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600" yWindow="120" windowWidth="12960" windowHeight="7485" activeTab="1"/>
  </bookViews>
  <sheets>
    <sheet name="Sheet1" sheetId="1" r:id="rId1"/>
    <sheet name="استعلام" sheetId="2" r:id="rId2"/>
    <sheet name="استعلام بتاريخ" sheetId="4" r:id="rId3"/>
    <sheet name="Sheet3" sheetId="3" r:id="rId4"/>
  </sheets>
  <definedNames>
    <definedName name="MY_Data">Sheet1!$E$1:$K$2222</definedName>
    <definedName name="Names2">OFFSET(Sheet1!$O$4,,,COUNTA(Sheet1!$O$4:$O$1222,1))</definedName>
  </definedNames>
  <calcPr calcId="124519"/>
</workbook>
</file>

<file path=xl/calcChain.xml><?xml version="1.0" encoding="utf-8"?>
<calcChain xmlns="http://schemas.openxmlformats.org/spreadsheetml/2006/main">
  <c r="N5" i="1"/>
  <c r="N6"/>
  <c r="N7"/>
  <c r="N8"/>
  <c r="N9"/>
  <c r="N10"/>
  <c r="N13"/>
  <c r="N14"/>
  <c r="N15"/>
  <c r="N16"/>
  <c r="N17"/>
  <c r="N18"/>
  <c r="N19"/>
  <c r="N20"/>
  <c r="N21"/>
  <c r="D5"/>
  <c r="D6"/>
  <c r="D7"/>
  <c r="D8"/>
  <c r="D9"/>
  <c r="D10"/>
  <c r="D11"/>
  <c r="D12"/>
  <c r="L18"/>
  <c r="M18"/>
  <c r="O18"/>
  <c r="L19"/>
  <c r="M19"/>
  <c r="O19"/>
  <c r="L20"/>
  <c r="M20"/>
  <c r="O20"/>
  <c r="L21"/>
  <c r="M21"/>
  <c r="O21"/>
  <c r="L22"/>
  <c r="M22"/>
  <c r="N22"/>
  <c r="O22"/>
  <c r="L23"/>
  <c r="M23"/>
  <c r="N23"/>
  <c r="O23"/>
  <c r="L24"/>
  <c r="M24"/>
  <c r="N24"/>
  <c r="O24"/>
  <c r="L25"/>
  <c r="M25"/>
  <c r="N25"/>
  <c r="O25"/>
  <c r="L26"/>
  <c r="M26"/>
  <c r="N26"/>
  <c r="O26"/>
  <c r="L27"/>
  <c r="M27"/>
  <c r="N27"/>
  <c r="O27"/>
  <c r="L28"/>
  <c r="M28"/>
  <c r="N28"/>
  <c r="O28"/>
  <c r="L29"/>
  <c r="M29"/>
  <c r="N29"/>
  <c r="O29"/>
  <c r="L30"/>
  <c r="M30"/>
  <c r="N30"/>
  <c r="O30"/>
  <c r="L31"/>
  <c r="M31"/>
  <c r="N31"/>
  <c r="O31"/>
  <c r="L32"/>
  <c r="M32"/>
  <c r="N32"/>
  <c r="O32"/>
  <c r="L33"/>
  <c r="M33"/>
  <c r="N33"/>
  <c r="O33"/>
  <c r="L34"/>
  <c r="M34"/>
  <c r="N34"/>
  <c r="O34"/>
  <c r="L35"/>
  <c r="M35"/>
  <c r="N35"/>
  <c r="O35"/>
  <c r="L36"/>
  <c r="M36"/>
  <c r="N36"/>
  <c r="O36"/>
  <c r="L37"/>
  <c r="M37"/>
  <c r="N37"/>
  <c r="O37"/>
  <c r="L38"/>
  <c r="M38"/>
  <c r="N38"/>
  <c r="O38"/>
  <c r="L39"/>
  <c r="M39"/>
  <c r="N39"/>
  <c r="O39"/>
  <c r="L40"/>
  <c r="M40"/>
  <c r="N40"/>
  <c r="O40"/>
  <c r="L41"/>
  <c r="M41"/>
  <c r="N41"/>
  <c r="O41"/>
  <c r="L42"/>
  <c r="M42"/>
  <c r="N42"/>
  <c r="O42"/>
  <c r="L43"/>
  <c r="M43"/>
  <c r="N43"/>
  <c r="O43"/>
  <c r="L44"/>
  <c r="M44"/>
  <c r="N44"/>
  <c r="O44"/>
  <c r="L45"/>
  <c r="M45"/>
  <c r="N45"/>
  <c r="O45"/>
  <c r="L46"/>
  <c r="M46"/>
  <c r="N46"/>
  <c r="O46"/>
  <c r="L47"/>
  <c r="M47"/>
  <c r="N47"/>
  <c r="O47"/>
  <c r="L48"/>
  <c r="M48"/>
  <c r="N48"/>
  <c r="O48"/>
  <c r="L49"/>
  <c r="M49"/>
  <c r="N49"/>
  <c r="O49"/>
  <c r="L50"/>
  <c r="M50"/>
  <c r="N50"/>
  <c r="O50"/>
  <c r="L51"/>
  <c r="M51"/>
  <c r="N51"/>
  <c r="O51"/>
  <c r="L52"/>
  <c r="M52"/>
  <c r="N52"/>
  <c r="O52"/>
  <c r="L53"/>
  <c r="M53"/>
  <c r="N53"/>
  <c r="O53"/>
  <c r="L54"/>
  <c r="M54"/>
  <c r="N54"/>
  <c r="O54"/>
  <c r="L55"/>
  <c r="M55"/>
  <c r="N55"/>
  <c r="O55"/>
  <c r="L56"/>
  <c r="M56"/>
  <c r="N56"/>
  <c r="O56"/>
  <c r="L57"/>
  <c r="M57"/>
  <c r="N57"/>
  <c r="O57"/>
  <c r="L58"/>
  <c r="M58"/>
  <c r="N58"/>
  <c r="O58"/>
  <c r="L59"/>
  <c r="M59"/>
  <c r="N59"/>
  <c r="O59"/>
  <c r="L60"/>
  <c r="M60"/>
  <c r="N60"/>
  <c r="O60"/>
  <c r="L61"/>
  <c r="M61"/>
  <c r="N61"/>
  <c r="O61"/>
  <c r="L62"/>
  <c r="M62"/>
  <c r="N62"/>
  <c r="O62"/>
  <c r="L63"/>
  <c r="M63"/>
  <c r="N63"/>
  <c r="O63"/>
  <c r="L64"/>
  <c r="M64"/>
  <c r="N64"/>
  <c r="O64"/>
  <c r="L65"/>
  <c r="M65"/>
  <c r="N65"/>
  <c r="O65"/>
  <c r="L66"/>
  <c r="M66"/>
  <c r="N66"/>
  <c r="O66"/>
  <c r="L67"/>
  <c r="M67"/>
  <c r="N67"/>
  <c r="O67"/>
  <c r="L68"/>
  <c r="M68"/>
  <c r="N68"/>
  <c r="O68"/>
  <c r="L69"/>
  <c r="M69"/>
  <c r="N69"/>
  <c r="O69"/>
  <c r="L70"/>
  <c r="M70"/>
  <c r="N70"/>
  <c r="O70"/>
  <c r="L71"/>
  <c r="M71"/>
  <c r="N71"/>
  <c r="O71"/>
  <c r="L72"/>
  <c r="M72"/>
  <c r="N72"/>
  <c r="O72"/>
  <c r="L73"/>
  <c r="M73"/>
  <c r="N73"/>
  <c r="O73"/>
  <c r="L74"/>
  <c r="M74"/>
  <c r="N74"/>
  <c r="O74"/>
  <c r="L75"/>
  <c r="M75"/>
  <c r="N75"/>
  <c r="O75"/>
  <c r="L76"/>
  <c r="M76"/>
  <c r="N76"/>
  <c r="O76"/>
  <c r="L77"/>
  <c r="M77"/>
  <c r="N77"/>
  <c r="O77"/>
  <c r="L78"/>
  <c r="M78"/>
  <c r="N78"/>
  <c r="O78"/>
  <c r="L79"/>
  <c r="M79"/>
  <c r="N79"/>
  <c r="O79"/>
  <c r="L80"/>
  <c r="M80"/>
  <c r="N80"/>
  <c r="O80"/>
  <c r="L81"/>
  <c r="M81"/>
  <c r="N81"/>
  <c r="O81"/>
  <c r="L82"/>
  <c r="M82"/>
  <c r="N82"/>
  <c r="O82"/>
  <c r="L83"/>
  <c r="M83"/>
  <c r="N83"/>
  <c r="O83"/>
  <c r="L84"/>
  <c r="M84"/>
  <c r="N84"/>
  <c r="O84"/>
  <c r="L85"/>
  <c r="M85"/>
  <c r="N85"/>
  <c r="O85"/>
  <c r="L86"/>
  <c r="M86"/>
  <c r="N86"/>
  <c r="O86"/>
  <c r="L87"/>
  <c r="M87"/>
  <c r="N87"/>
  <c r="O87"/>
  <c r="L88"/>
  <c r="M88"/>
  <c r="N88"/>
  <c r="O88"/>
  <c r="L89"/>
  <c r="M89"/>
  <c r="N89"/>
  <c r="O89"/>
  <c r="L90"/>
  <c r="M90"/>
  <c r="N90"/>
  <c r="O90"/>
  <c r="L91"/>
  <c r="M91"/>
  <c r="N91"/>
  <c r="O91"/>
  <c r="L92"/>
  <c r="M92"/>
  <c r="N92"/>
  <c r="O92"/>
  <c r="L93"/>
  <c r="M93"/>
  <c r="N93"/>
  <c r="O93"/>
  <c r="L94"/>
  <c r="M94"/>
  <c r="N94"/>
  <c r="O94"/>
  <c r="L95"/>
  <c r="M95"/>
  <c r="N95"/>
  <c r="O95"/>
  <c r="L96"/>
  <c r="M96"/>
  <c r="N96"/>
  <c r="O96"/>
  <c r="L97"/>
  <c r="M97"/>
  <c r="N97"/>
  <c r="O97"/>
  <c r="L98"/>
  <c r="M98"/>
  <c r="N98"/>
  <c r="O98"/>
  <c r="L99"/>
  <c r="M99"/>
  <c r="N99"/>
  <c r="O99"/>
  <c r="L100"/>
  <c r="M100"/>
  <c r="N100"/>
  <c r="O100"/>
  <c r="L101"/>
  <c r="M101"/>
  <c r="N101"/>
  <c r="O101"/>
  <c r="L102"/>
  <c r="M102"/>
  <c r="N102"/>
  <c r="O102"/>
  <c r="L103"/>
  <c r="M103"/>
  <c r="N103"/>
  <c r="O103"/>
  <c r="L104"/>
  <c r="M104"/>
  <c r="N104"/>
  <c r="O104"/>
  <c r="L105"/>
  <c r="M105"/>
  <c r="N105"/>
  <c r="O105"/>
  <c r="L106"/>
  <c r="M106"/>
  <c r="N106"/>
  <c r="O106"/>
  <c r="L107"/>
  <c r="M107"/>
  <c r="N107"/>
  <c r="O107"/>
  <c r="L108"/>
  <c r="M108"/>
  <c r="N108"/>
  <c r="O108"/>
  <c r="L109"/>
  <c r="M109"/>
  <c r="N109"/>
  <c r="O109"/>
  <c r="L110"/>
  <c r="M110"/>
  <c r="N110"/>
  <c r="O110"/>
  <c r="L111"/>
  <c r="M111"/>
  <c r="N111"/>
  <c r="O111"/>
  <c r="L112"/>
  <c r="M112"/>
  <c r="N112"/>
  <c r="O112"/>
  <c r="L113"/>
  <c r="M113"/>
  <c r="N113"/>
  <c r="O113"/>
  <c r="L114"/>
  <c r="M114"/>
  <c r="N114"/>
  <c r="O114"/>
  <c r="L115"/>
  <c r="M115"/>
  <c r="N115"/>
  <c r="O115"/>
  <c r="L116"/>
  <c r="M116"/>
  <c r="N116"/>
  <c r="O116"/>
  <c r="L117"/>
  <c r="M117"/>
  <c r="N117"/>
  <c r="O117"/>
  <c r="L118"/>
  <c r="M118"/>
  <c r="N118"/>
  <c r="O118"/>
  <c r="L119"/>
  <c r="M119"/>
  <c r="N119"/>
  <c r="O119"/>
  <c r="L120"/>
  <c r="M120"/>
  <c r="N120"/>
  <c r="O120"/>
  <c r="L121"/>
  <c r="M121"/>
  <c r="N121"/>
  <c r="O121"/>
  <c r="L122"/>
  <c r="M122"/>
  <c r="N122"/>
  <c r="O122"/>
  <c r="L123"/>
  <c r="M123"/>
  <c r="N123"/>
  <c r="O123"/>
  <c r="L124"/>
  <c r="M124"/>
  <c r="N124"/>
  <c r="O124"/>
  <c r="L125"/>
  <c r="M125"/>
  <c r="N125"/>
  <c r="O125"/>
  <c r="L126"/>
  <c r="M126"/>
  <c r="N126"/>
  <c r="O126"/>
  <c r="L127"/>
  <c r="M127"/>
  <c r="N127"/>
  <c r="O127"/>
  <c r="L128"/>
  <c r="M128"/>
  <c r="N128"/>
  <c r="O128"/>
  <c r="L129"/>
  <c r="M129"/>
  <c r="N129"/>
  <c r="O129"/>
  <c r="L130"/>
  <c r="M130"/>
  <c r="N130"/>
  <c r="O130"/>
  <c r="L131"/>
  <c r="M131"/>
  <c r="N131"/>
  <c r="O131"/>
  <c r="L132"/>
  <c r="M132"/>
  <c r="N132"/>
  <c r="O132"/>
  <c r="L133"/>
  <c r="M133"/>
  <c r="N133"/>
  <c r="O133"/>
  <c r="L134"/>
  <c r="M134"/>
  <c r="N134"/>
  <c r="O134"/>
  <c r="L135"/>
  <c r="M135"/>
  <c r="N135"/>
  <c r="O135"/>
  <c r="L136"/>
  <c r="M136"/>
  <c r="N136"/>
  <c r="O136"/>
  <c r="L137"/>
  <c r="M137"/>
  <c r="N137"/>
  <c r="O137"/>
  <c r="L138"/>
  <c r="M138"/>
  <c r="N138"/>
  <c r="O138"/>
  <c r="L139"/>
  <c r="M139"/>
  <c r="N139"/>
  <c r="O139"/>
  <c r="L140"/>
  <c r="M140"/>
  <c r="N140"/>
  <c r="O140"/>
  <c r="L141"/>
  <c r="M141"/>
  <c r="N141"/>
  <c r="O141"/>
  <c r="L142"/>
  <c r="M142"/>
  <c r="N142"/>
  <c r="O142"/>
  <c r="L143"/>
  <c r="M143"/>
  <c r="N143"/>
  <c r="O143"/>
  <c r="L144"/>
  <c r="M144"/>
  <c r="N144"/>
  <c r="O144"/>
  <c r="L145"/>
  <c r="M145"/>
  <c r="N145"/>
  <c r="O145"/>
  <c r="L146"/>
  <c r="M146"/>
  <c r="N146"/>
  <c r="O146"/>
  <c r="L147"/>
  <c r="M147"/>
  <c r="N147"/>
  <c r="O147"/>
  <c r="L148"/>
  <c r="M148"/>
  <c r="N148"/>
  <c r="O148"/>
  <c r="L149"/>
  <c r="M149"/>
  <c r="N149"/>
  <c r="O149"/>
  <c r="L150"/>
  <c r="M150"/>
  <c r="N150"/>
  <c r="O150"/>
  <c r="L151"/>
  <c r="M151"/>
  <c r="N151"/>
  <c r="O151"/>
  <c r="L152"/>
  <c r="M152"/>
  <c r="N152"/>
  <c r="O152"/>
  <c r="L153"/>
  <c r="M153"/>
  <c r="N153"/>
  <c r="O153"/>
  <c r="L154"/>
  <c r="M154"/>
  <c r="N154"/>
  <c r="O154"/>
  <c r="L155"/>
  <c r="M155"/>
  <c r="N155"/>
  <c r="O155"/>
  <c r="L156"/>
  <c r="M156"/>
  <c r="N156"/>
  <c r="O156"/>
  <c r="L157"/>
  <c r="M157"/>
  <c r="N157"/>
  <c r="O157"/>
  <c r="L158"/>
  <c r="M158"/>
  <c r="N158"/>
  <c r="O158"/>
  <c r="L159"/>
  <c r="M159"/>
  <c r="N159"/>
  <c r="O159"/>
  <c r="L160"/>
  <c r="M160"/>
  <c r="N160"/>
  <c r="O160"/>
  <c r="L161"/>
  <c r="M161"/>
  <c r="N161"/>
  <c r="O161"/>
  <c r="L162"/>
  <c r="M162"/>
  <c r="N162"/>
  <c r="O162"/>
  <c r="L163"/>
  <c r="M163"/>
  <c r="N163"/>
  <c r="O163"/>
  <c r="L164"/>
  <c r="M164"/>
  <c r="N164"/>
  <c r="O164"/>
  <c r="L165"/>
  <c r="M165"/>
  <c r="N165"/>
  <c r="O165"/>
  <c r="L166"/>
  <c r="M166"/>
  <c r="N166"/>
  <c r="O166"/>
  <c r="L167"/>
  <c r="M167"/>
  <c r="N167"/>
  <c r="O167"/>
  <c r="L168"/>
  <c r="M168"/>
  <c r="N168"/>
  <c r="O168"/>
  <c r="L169"/>
  <c r="M169"/>
  <c r="N169"/>
  <c r="O169"/>
  <c r="L170"/>
  <c r="M170"/>
  <c r="N170"/>
  <c r="O170"/>
  <c r="L171"/>
  <c r="M171"/>
  <c r="N171"/>
  <c r="O171"/>
  <c r="L172"/>
  <c r="M172"/>
  <c r="N172"/>
  <c r="O172"/>
  <c r="L173"/>
  <c r="M173"/>
  <c r="N173"/>
  <c r="O173"/>
  <c r="L174"/>
  <c r="M174"/>
  <c r="N174"/>
  <c r="O174"/>
  <c r="L175"/>
  <c r="M175"/>
  <c r="N175"/>
  <c r="O175"/>
  <c r="L176"/>
  <c r="M176"/>
  <c r="N176"/>
  <c r="O176"/>
  <c r="L177"/>
  <c r="M177"/>
  <c r="N177"/>
  <c r="O177"/>
  <c r="L178"/>
  <c r="M178"/>
  <c r="N178"/>
  <c r="O178"/>
  <c r="L179"/>
  <c r="M179"/>
  <c r="N179"/>
  <c r="O179"/>
  <c r="L180"/>
  <c r="M180"/>
  <c r="N180"/>
  <c r="O180"/>
  <c r="L181"/>
  <c r="M181"/>
  <c r="N181"/>
  <c r="O181"/>
  <c r="L182"/>
  <c r="M182"/>
  <c r="N182"/>
  <c r="O182"/>
  <c r="L183"/>
  <c r="M183"/>
  <c r="N183"/>
  <c r="O183"/>
  <c r="L184"/>
  <c r="M184"/>
  <c r="N184"/>
  <c r="O184"/>
  <c r="L185"/>
  <c r="M185"/>
  <c r="N185"/>
  <c r="O185"/>
  <c r="L186"/>
  <c r="M186"/>
  <c r="N186"/>
  <c r="O186"/>
  <c r="L187"/>
  <c r="M187"/>
  <c r="N187"/>
  <c r="O187"/>
  <c r="L188"/>
  <c r="M188"/>
  <c r="N188"/>
  <c r="O188"/>
  <c r="L189"/>
  <c r="M189"/>
  <c r="N189"/>
  <c r="O189"/>
  <c r="L190"/>
  <c r="M190"/>
  <c r="N190"/>
  <c r="O190"/>
  <c r="L191"/>
  <c r="M191"/>
  <c r="N191"/>
  <c r="O191"/>
  <c r="L192"/>
  <c r="M192"/>
  <c r="N192"/>
  <c r="O192"/>
  <c r="L193"/>
  <c r="M193"/>
  <c r="N193"/>
  <c r="O193"/>
  <c r="L194"/>
  <c r="M194"/>
  <c r="N194"/>
  <c r="O194"/>
  <c r="L195"/>
  <c r="M195"/>
  <c r="N195"/>
  <c r="O195"/>
  <c r="L196"/>
  <c r="M196"/>
  <c r="N196"/>
  <c r="O196"/>
  <c r="L197"/>
  <c r="M197"/>
  <c r="N197"/>
  <c r="O197"/>
  <c r="L198"/>
  <c r="M198"/>
  <c r="N198"/>
  <c r="O198"/>
  <c r="L199"/>
  <c r="M199"/>
  <c r="N199"/>
  <c r="O199"/>
  <c r="L200"/>
  <c r="M200"/>
  <c r="N200"/>
  <c r="O200"/>
  <c r="L201"/>
  <c r="M201"/>
  <c r="N201"/>
  <c r="O201"/>
  <c r="L202"/>
  <c r="M202"/>
  <c r="N202"/>
  <c r="O202"/>
  <c r="L203"/>
  <c r="M203"/>
  <c r="N203"/>
  <c r="O203"/>
  <c r="L204"/>
  <c r="M204"/>
  <c r="N204"/>
  <c r="O204"/>
  <c r="L205"/>
  <c r="M205"/>
  <c r="N205"/>
  <c r="O205"/>
  <c r="L206"/>
  <c r="M206"/>
  <c r="N206"/>
  <c r="O206"/>
  <c r="L207"/>
  <c r="M207"/>
  <c r="N207"/>
  <c r="O207"/>
  <c r="L208"/>
  <c r="M208"/>
  <c r="N208"/>
  <c r="O208"/>
  <c r="L209"/>
  <c r="M209"/>
  <c r="N209"/>
  <c r="O209"/>
  <c r="L210"/>
  <c r="M210"/>
  <c r="N210"/>
  <c r="O210"/>
  <c r="L211"/>
  <c r="M211"/>
  <c r="N211"/>
  <c r="O211"/>
  <c r="L212"/>
  <c r="M212"/>
  <c r="N212"/>
  <c r="O212"/>
  <c r="L213"/>
  <c r="M213"/>
  <c r="N213"/>
  <c r="O213"/>
  <c r="L214"/>
  <c r="M214"/>
  <c r="N214"/>
  <c r="O214"/>
  <c r="L215"/>
  <c r="M215"/>
  <c r="N215"/>
  <c r="O215"/>
  <c r="L216"/>
  <c r="M216"/>
  <c r="N216"/>
  <c r="O216"/>
  <c r="L217"/>
  <c r="M217"/>
  <c r="N217"/>
  <c r="O217"/>
  <c r="L218"/>
  <c r="M218"/>
  <c r="N218"/>
  <c r="O218"/>
  <c r="L219"/>
  <c r="M219"/>
  <c r="N219"/>
  <c r="O219"/>
  <c r="L220"/>
  <c r="M220"/>
  <c r="N220"/>
  <c r="O220"/>
  <c r="L221"/>
  <c r="M221"/>
  <c r="N221"/>
  <c r="O221"/>
  <c r="L222"/>
  <c r="M222"/>
  <c r="N222"/>
  <c r="O222"/>
  <c r="L223"/>
  <c r="M223"/>
  <c r="N223"/>
  <c r="O223"/>
  <c r="L224"/>
  <c r="M224"/>
  <c r="N224"/>
  <c r="O224"/>
  <c r="L225"/>
  <c r="M225"/>
  <c r="N225"/>
  <c r="O225"/>
  <c r="L226"/>
  <c r="M226"/>
  <c r="N226"/>
  <c r="O226"/>
  <c r="L227"/>
  <c r="M227"/>
  <c r="N227"/>
  <c r="O227"/>
  <c r="L228"/>
  <c r="M228"/>
  <c r="N228"/>
  <c r="O228"/>
  <c r="L229"/>
  <c r="M229"/>
  <c r="N229"/>
  <c r="O229"/>
  <c r="L230"/>
  <c r="M230"/>
  <c r="N230"/>
  <c r="O230"/>
  <c r="L231"/>
  <c r="M231"/>
  <c r="N231"/>
  <c r="O231"/>
  <c r="L232"/>
  <c r="M232"/>
  <c r="N232"/>
  <c r="O232"/>
  <c r="L233"/>
  <c r="M233"/>
  <c r="N233"/>
  <c r="O233"/>
  <c r="L234"/>
  <c r="M234"/>
  <c r="N234"/>
  <c r="O234"/>
  <c r="L235"/>
  <c r="M235"/>
  <c r="N235"/>
  <c r="O235"/>
  <c r="L236"/>
  <c r="M236"/>
  <c r="N236"/>
  <c r="O236"/>
  <c r="L237"/>
  <c r="M237"/>
  <c r="N237"/>
  <c r="O237"/>
  <c r="L238"/>
  <c r="M238"/>
  <c r="N238"/>
  <c r="O238"/>
  <c r="L239"/>
  <c r="M239"/>
  <c r="N239"/>
  <c r="O239"/>
  <c r="L240"/>
  <c r="M240"/>
  <c r="N240"/>
  <c r="O240"/>
  <c r="L241"/>
  <c r="M241"/>
  <c r="N241"/>
  <c r="O241"/>
  <c r="L242"/>
  <c r="M242"/>
  <c r="N242"/>
  <c r="O242"/>
  <c r="L243"/>
  <c r="M243"/>
  <c r="N243"/>
  <c r="O243"/>
  <c r="L244"/>
  <c r="M244"/>
  <c r="N244"/>
  <c r="O244"/>
  <c r="L245"/>
  <c r="M245"/>
  <c r="N245"/>
  <c r="O245"/>
  <c r="L246"/>
  <c r="M246"/>
  <c r="N246"/>
  <c r="O246"/>
  <c r="L247"/>
  <c r="M247"/>
  <c r="N247"/>
  <c r="O247"/>
  <c r="L248"/>
  <c r="M248"/>
  <c r="N248"/>
  <c r="O248"/>
  <c r="L249"/>
  <c r="M249"/>
  <c r="N249"/>
  <c r="O249"/>
  <c r="L250"/>
  <c r="M250"/>
  <c r="N250"/>
  <c r="O250"/>
  <c r="L251"/>
  <c r="M251"/>
  <c r="N251"/>
  <c r="O251"/>
  <c r="L252"/>
  <c r="M252"/>
  <c r="N252"/>
  <c r="O252"/>
  <c r="L253"/>
  <c r="M253"/>
  <c r="N253"/>
  <c r="O253"/>
  <c r="L254"/>
  <c r="M254"/>
  <c r="N254"/>
  <c r="O254"/>
  <c r="L255"/>
  <c r="M255"/>
  <c r="N255"/>
  <c r="O255"/>
  <c r="L256"/>
  <c r="M256"/>
  <c r="N256"/>
  <c r="O256"/>
  <c r="L257"/>
  <c r="M257"/>
  <c r="N257"/>
  <c r="O257"/>
  <c r="L258"/>
  <c r="M258"/>
  <c r="N258"/>
  <c r="O258"/>
  <c r="L259"/>
  <c r="M259"/>
  <c r="N259"/>
  <c r="O259"/>
  <c r="L260"/>
  <c r="M260"/>
  <c r="N260"/>
  <c r="O260"/>
  <c r="L261"/>
  <c r="M261"/>
  <c r="N261"/>
  <c r="O261"/>
  <c r="L262"/>
  <c r="M262"/>
  <c r="N262"/>
  <c r="O262"/>
  <c r="L263"/>
  <c r="M263"/>
  <c r="N263"/>
  <c r="O263"/>
  <c r="L264"/>
  <c r="M264"/>
  <c r="N264"/>
  <c r="O264"/>
  <c r="L265"/>
  <c r="M265"/>
  <c r="N265"/>
  <c r="O265"/>
  <c r="L266"/>
  <c r="M266"/>
  <c r="N266"/>
  <c r="O266"/>
  <c r="L267"/>
  <c r="M267"/>
  <c r="N267"/>
  <c r="O267"/>
  <c r="L268"/>
  <c r="M268"/>
  <c r="N268"/>
  <c r="O268"/>
  <c r="L269"/>
  <c r="M269"/>
  <c r="N269"/>
  <c r="O269"/>
  <c r="L270"/>
  <c r="M270"/>
  <c r="N270"/>
  <c r="O270"/>
  <c r="L271"/>
  <c r="M271"/>
  <c r="N271"/>
  <c r="O271"/>
  <c r="L272"/>
  <c r="M272"/>
  <c r="N272"/>
  <c r="O272"/>
  <c r="L273"/>
  <c r="M273"/>
  <c r="N273"/>
  <c r="O273"/>
  <c r="L274"/>
  <c r="M274"/>
  <c r="N274"/>
  <c r="O274"/>
  <c r="L275"/>
  <c r="M275"/>
  <c r="N275"/>
  <c r="O275"/>
  <c r="L276"/>
  <c r="M276"/>
  <c r="N276"/>
  <c r="O276"/>
  <c r="L277"/>
  <c r="M277"/>
  <c r="N277"/>
  <c r="O277"/>
  <c r="L278"/>
  <c r="M278"/>
  <c r="N278"/>
  <c r="O278"/>
  <c r="L279"/>
  <c r="M279"/>
  <c r="N279"/>
  <c r="O279"/>
  <c r="L280"/>
  <c r="M280"/>
  <c r="N280"/>
  <c r="O280"/>
  <c r="L281"/>
  <c r="M281"/>
  <c r="N281"/>
  <c r="O281"/>
  <c r="L282"/>
  <c r="M282"/>
  <c r="N282"/>
  <c r="O282"/>
  <c r="L283"/>
  <c r="M283"/>
  <c r="N283"/>
  <c r="O283"/>
  <c r="L284"/>
  <c r="M284"/>
  <c r="N284"/>
  <c r="O284"/>
  <c r="L285"/>
  <c r="M285"/>
  <c r="N285"/>
  <c r="O285"/>
  <c r="L286"/>
  <c r="M286"/>
  <c r="N286"/>
  <c r="O286"/>
  <c r="L287"/>
  <c r="M287"/>
  <c r="N287"/>
  <c r="O287"/>
  <c r="L288"/>
  <c r="M288"/>
  <c r="N288"/>
  <c r="O288"/>
  <c r="L289"/>
  <c r="M289"/>
  <c r="N289"/>
  <c r="O289"/>
  <c r="L290"/>
  <c r="M290"/>
  <c r="N290"/>
  <c r="O290"/>
  <c r="L291"/>
  <c r="M291"/>
  <c r="N291"/>
  <c r="O291"/>
  <c r="L292"/>
  <c r="M292"/>
  <c r="N292"/>
  <c r="O292"/>
  <c r="L293"/>
  <c r="M293"/>
  <c r="N293"/>
  <c r="O293"/>
  <c r="L294"/>
  <c r="M294"/>
  <c r="N294"/>
  <c r="O294"/>
  <c r="L295"/>
  <c r="M295"/>
  <c r="N295"/>
  <c r="O295"/>
  <c r="L296"/>
  <c r="M296"/>
  <c r="N296"/>
  <c r="O296"/>
  <c r="L297"/>
  <c r="M297"/>
  <c r="N297"/>
  <c r="O297"/>
  <c r="L298"/>
  <c r="M298"/>
  <c r="N298"/>
  <c r="O298"/>
  <c r="L299"/>
  <c r="M299"/>
  <c r="N299"/>
  <c r="O299"/>
  <c r="L300"/>
  <c r="M300"/>
  <c r="N300"/>
  <c r="O300"/>
  <c r="L301"/>
  <c r="M301"/>
  <c r="N301"/>
  <c r="O301"/>
  <c r="L302"/>
  <c r="M302"/>
  <c r="N302"/>
  <c r="O302"/>
  <c r="L303"/>
  <c r="M303"/>
  <c r="N303"/>
  <c r="O303"/>
  <c r="L304"/>
  <c r="M304"/>
  <c r="N304"/>
  <c r="O304"/>
  <c r="L305"/>
  <c r="M305"/>
  <c r="N305"/>
  <c r="O305"/>
  <c r="L306"/>
  <c r="M306"/>
  <c r="N306"/>
  <c r="O306"/>
  <c r="L307"/>
  <c r="M307"/>
  <c r="N307"/>
  <c r="O307"/>
  <c r="L308"/>
  <c r="M308"/>
  <c r="N308"/>
  <c r="O308"/>
  <c r="L309"/>
  <c r="M309"/>
  <c r="N309"/>
  <c r="O309"/>
  <c r="L310"/>
  <c r="M310"/>
  <c r="N310"/>
  <c r="O310"/>
  <c r="L311"/>
  <c r="M311"/>
  <c r="N311"/>
  <c r="O311"/>
  <c r="L312"/>
  <c r="M312"/>
  <c r="N312"/>
  <c r="O312"/>
  <c r="L313"/>
  <c r="M313"/>
  <c r="N313"/>
  <c r="O313"/>
  <c r="L314"/>
  <c r="M314"/>
  <c r="N314"/>
  <c r="O314"/>
  <c r="L315"/>
  <c r="M315"/>
  <c r="N315"/>
  <c r="O315"/>
  <c r="L316"/>
  <c r="M316"/>
  <c r="N316"/>
  <c r="O316"/>
  <c r="L317"/>
  <c r="M317"/>
  <c r="N317"/>
  <c r="O317"/>
  <c r="L318"/>
  <c r="M318"/>
  <c r="N318"/>
  <c r="O318"/>
  <c r="L319"/>
  <c r="M319"/>
  <c r="N319"/>
  <c r="O319"/>
  <c r="L320"/>
  <c r="M320"/>
  <c r="N320"/>
  <c r="O320"/>
  <c r="L321"/>
  <c r="M321"/>
  <c r="N321"/>
  <c r="O321"/>
  <c r="L322"/>
  <c r="M322"/>
  <c r="N322"/>
  <c r="O322"/>
  <c r="L323"/>
  <c r="M323"/>
  <c r="N323"/>
  <c r="O323"/>
  <c r="L324"/>
  <c r="M324"/>
  <c r="N324"/>
  <c r="O324"/>
  <c r="L325"/>
  <c r="M325"/>
  <c r="N325"/>
  <c r="O325"/>
  <c r="L326"/>
  <c r="M326"/>
  <c r="N326"/>
  <c r="O326"/>
  <c r="L327"/>
  <c r="M327"/>
  <c r="N327"/>
  <c r="O327"/>
  <c r="L328"/>
  <c r="M328"/>
  <c r="N328"/>
  <c r="O328"/>
  <c r="L329"/>
  <c r="M329"/>
  <c r="N329"/>
  <c r="O329"/>
  <c r="L330"/>
  <c r="M330"/>
  <c r="N330"/>
  <c r="O330"/>
  <c r="L331"/>
  <c r="M331"/>
  <c r="N331"/>
  <c r="O331"/>
  <c r="L332"/>
  <c r="M332"/>
  <c r="N332"/>
  <c r="O332"/>
  <c r="L333"/>
  <c r="M333"/>
  <c r="N333"/>
  <c r="O333"/>
  <c r="L334"/>
  <c r="M334"/>
  <c r="N334"/>
  <c r="O334"/>
  <c r="L335"/>
  <c r="M335"/>
  <c r="N335"/>
  <c r="O335"/>
  <c r="L336"/>
  <c r="M336"/>
  <c r="N336"/>
  <c r="O336"/>
  <c r="L337"/>
  <c r="M337"/>
  <c r="N337"/>
  <c r="O337"/>
  <c r="L338"/>
  <c r="M338"/>
  <c r="N338"/>
  <c r="O338"/>
  <c r="L339"/>
  <c r="M339"/>
  <c r="N339"/>
  <c r="O339"/>
  <c r="L340"/>
  <c r="M340"/>
  <c r="N340"/>
  <c r="O340"/>
  <c r="L341"/>
  <c r="M341"/>
  <c r="N341"/>
  <c r="O341"/>
  <c r="L342"/>
  <c r="M342"/>
  <c r="N342"/>
  <c r="O342"/>
  <c r="L343"/>
  <c r="M343"/>
  <c r="N343"/>
  <c r="O343"/>
  <c r="L344"/>
  <c r="M344"/>
  <c r="N344"/>
  <c r="O344"/>
  <c r="L345"/>
  <c r="M345"/>
  <c r="N345"/>
  <c r="O345"/>
  <c r="L346"/>
  <c r="M346"/>
  <c r="N346"/>
  <c r="O346"/>
  <c r="L347"/>
  <c r="M347"/>
  <c r="N347"/>
  <c r="O347"/>
  <c r="L348"/>
  <c r="M348"/>
  <c r="N348"/>
  <c r="O348"/>
  <c r="L349"/>
  <c r="M349"/>
  <c r="N349"/>
  <c r="O349"/>
  <c r="L350"/>
  <c r="M350"/>
  <c r="N350"/>
  <c r="O350"/>
  <c r="L351"/>
  <c r="M351"/>
  <c r="N351"/>
  <c r="O351"/>
  <c r="L352"/>
  <c r="M352"/>
  <c r="N352"/>
  <c r="O352"/>
  <c r="L353"/>
  <c r="M353"/>
  <c r="N353"/>
  <c r="O353"/>
  <c r="L354"/>
  <c r="M354"/>
  <c r="N354"/>
  <c r="O354"/>
  <c r="L355"/>
  <c r="M355"/>
  <c r="N355"/>
  <c r="O355"/>
  <c r="L356"/>
  <c r="M356"/>
  <c r="N356"/>
  <c r="O356"/>
  <c r="L357"/>
  <c r="M357"/>
  <c r="N357"/>
  <c r="O357"/>
  <c r="L358"/>
  <c r="M358"/>
  <c r="N358"/>
  <c r="O358"/>
  <c r="L359"/>
  <c r="M359"/>
  <c r="N359"/>
  <c r="O359"/>
  <c r="L360"/>
  <c r="M360"/>
  <c r="N360"/>
  <c r="O360"/>
  <c r="L361"/>
  <c r="M361"/>
  <c r="N361"/>
  <c r="O361"/>
  <c r="L362"/>
  <c r="M362"/>
  <c r="N362"/>
  <c r="O362"/>
  <c r="L363"/>
  <c r="M363"/>
  <c r="N363"/>
  <c r="O363"/>
  <c r="L364"/>
  <c r="M364"/>
  <c r="N364"/>
  <c r="O364"/>
  <c r="L365"/>
  <c r="M365"/>
  <c r="N365"/>
  <c r="O365"/>
  <c r="L366"/>
  <c r="M366"/>
  <c r="N366"/>
  <c r="O366"/>
  <c r="L367"/>
  <c r="M367"/>
  <c r="N367"/>
  <c r="O367"/>
  <c r="L368"/>
  <c r="M368"/>
  <c r="N368"/>
  <c r="O368"/>
  <c r="L369"/>
  <c r="M369"/>
  <c r="N369"/>
  <c r="O369"/>
  <c r="L370"/>
  <c r="M370"/>
  <c r="N370"/>
  <c r="O370"/>
  <c r="L371"/>
  <c r="M371"/>
  <c r="N371"/>
  <c r="O371"/>
  <c r="L372"/>
  <c r="M372"/>
  <c r="N372"/>
  <c r="O372"/>
  <c r="L373"/>
  <c r="M373"/>
  <c r="N373"/>
  <c r="O373"/>
  <c r="L374"/>
  <c r="M374"/>
  <c r="N374"/>
  <c r="O374"/>
  <c r="L375"/>
  <c r="M375"/>
  <c r="N375"/>
  <c r="O375"/>
  <c r="L376"/>
  <c r="M376"/>
  <c r="N376"/>
  <c r="O376"/>
  <c r="L377"/>
  <c r="M377"/>
  <c r="N377"/>
  <c r="O377"/>
  <c r="L378"/>
  <c r="M378"/>
  <c r="N378"/>
  <c r="O378"/>
  <c r="L379"/>
  <c r="M379"/>
  <c r="N379"/>
  <c r="O379"/>
  <c r="L380"/>
  <c r="M380"/>
  <c r="N380"/>
  <c r="O380"/>
  <c r="L381"/>
  <c r="M381"/>
  <c r="N381"/>
  <c r="O381"/>
  <c r="L382"/>
  <c r="M382"/>
  <c r="N382"/>
  <c r="O382"/>
  <c r="L383"/>
  <c r="M383"/>
  <c r="N383"/>
  <c r="O383"/>
  <c r="L384"/>
  <c r="M384"/>
  <c r="N384"/>
  <c r="O384"/>
  <c r="L385"/>
  <c r="M385"/>
  <c r="N385"/>
  <c r="O385"/>
  <c r="L386"/>
  <c r="M386"/>
  <c r="N386"/>
  <c r="O386"/>
  <c r="L387"/>
  <c r="M387"/>
  <c r="N387"/>
  <c r="O387"/>
  <c r="L388"/>
  <c r="M388"/>
  <c r="N388"/>
  <c r="O388"/>
  <c r="L389"/>
  <c r="M389"/>
  <c r="N389"/>
  <c r="O389"/>
  <c r="L390"/>
  <c r="M390"/>
  <c r="N390"/>
  <c r="O390"/>
  <c r="L391"/>
  <c r="M391"/>
  <c r="N391"/>
  <c r="O391"/>
  <c r="L392"/>
  <c r="M392"/>
  <c r="N392"/>
  <c r="O392"/>
  <c r="L393"/>
  <c r="M393"/>
  <c r="N393"/>
  <c r="O393"/>
  <c r="L394"/>
  <c r="M394"/>
  <c r="N394"/>
  <c r="O394"/>
  <c r="L395"/>
  <c r="M395"/>
  <c r="N395"/>
  <c r="O395"/>
  <c r="L396"/>
  <c r="M396"/>
  <c r="N396"/>
  <c r="O396"/>
  <c r="L397"/>
  <c r="M397"/>
  <c r="N397"/>
  <c r="O397"/>
  <c r="L398"/>
  <c r="M398"/>
  <c r="N398"/>
  <c r="O398"/>
  <c r="L399"/>
  <c r="M399"/>
  <c r="N399"/>
  <c r="O399"/>
  <c r="L400"/>
  <c r="M400"/>
  <c r="N400"/>
  <c r="O400"/>
  <c r="L401"/>
  <c r="M401"/>
  <c r="N401"/>
  <c r="O401"/>
  <c r="L402"/>
  <c r="M402"/>
  <c r="N402"/>
  <c r="O402"/>
  <c r="L403"/>
  <c r="M403"/>
  <c r="N403"/>
  <c r="O403"/>
  <c r="L404"/>
  <c r="M404"/>
  <c r="N404"/>
  <c r="O404"/>
  <c r="L405"/>
  <c r="M405"/>
  <c r="N405"/>
  <c r="O405"/>
  <c r="L406"/>
  <c r="M406"/>
  <c r="N406"/>
  <c r="O406"/>
  <c r="L407"/>
  <c r="M407"/>
  <c r="N407"/>
  <c r="O407"/>
  <c r="L408"/>
  <c r="M408"/>
  <c r="N408"/>
  <c r="O408"/>
  <c r="L409"/>
  <c r="M409"/>
  <c r="N409"/>
  <c r="O409"/>
  <c r="L410"/>
  <c r="M410"/>
  <c r="N410"/>
  <c r="O410"/>
  <c r="L411"/>
  <c r="M411"/>
  <c r="N411"/>
  <c r="O411"/>
  <c r="L412"/>
  <c r="M412"/>
  <c r="N412"/>
  <c r="O412"/>
  <c r="L413"/>
  <c r="M413"/>
  <c r="N413"/>
  <c r="O413"/>
  <c r="L414"/>
  <c r="M414"/>
  <c r="N414"/>
  <c r="O414"/>
  <c r="L415"/>
  <c r="M415"/>
  <c r="N415"/>
  <c r="O415"/>
  <c r="L416"/>
  <c r="M416"/>
  <c r="N416"/>
  <c r="O416"/>
  <c r="L417"/>
  <c r="M417"/>
  <c r="N417"/>
  <c r="O417"/>
  <c r="L418"/>
  <c r="M418"/>
  <c r="N418"/>
  <c r="O418"/>
  <c r="L419"/>
  <c r="M419"/>
  <c r="N419"/>
  <c r="O419"/>
  <c r="L420"/>
  <c r="M420"/>
  <c r="N420"/>
  <c r="O420"/>
  <c r="L421"/>
  <c r="M421"/>
  <c r="N421"/>
  <c r="O421"/>
  <c r="L422"/>
  <c r="M422"/>
  <c r="N422"/>
  <c r="O422"/>
  <c r="L423"/>
  <c r="M423"/>
  <c r="N423"/>
  <c r="O423"/>
  <c r="L424"/>
  <c r="M424"/>
  <c r="N424"/>
  <c r="O424"/>
  <c r="L425"/>
  <c r="M425"/>
  <c r="N425"/>
  <c r="O425"/>
  <c r="L426"/>
  <c r="M426"/>
  <c r="N426"/>
  <c r="O426"/>
  <c r="L427"/>
  <c r="M427"/>
  <c r="N427"/>
  <c r="O427"/>
  <c r="L428"/>
  <c r="M428"/>
  <c r="N428"/>
  <c r="O428"/>
  <c r="L429"/>
  <c r="M429"/>
  <c r="N429"/>
  <c r="O429"/>
  <c r="L430"/>
  <c r="M430"/>
  <c r="N430"/>
  <c r="O430"/>
  <c r="L431"/>
  <c r="M431"/>
  <c r="N431"/>
  <c r="O431"/>
  <c r="L432"/>
  <c r="M432"/>
  <c r="N432"/>
  <c r="O432"/>
  <c r="L433"/>
  <c r="M433"/>
  <c r="N433"/>
  <c r="O433"/>
  <c r="L434"/>
  <c r="M434"/>
  <c r="N434"/>
  <c r="O434"/>
  <c r="L435"/>
  <c r="M435"/>
  <c r="N435"/>
  <c r="O435"/>
  <c r="L436"/>
  <c r="M436"/>
  <c r="N436"/>
  <c r="O436"/>
  <c r="L437"/>
  <c r="M437"/>
  <c r="N437"/>
  <c r="O437"/>
  <c r="L438"/>
  <c r="M438"/>
  <c r="N438"/>
  <c r="O438"/>
  <c r="L439"/>
  <c r="M439"/>
  <c r="N439"/>
  <c r="O439"/>
  <c r="L440"/>
  <c r="M440"/>
  <c r="N440"/>
  <c r="O440"/>
  <c r="L441"/>
  <c r="M441"/>
  <c r="N441"/>
  <c r="O441"/>
  <c r="L442"/>
  <c r="M442"/>
  <c r="N442"/>
  <c r="O442"/>
  <c r="L443"/>
  <c r="M443"/>
  <c r="N443"/>
  <c r="O443"/>
  <c r="L444"/>
  <c r="M444"/>
  <c r="N444"/>
  <c r="O444"/>
  <c r="L445"/>
  <c r="M445"/>
  <c r="N445"/>
  <c r="O445"/>
  <c r="L446"/>
  <c r="M446"/>
  <c r="N446"/>
  <c r="O446"/>
  <c r="L447"/>
  <c r="M447"/>
  <c r="N447"/>
  <c r="O447"/>
  <c r="L448"/>
  <c r="M448"/>
  <c r="N448"/>
  <c r="O448"/>
  <c r="L449"/>
  <c r="M449"/>
  <c r="N449"/>
  <c r="O449"/>
  <c r="L450"/>
  <c r="M450"/>
  <c r="N450"/>
  <c r="O450"/>
  <c r="L451"/>
  <c r="M451"/>
  <c r="N451"/>
  <c r="O451"/>
  <c r="L452"/>
  <c r="M452"/>
  <c r="N452"/>
  <c r="O452"/>
  <c r="L453"/>
  <c r="M453"/>
  <c r="N453"/>
  <c r="O453"/>
  <c r="L454"/>
  <c r="M454"/>
  <c r="N454"/>
  <c r="O454"/>
  <c r="L455"/>
  <c r="M455"/>
  <c r="N455"/>
  <c r="O455"/>
  <c r="L456"/>
  <c r="M456"/>
  <c r="N456"/>
  <c r="O456"/>
  <c r="L457"/>
  <c r="M457"/>
  <c r="N457"/>
  <c r="O457"/>
  <c r="L458"/>
  <c r="M458"/>
  <c r="N458"/>
  <c r="O458"/>
  <c r="L459"/>
  <c r="M459"/>
  <c r="N459"/>
  <c r="O459"/>
  <c r="L460"/>
  <c r="M460"/>
  <c r="N460"/>
  <c r="O460"/>
  <c r="L461"/>
  <c r="M461"/>
  <c r="N461"/>
  <c r="O461"/>
  <c r="L462"/>
  <c r="M462"/>
  <c r="N462"/>
  <c r="O462"/>
  <c r="L463"/>
  <c r="M463"/>
  <c r="N463"/>
  <c r="O463"/>
  <c r="L464"/>
  <c r="M464"/>
  <c r="N464"/>
  <c r="O464"/>
  <c r="L465"/>
  <c r="M465"/>
  <c r="N465"/>
  <c r="O465"/>
  <c r="L466"/>
  <c r="M466"/>
  <c r="N466"/>
  <c r="O466"/>
  <c r="L467"/>
  <c r="M467"/>
  <c r="N467"/>
  <c r="O467"/>
  <c r="L468"/>
  <c r="M468"/>
  <c r="N468"/>
  <c r="O468"/>
  <c r="L469"/>
  <c r="M469"/>
  <c r="N469"/>
  <c r="O469"/>
  <c r="L470"/>
  <c r="M470"/>
  <c r="N470"/>
  <c r="O470"/>
  <c r="L471"/>
  <c r="M471"/>
  <c r="N471"/>
  <c r="O471"/>
  <c r="L472"/>
  <c r="M472"/>
  <c r="N472"/>
  <c r="O472"/>
  <c r="L473"/>
  <c r="M473"/>
  <c r="N473"/>
  <c r="O473"/>
  <c r="L474"/>
  <c r="M474"/>
  <c r="N474"/>
  <c r="O474"/>
  <c r="L475"/>
  <c r="M475"/>
  <c r="N475"/>
  <c r="O475"/>
  <c r="L476"/>
  <c r="M476"/>
  <c r="N476"/>
  <c r="O476"/>
  <c r="L477"/>
  <c r="M477"/>
  <c r="N477"/>
  <c r="O477"/>
  <c r="L478"/>
  <c r="M478"/>
  <c r="N478"/>
  <c r="O478"/>
  <c r="L479"/>
  <c r="M479"/>
  <c r="N479"/>
  <c r="O479"/>
  <c r="L480"/>
  <c r="M480"/>
  <c r="N480"/>
  <c r="O480"/>
  <c r="L481"/>
  <c r="M481"/>
  <c r="N481"/>
  <c r="O481"/>
  <c r="L482"/>
  <c r="M482"/>
  <c r="N482"/>
  <c r="O482"/>
  <c r="L483"/>
  <c r="M483"/>
  <c r="N483"/>
  <c r="O483"/>
  <c r="L484"/>
  <c r="M484"/>
  <c r="N484"/>
  <c r="O484"/>
  <c r="L485"/>
  <c r="M485"/>
  <c r="N485"/>
  <c r="O485"/>
  <c r="L486"/>
  <c r="M486"/>
  <c r="N486"/>
  <c r="O486"/>
  <c r="L487"/>
  <c r="M487"/>
  <c r="N487"/>
  <c r="O487"/>
  <c r="L488"/>
  <c r="M488"/>
  <c r="N488"/>
  <c r="O488"/>
  <c r="L489"/>
  <c r="M489"/>
  <c r="N489"/>
  <c r="O489"/>
  <c r="L490"/>
  <c r="M490"/>
  <c r="N490"/>
  <c r="O490"/>
  <c r="L491"/>
  <c r="M491"/>
  <c r="N491"/>
  <c r="O491"/>
  <c r="L492"/>
  <c r="M492"/>
  <c r="N492"/>
  <c r="O492"/>
  <c r="L493"/>
  <c r="M493"/>
  <c r="N493"/>
  <c r="O493"/>
  <c r="L494"/>
  <c r="M494"/>
  <c r="N494"/>
  <c r="O494"/>
  <c r="L495"/>
  <c r="M495"/>
  <c r="N495"/>
  <c r="O495"/>
  <c r="L496"/>
  <c r="M496"/>
  <c r="N496"/>
  <c r="O496"/>
  <c r="L497"/>
  <c r="M497"/>
  <c r="N497"/>
  <c r="O497"/>
  <c r="L498"/>
  <c r="M498"/>
  <c r="N498"/>
  <c r="O498"/>
  <c r="L499"/>
  <c r="M499"/>
  <c r="N499"/>
  <c r="O499"/>
  <c r="L500"/>
  <c r="M500"/>
  <c r="N500"/>
  <c r="O500"/>
  <c r="L501"/>
  <c r="M501"/>
  <c r="N501"/>
  <c r="O501"/>
  <c r="L502"/>
  <c r="M502"/>
  <c r="N502"/>
  <c r="O502"/>
  <c r="L503"/>
  <c r="M503"/>
  <c r="N503"/>
  <c r="O503"/>
  <c r="L504"/>
  <c r="M504"/>
  <c r="N504"/>
  <c r="O504"/>
  <c r="L505"/>
  <c r="M505"/>
  <c r="N505"/>
  <c r="O505"/>
  <c r="L506"/>
  <c r="M506"/>
  <c r="N506"/>
  <c r="O506"/>
  <c r="L507"/>
  <c r="M507"/>
  <c r="N507"/>
  <c r="O507"/>
  <c r="L508"/>
  <c r="M508"/>
  <c r="N508"/>
  <c r="O508"/>
  <c r="L509"/>
  <c r="M509"/>
  <c r="N509"/>
  <c r="O509"/>
  <c r="L510"/>
  <c r="M510"/>
  <c r="N510"/>
  <c r="O510"/>
  <c r="L511"/>
  <c r="M511"/>
  <c r="N511"/>
  <c r="O511"/>
  <c r="L512"/>
  <c r="M512"/>
  <c r="N512"/>
  <c r="O512"/>
  <c r="L513"/>
  <c r="M513"/>
  <c r="N513"/>
  <c r="O513"/>
  <c r="L514"/>
  <c r="M514"/>
  <c r="N514"/>
  <c r="O514"/>
  <c r="L515"/>
  <c r="M515"/>
  <c r="N515"/>
  <c r="O515"/>
  <c r="L516"/>
  <c r="M516"/>
  <c r="N516"/>
  <c r="O516"/>
  <c r="L517"/>
  <c r="M517"/>
  <c r="N517"/>
  <c r="O517"/>
  <c r="L518"/>
  <c r="M518"/>
  <c r="N518"/>
  <c r="O518"/>
  <c r="L519"/>
  <c r="M519"/>
  <c r="N519"/>
  <c r="O519"/>
  <c r="L520"/>
  <c r="M520"/>
  <c r="N520"/>
  <c r="O520"/>
  <c r="L521"/>
  <c r="M521"/>
  <c r="N521"/>
  <c r="O521"/>
  <c r="L522"/>
  <c r="M522"/>
  <c r="N522"/>
  <c r="O522"/>
  <c r="L523"/>
  <c r="M523"/>
  <c r="N523"/>
  <c r="O523"/>
  <c r="L524"/>
  <c r="M524"/>
  <c r="N524"/>
  <c r="O524"/>
  <c r="L525"/>
  <c r="M525"/>
  <c r="N525"/>
  <c r="O525"/>
  <c r="L526"/>
  <c r="M526"/>
  <c r="N526"/>
  <c r="O526"/>
  <c r="L527"/>
  <c r="M527"/>
  <c r="N527"/>
  <c r="O527"/>
  <c r="L528"/>
  <c r="M528"/>
  <c r="N528"/>
  <c r="O528"/>
  <c r="L529"/>
  <c r="M529"/>
  <c r="N529"/>
  <c r="O529"/>
  <c r="L530"/>
  <c r="M530"/>
  <c r="N530"/>
  <c r="O530"/>
  <c r="L531"/>
  <c r="M531"/>
  <c r="N531"/>
  <c r="O531"/>
  <c r="L532"/>
  <c r="M532"/>
  <c r="N532"/>
  <c r="O532"/>
  <c r="L533"/>
  <c r="M533"/>
  <c r="N533"/>
  <c r="O533"/>
  <c r="L534"/>
  <c r="M534"/>
  <c r="N534"/>
  <c r="O534"/>
  <c r="L535"/>
  <c r="M535"/>
  <c r="N535"/>
  <c r="O535"/>
  <c r="L536"/>
  <c r="M536"/>
  <c r="N536"/>
  <c r="O536"/>
  <c r="L537"/>
  <c r="M537"/>
  <c r="N537"/>
  <c r="O537"/>
  <c r="L538"/>
  <c r="M538"/>
  <c r="N538"/>
  <c r="O538"/>
  <c r="L539"/>
  <c r="M539"/>
  <c r="N539"/>
  <c r="O539"/>
  <c r="L540"/>
  <c r="M540"/>
  <c r="N540"/>
  <c r="O540"/>
  <c r="L541"/>
  <c r="M541"/>
  <c r="N541"/>
  <c r="O541"/>
  <c r="L542"/>
  <c r="M542"/>
  <c r="N542"/>
  <c r="O542"/>
  <c r="L543"/>
  <c r="M543"/>
  <c r="N543"/>
  <c r="O543"/>
  <c r="L544"/>
  <c r="M544"/>
  <c r="N544"/>
  <c r="O544"/>
  <c r="L545"/>
  <c r="M545"/>
  <c r="N545"/>
  <c r="O545"/>
  <c r="L546"/>
  <c r="M546"/>
  <c r="N546"/>
  <c r="O546"/>
  <c r="L547"/>
  <c r="M547"/>
  <c r="N547"/>
  <c r="O547"/>
  <c r="L548"/>
  <c r="M548"/>
  <c r="N548"/>
  <c r="O548"/>
  <c r="L549"/>
  <c r="M549"/>
  <c r="N549"/>
  <c r="O549"/>
  <c r="L550"/>
  <c r="M550"/>
  <c r="N550"/>
  <c r="O550"/>
  <c r="L551"/>
  <c r="M551"/>
  <c r="N551"/>
  <c r="O551"/>
  <c r="L552"/>
  <c r="M552"/>
  <c r="N552"/>
  <c r="O552"/>
  <c r="L553"/>
  <c r="M553"/>
  <c r="N553"/>
  <c r="O553"/>
  <c r="L554"/>
  <c r="M554"/>
  <c r="N554"/>
  <c r="O554"/>
  <c r="L555"/>
  <c r="M555"/>
  <c r="N555"/>
  <c r="O555"/>
  <c r="L556"/>
  <c r="M556"/>
  <c r="N556"/>
  <c r="O556"/>
  <c r="L557"/>
  <c r="M557"/>
  <c r="N557"/>
  <c r="O557"/>
  <c r="L558"/>
  <c r="M558"/>
  <c r="N558"/>
  <c r="O558"/>
  <c r="L559"/>
  <c r="M559"/>
  <c r="N559"/>
  <c r="O559"/>
  <c r="L560"/>
  <c r="M560"/>
  <c r="N560"/>
  <c r="O560"/>
  <c r="L561"/>
  <c r="M561"/>
  <c r="N561"/>
  <c r="O561"/>
  <c r="L562"/>
  <c r="M562"/>
  <c r="N562"/>
  <c r="O562"/>
  <c r="L563"/>
  <c r="M563"/>
  <c r="N563"/>
  <c r="O563"/>
  <c r="L564"/>
  <c r="M564"/>
  <c r="N564"/>
  <c r="O564"/>
  <c r="L565"/>
  <c r="M565"/>
  <c r="N565"/>
  <c r="O565"/>
  <c r="L566"/>
  <c r="M566"/>
  <c r="N566"/>
  <c r="O566"/>
  <c r="L567"/>
  <c r="M567"/>
  <c r="N567"/>
  <c r="O567"/>
  <c r="L568"/>
  <c r="M568"/>
  <c r="N568"/>
  <c r="O568"/>
  <c r="L569"/>
  <c r="M569"/>
  <c r="N569"/>
  <c r="O569"/>
  <c r="L570"/>
  <c r="M570"/>
  <c r="N570"/>
  <c r="O570"/>
  <c r="L571"/>
  <c r="M571"/>
  <c r="N571"/>
  <c r="O571"/>
  <c r="L572"/>
  <c r="M572"/>
  <c r="N572"/>
  <c r="O572"/>
  <c r="L573"/>
  <c r="M573"/>
  <c r="N573"/>
  <c r="O573"/>
  <c r="L574"/>
  <c r="M574"/>
  <c r="N574"/>
  <c r="O574"/>
  <c r="L575"/>
  <c r="M575"/>
  <c r="N575"/>
  <c r="O575"/>
  <c r="L576"/>
  <c r="M576"/>
  <c r="N576"/>
  <c r="O576"/>
  <c r="L577"/>
  <c r="M577"/>
  <c r="N577"/>
  <c r="O577"/>
  <c r="L578"/>
  <c r="M578"/>
  <c r="N578"/>
  <c r="O578"/>
  <c r="L579"/>
  <c r="M579"/>
  <c r="N579"/>
  <c r="O579"/>
  <c r="L580"/>
  <c r="M580"/>
  <c r="N580"/>
  <c r="O580"/>
  <c r="L581"/>
  <c r="M581"/>
  <c r="N581"/>
  <c r="O581"/>
  <c r="L582"/>
  <c r="M582"/>
  <c r="N582"/>
  <c r="O582"/>
  <c r="L583"/>
  <c r="M583"/>
  <c r="N583"/>
  <c r="O583"/>
  <c r="L584"/>
  <c r="M584"/>
  <c r="N584"/>
  <c r="O584"/>
  <c r="L585"/>
  <c r="M585"/>
  <c r="N585"/>
  <c r="O585"/>
  <c r="L586"/>
  <c r="M586"/>
  <c r="N586"/>
  <c r="O586"/>
  <c r="L587"/>
  <c r="M587"/>
  <c r="N587"/>
  <c r="O587"/>
  <c r="L588"/>
  <c r="M588"/>
  <c r="N588"/>
  <c r="O588"/>
  <c r="L589"/>
  <c r="M589"/>
  <c r="N589"/>
  <c r="O589"/>
  <c r="L590"/>
  <c r="M590"/>
  <c r="N590"/>
  <c r="O590"/>
  <c r="L591"/>
  <c r="M591"/>
  <c r="N591"/>
  <c r="O591"/>
  <c r="L592"/>
  <c r="M592"/>
  <c r="N592"/>
  <c r="O592"/>
  <c r="L593"/>
  <c r="M593"/>
  <c r="N593"/>
  <c r="O593"/>
  <c r="L594"/>
  <c r="M594"/>
  <c r="N594"/>
  <c r="O594"/>
  <c r="L595"/>
  <c r="M595"/>
  <c r="N595"/>
  <c r="O595"/>
  <c r="L596"/>
  <c r="M596"/>
  <c r="N596"/>
  <c r="O596"/>
  <c r="L597"/>
  <c r="M597"/>
  <c r="N597"/>
  <c r="O597"/>
  <c r="L598"/>
  <c r="M598"/>
  <c r="N598"/>
  <c r="O598"/>
  <c r="L599"/>
  <c r="M599"/>
  <c r="N599"/>
  <c r="O599"/>
  <c r="L600"/>
  <c r="M600"/>
  <c r="N600"/>
  <c r="O600"/>
  <c r="L601"/>
  <c r="M601"/>
  <c r="N601"/>
  <c r="O601"/>
  <c r="L602"/>
  <c r="M602"/>
  <c r="N602"/>
  <c r="O602"/>
  <c r="L603"/>
  <c r="M603"/>
  <c r="N603"/>
  <c r="O603"/>
  <c r="L604"/>
  <c r="M604"/>
  <c r="N604"/>
  <c r="O604"/>
  <c r="L605"/>
  <c r="M605"/>
  <c r="N605"/>
  <c r="O605"/>
  <c r="L606"/>
  <c r="M606"/>
  <c r="N606"/>
  <c r="O606"/>
  <c r="L607"/>
  <c r="M607"/>
  <c r="N607"/>
  <c r="O607"/>
  <c r="L608"/>
  <c r="M608"/>
  <c r="N608"/>
  <c r="O608"/>
  <c r="L609"/>
  <c r="M609"/>
  <c r="N609"/>
  <c r="O609"/>
  <c r="L610"/>
  <c r="M610"/>
  <c r="N610"/>
  <c r="O610"/>
  <c r="L611"/>
  <c r="M611"/>
  <c r="N611"/>
  <c r="O611"/>
  <c r="L612"/>
  <c r="M612"/>
  <c r="N612"/>
  <c r="O612"/>
  <c r="L613"/>
  <c r="M613"/>
  <c r="N613"/>
  <c r="O613"/>
  <c r="L614"/>
  <c r="M614"/>
  <c r="N614"/>
  <c r="O614"/>
  <c r="L615"/>
  <c r="M615"/>
  <c r="N615"/>
  <c r="O615"/>
  <c r="L616"/>
  <c r="M616"/>
  <c r="N616"/>
  <c r="O616"/>
  <c r="L617"/>
  <c r="M617"/>
  <c r="N617"/>
  <c r="O617"/>
  <c r="L618"/>
  <c r="M618"/>
  <c r="N618"/>
  <c r="O618"/>
  <c r="L619"/>
  <c r="M619"/>
  <c r="N619"/>
  <c r="O619"/>
  <c r="L620"/>
  <c r="M620"/>
  <c r="N620"/>
  <c r="O620"/>
  <c r="L621"/>
  <c r="M621"/>
  <c r="N621"/>
  <c r="O621"/>
  <c r="L622"/>
  <c r="M622"/>
  <c r="N622"/>
  <c r="O622"/>
  <c r="L623"/>
  <c r="M623"/>
  <c r="N623"/>
  <c r="O623"/>
  <c r="L624"/>
  <c r="M624"/>
  <c r="N624"/>
  <c r="O624"/>
  <c r="L625"/>
  <c r="M625"/>
  <c r="N625"/>
  <c r="O625"/>
  <c r="L626"/>
  <c r="M626"/>
  <c r="N626"/>
  <c r="O626"/>
  <c r="L627"/>
  <c r="M627"/>
  <c r="N627"/>
  <c r="O627"/>
  <c r="L628"/>
  <c r="M628"/>
  <c r="N628"/>
  <c r="O628"/>
  <c r="L629"/>
  <c r="M629"/>
  <c r="N629"/>
  <c r="O629"/>
  <c r="L630"/>
  <c r="M630"/>
  <c r="N630"/>
  <c r="O630"/>
  <c r="L631"/>
  <c r="M631"/>
  <c r="N631"/>
  <c r="O631"/>
  <c r="L632"/>
  <c r="M632"/>
  <c r="N632"/>
  <c r="O632"/>
  <c r="L633"/>
  <c r="M633"/>
  <c r="N633"/>
  <c r="O633"/>
  <c r="L634"/>
  <c r="M634"/>
  <c r="N634"/>
  <c r="O634"/>
  <c r="L635"/>
  <c r="M635"/>
  <c r="N635"/>
  <c r="O635"/>
  <c r="L636"/>
  <c r="M636"/>
  <c r="N636"/>
  <c r="O636"/>
  <c r="L637"/>
  <c r="M637"/>
  <c r="N637"/>
  <c r="O637"/>
  <c r="L638"/>
  <c r="M638"/>
  <c r="N638"/>
  <c r="O638"/>
  <c r="L639"/>
  <c r="M639"/>
  <c r="N639"/>
  <c r="O639"/>
  <c r="L640"/>
  <c r="M640"/>
  <c r="N640"/>
  <c r="O640"/>
  <c r="L641"/>
  <c r="M641"/>
  <c r="N641"/>
  <c r="O641"/>
  <c r="L642"/>
  <c r="M642"/>
  <c r="N642"/>
  <c r="O642"/>
  <c r="L643"/>
  <c r="M643"/>
  <c r="N643"/>
  <c r="O643"/>
  <c r="L644"/>
  <c r="M644"/>
  <c r="N644"/>
  <c r="O644"/>
  <c r="L645"/>
  <c r="M645"/>
  <c r="N645"/>
  <c r="O645"/>
  <c r="L646"/>
  <c r="M646"/>
  <c r="N646"/>
  <c r="O646"/>
  <c r="L647"/>
  <c r="M647"/>
  <c r="N647"/>
  <c r="O647"/>
  <c r="L648"/>
  <c r="M648"/>
  <c r="N648"/>
  <c r="O648"/>
  <c r="L649"/>
  <c r="M649"/>
  <c r="N649"/>
  <c r="O649"/>
  <c r="L650"/>
  <c r="M650"/>
  <c r="N650"/>
  <c r="O650"/>
  <c r="L651"/>
  <c r="M651"/>
  <c r="N651"/>
  <c r="O651"/>
  <c r="L652"/>
  <c r="M652"/>
  <c r="N652"/>
  <c r="O652"/>
  <c r="L653"/>
  <c r="M653"/>
  <c r="N653"/>
  <c r="O653"/>
  <c r="L654"/>
  <c r="M654"/>
  <c r="N654"/>
  <c r="O654"/>
  <c r="L655"/>
  <c r="M655"/>
  <c r="N655"/>
  <c r="O655"/>
  <c r="L656"/>
  <c r="M656"/>
  <c r="N656"/>
  <c r="O656"/>
  <c r="L657"/>
  <c r="M657"/>
  <c r="N657"/>
  <c r="O657"/>
  <c r="L658"/>
  <c r="M658"/>
  <c r="N658"/>
  <c r="O658"/>
  <c r="L659"/>
  <c r="M659"/>
  <c r="N659"/>
  <c r="O659"/>
  <c r="L660"/>
  <c r="M660"/>
  <c r="N660"/>
  <c r="O660"/>
  <c r="L661"/>
  <c r="M661"/>
  <c r="N661"/>
  <c r="O661"/>
  <c r="L662"/>
  <c r="M662"/>
  <c r="N662"/>
  <c r="O662"/>
  <c r="L663"/>
  <c r="M663"/>
  <c r="N663"/>
  <c r="O663"/>
  <c r="L664"/>
  <c r="M664"/>
  <c r="N664"/>
  <c r="O664"/>
  <c r="L665"/>
  <c r="M665"/>
  <c r="N665"/>
  <c r="O665"/>
  <c r="L666"/>
  <c r="M666"/>
  <c r="N666"/>
  <c r="O666"/>
  <c r="L667"/>
  <c r="M667"/>
  <c r="N667"/>
  <c r="O667"/>
  <c r="L668"/>
  <c r="M668"/>
  <c r="N668"/>
  <c r="O668"/>
  <c r="L669"/>
  <c r="M669"/>
  <c r="N669"/>
  <c r="O669"/>
  <c r="L670"/>
  <c r="M670"/>
  <c r="N670"/>
  <c r="O670"/>
  <c r="L671"/>
  <c r="M671"/>
  <c r="N671"/>
  <c r="O671"/>
  <c r="L672"/>
  <c r="M672"/>
  <c r="N672"/>
  <c r="O672"/>
  <c r="L673"/>
  <c r="M673"/>
  <c r="N673"/>
  <c r="O673"/>
  <c r="L674"/>
  <c r="M674"/>
  <c r="N674"/>
  <c r="O674"/>
  <c r="L675"/>
  <c r="M675"/>
  <c r="N675"/>
  <c r="O675"/>
  <c r="L676"/>
  <c r="M676"/>
  <c r="N676"/>
  <c r="O676"/>
  <c r="L677"/>
  <c r="M677"/>
  <c r="N677"/>
  <c r="O677"/>
  <c r="L678"/>
  <c r="M678"/>
  <c r="N678"/>
  <c r="O678"/>
  <c r="L679"/>
  <c r="M679"/>
  <c r="N679"/>
  <c r="O679"/>
  <c r="L680"/>
  <c r="M680"/>
  <c r="N680"/>
  <c r="O680"/>
  <c r="L681"/>
  <c r="M681"/>
  <c r="N681"/>
  <c r="O681"/>
  <c r="L682"/>
  <c r="M682"/>
  <c r="N682"/>
  <c r="O682"/>
  <c r="L683"/>
  <c r="M683"/>
  <c r="N683"/>
  <c r="O683"/>
  <c r="L684"/>
  <c r="M684"/>
  <c r="N684"/>
  <c r="O684"/>
  <c r="L685"/>
  <c r="M685"/>
  <c r="N685"/>
  <c r="O685"/>
  <c r="L686"/>
  <c r="M686"/>
  <c r="N686"/>
  <c r="O686"/>
  <c r="L687"/>
  <c r="M687"/>
  <c r="N687"/>
  <c r="O687"/>
  <c r="L688"/>
  <c r="M688"/>
  <c r="N688"/>
  <c r="O688"/>
  <c r="L689"/>
  <c r="M689"/>
  <c r="N689"/>
  <c r="O689"/>
  <c r="L690"/>
  <c r="M690"/>
  <c r="N690"/>
  <c r="O690"/>
  <c r="L691"/>
  <c r="M691"/>
  <c r="N691"/>
  <c r="O691"/>
  <c r="L692"/>
  <c r="M692"/>
  <c r="N692"/>
  <c r="O692"/>
  <c r="L693"/>
  <c r="M693"/>
  <c r="N693"/>
  <c r="O693"/>
  <c r="L694"/>
  <c r="M694"/>
  <c r="N694"/>
  <c r="O694"/>
  <c r="L695"/>
  <c r="M695"/>
  <c r="N695"/>
  <c r="O695"/>
  <c r="L696"/>
  <c r="M696"/>
  <c r="N696"/>
  <c r="O696"/>
  <c r="L697"/>
  <c r="M697"/>
  <c r="N697"/>
  <c r="O697"/>
  <c r="L698"/>
  <c r="M698"/>
  <c r="N698"/>
  <c r="O698"/>
  <c r="L699"/>
  <c r="M699"/>
  <c r="N699"/>
  <c r="O699"/>
  <c r="L700"/>
  <c r="M700"/>
  <c r="N700"/>
  <c r="O700"/>
  <c r="L701"/>
  <c r="M701"/>
  <c r="N701"/>
  <c r="O701"/>
  <c r="L702"/>
  <c r="M702"/>
  <c r="N702"/>
  <c r="O702"/>
  <c r="L703"/>
  <c r="M703"/>
  <c r="N703"/>
  <c r="O703"/>
  <c r="L704"/>
  <c r="M704"/>
  <c r="N704"/>
  <c r="O704"/>
  <c r="L705"/>
  <c r="M705"/>
  <c r="N705"/>
  <c r="O705"/>
  <c r="L706"/>
  <c r="M706"/>
  <c r="N706"/>
  <c r="O706"/>
  <c r="L707"/>
  <c r="M707"/>
  <c r="N707"/>
  <c r="O707"/>
  <c r="L708"/>
  <c r="M708"/>
  <c r="N708"/>
  <c r="O708"/>
  <c r="L709"/>
  <c r="M709"/>
  <c r="N709"/>
  <c r="O709"/>
  <c r="L710"/>
  <c r="M710"/>
  <c r="N710"/>
  <c r="O710"/>
  <c r="L711"/>
  <c r="M711"/>
  <c r="N711"/>
  <c r="O711"/>
  <c r="L712"/>
  <c r="M712"/>
  <c r="N712"/>
  <c r="O712"/>
  <c r="L713"/>
  <c r="M713"/>
  <c r="N713"/>
  <c r="O713"/>
  <c r="L714"/>
  <c r="M714"/>
  <c r="N714"/>
  <c r="O714"/>
  <c r="L715"/>
  <c r="M715"/>
  <c r="N715"/>
  <c r="O715"/>
  <c r="L716"/>
  <c r="M716"/>
  <c r="N716"/>
  <c r="O716"/>
  <c r="L717"/>
  <c r="M717"/>
  <c r="N717"/>
  <c r="O717"/>
  <c r="L718"/>
  <c r="M718"/>
  <c r="N718"/>
  <c r="O718"/>
  <c r="L719"/>
  <c r="M719"/>
  <c r="N719"/>
  <c r="O719"/>
  <c r="L720"/>
  <c r="M720"/>
  <c r="N720"/>
  <c r="O720"/>
  <c r="L721"/>
  <c r="M721"/>
  <c r="N721"/>
  <c r="O721"/>
  <c r="L722"/>
  <c r="M722"/>
  <c r="N722"/>
  <c r="O722"/>
  <c r="L723"/>
  <c r="M723"/>
  <c r="N723"/>
  <c r="O723"/>
  <c r="L724"/>
  <c r="M724"/>
  <c r="N724"/>
  <c r="O724"/>
  <c r="L725"/>
  <c r="M725"/>
  <c r="N725"/>
  <c r="O725"/>
  <c r="L726"/>
  <c r="M726"/>
  <c r="N726"/>
  <c r="O726"/>
  <c r="L727"/>
  <c r="M727"/>
  <c r="N727"/>
  <c r="O727"/>
  <c r="L728"/>
  <c r="M728"/>
  <c r="N728"/>
  <c r="O728"/>
  <c r="L729"/>
  <c r="M729"/>
  <c r="N729"/>
  <c r="O729"/>
  <c r="L730"/>
  <c r="M730"/>
  <c r="N730"/>
  <c r="O730"/>
  <c r="L731"/>
  <c r="M731"/>
  <c r="N731"/>
  <c r="O731"/>
  <c r="L732"/>
  <c r="M732"/>
  <c r="N732"/>
  <c r="O732"/>
  <c r="L733"/>
  <c r="M733"/>
  <c r="N733"/>
  <c r="O733"/>
  <c r="L734"/>
  <c r="M734"/>
  <c r="N734"/>
  <c r="O734"/>
  <c r="L735"/>
  <c r="M735"/>
  <c r="N735"/>
  <c r="O735"/>
  <c r="L736"/>
  <c r="M736"/>
  <c r="N736"/>
  <c r="O736"/>
  <c r="L737"/>
  <c r="M737"/>
  <c r="N737"/>
  <c r="O737"/>
  <c r="L738"/>
  <c r="M738"/>
  <c r="N738"/>
  <c r="O738"/>
  <c r="L739"/>
  <c r="M739"/>
  <c r="N739"/>
  <c r="O739"/>
  <c r="L740"/>
  <c r="M740"/>
  <c r="N740"/>
  <c r="O740"/>
  <c r="L741"/>
  <c r="M741"/>
  <c r="N741"/>
  <c r="O741"/>
  <c r="L742"/>
  <c r="M742"/>
  <c r="N742"/>
  <c r="O742"/>
  <c r="L743"/>
  <c r="M743"/>
  <c r="N743"/>
  <c r="O743"/>
  <c r="L744"/>
  <c r="M744"/>
  <c r="N744"/>
  <c r="O744"/>
  <c r="L745"/>
  <c r="M745"/>
  <c r="N745"/>
  <c r="O745"/>
  <c r="L746"/>
  <c r="M746"/>
  <c r="N746"/>
  <c r="O746"/>
  <c r="L747"/>
  <c r="M747"/>
  <c r="N747"/>
  <c r="O747"/>
  <c r="L748"/>
  <c r="M748"/>
  <c r="N748"/>
  <c r="O748"/>
  <c r="L749"/>
  <c r="M749"/>
  <c r="N749"/>
  <c r="O749"/>
  <c r="L750"/>
  <c r="M750"/>
  <c r="N750"/>
  <c r="O750"/>
  <c r="L751"/>
  <c r="M751"/>
  <c r="N751"/>
  <c r="O751"/>
  <c r="L752"/>
  <c r="M752"/>
  <c r="N752"/>
  <c r="O752"/>
  <c r="L753"/>
  <c r="M753"/>
  <c r="N753"/>
  <c r="O753"/>
  <c r="L754"/>
  <c r="M754"/>
  <c r="N754"/>
  <c r="O754"/>
  <c r="L755"/>
  <c r="M755"/>
  <c r="N755"/>
  <c r="O755"/>
  <c r="L756"/>
  <c r="M756"/>
  <c r="N756"/>
  <c r="O756"/>
  <c r="L757"/>
  <c r="M757"/>
  <c r="N757"/>
  <c r="O757"/>
  <c r="L758"/>
  <c r="M758"/>
  <c r="N758"/>
  <c r="O758"/>
  <c r="L759"/>
  <c r="M759"/>
  <c r="N759"/>
  <c r="O759"/>
  <c r="L760"/>
  <c r="M760"/>
  <c r="N760"/>
  <c r="O760"/>
  <c r="L761"/>
  <c r="M761"/>
  <c r="N761"/>
  <c r="O761"/>
  <c r="L762"/>
  <c r="M762"/>
  <c r="N762"/>
  <c r="O762"/>
  <c r="L763"/>
  <c r="M763"/>
  <c r="N763"/>
  <c r="O763"/>
  <c r="L764"/>
  <c r="M764"/>
  <c r="N764"/>
  <c r="O764"/>
  <c r="L765"/>
  <c r="M765"/>
  <c r="N765"/>
  <c r="O765"/>
  <c r="L766"/>
  <c r="M766"/>
  <c r="N766"/>
  <c r="O766"/>
  <c r="L767"/>
  <c r="M767"/>
  <c r="N767"/>
  <c r="O767"/>
  <c r="L768"/>
  <c r="M768"/>
  <c r="N768"/>
  <c r="O768"/>
  <c r="L769"/>
  <c r="M769"/>
  <c r="N769"/>
  <c r="O769"/>
  <c r="L770"/>
  <c r="M770"/>
  <c r="N770"/>
  <c r="O770"/>
  <c r="L771"/>
  <c r="M771"/>
  <c r="N771"/>
  <c r="O771"/>
  <c r="L772"/>
  <c r="M772"/>
  <c r="N772"/>
  <c r="O772"/>
  <c r="L773"/>
  <c r="M773"/>
  <c r="N773"/>
  <c r="O773"/>
  <c r="L774"/>
  <c r="M774"/>
  <c r="N774"/>
  <c r="O774"/>
  <c r="L775"/>
  <c r="M775"/>
  <c r="N775"/>
  <c r="O775"/>
  <c r="L776"/>
  <c r="M776"/>
  <c r="N776"/>
  <c r="O776"/>
  <c r="L777"/>
  <c r="M777"/>
  <c r="N777"/>
  <c r="O777"/>
  <c r="L778"/>
  <c r="M778"/>
  <c r="N778"/>
  <c r="O778"/>
  <c r="L779"/>
  <c r="M779"/>
  <c r="N779"/>
  <c r="O779"/>
  <c r="L780"/>
  <c r="M780"/>
  <c r="N780"/>
  <c r="O780"/>
  <c r="L781"/>
  <c r="M781"/>
  <c r="N781"/>
  <c r="O781"/>
  <c r="L782"/>
  <c r="M782"/>
  <c r="N782"/>
  <c r="O782"/>
  <c r="L783"/>
  <c r="M783"/>
  <c r="N783"/>
  <c r="O783"/>
  <c r="L784"/>
  <c r="M784"/>
  <c r="N784"/>
  <c r="O784"/>
  <c r="L785"/>
  <c r="M785"/>
  <c r="N785"/>
  <c r="O785"/>
  <c r="L786"/>
  <c r="M786"/>
  <c r="N786"/>
  <c r="O786"/>
  <c r="L787"/>
  <c r="M787"/>
  <c r="N787"/>
  <c r="O787"/>
  <c r="L788"/>
  <c r="M788"/>
  <c r="N788"/>
  <c r="O788"/>
  <c r="L789"/>
  <c r="M789"/>
  <c r="N789"/>
  <c r="O789"/>
  <c r="L790"/>
  <c r="M790"/>
  <c r="N790"/>
  <c r="O790"/>
  <c r="L791"/>
  <c r="M791"/>
  <c r="N791"/>
  <c r="O791"/>
  <c r="L792"/>
  <c r="M792"/>
  <c r="N792"/>
  <c r="O792"/>
  <c r="L793"/>
  <c r="M793"/>
  <c r="N793"/>
  <c r="O793"/>
  <c r="L794"/>
  <c r="M794"/>
  <c r="N794"/>
  <c r="O794"/>
  <c r="L795"/>
  <c r="M795"/>
  <c r="N795"/>
  <c r="O795"/>
  <c r="L796"/>
  <c r="M796"/>
  <c r="N796"/>
  <c r="O796"/>
  <c r="L797"/>
  <c r="M797"/>
  <c r="N797"/>
  <c r="O797"/>
  <c r="L798"/>
  <c r="M798"/>
  <c r="N798"/>
  <c r="O798"/>
  <c r="L799"/>
  <c r="M799"/>
  <c r="N799"/>
  <c r="O799"/>
  <c r="L800"/>
  <c r="M800"/>
  <c r="N800"/>
  <c r="O800"/>
  <c r="L801"/>
  <c r="M801"/>
  <c r="N801"/>
  <c r="O801"/>
  <c r="L802"/>
  <c r="M802"/>
  <c r="N802"/>
  <c r="O802"/>
  <c r="L803"/>
  <c r="M803"/>
  <c r="N803"/>
  <c r="O803"/>
  <c r="L804"/>
  <c r="M804"/>
  <c r="N804"/>
  <c r="O804"/>
  <c r="L805"/>
  <c r="M805"/>
  <c r="N805"/>
  <c r="O805"/>
  <c r="L806"/>
  <c r="M806"/>
  <c r="N806"/>
  <c r="O806"/>
  <c r="L807"/>
  <c r="M807"/>
  <c r="N807"/>
  <c r="O807"/>
  <c r="L808"/>
  <c r="M808"/>
  <c r="N808"/>
  <c r="O808"/>
  <c r="L809"/>
  <c r="M809"/>
  <c r="N809"/>
  <c r="O809"/>
  <c r="L810"/>
  <c r="M810"/>
  <c r="N810"/>
  <c r="O810"/>
  <c r="L811"/>
  <c r="M811"/>
  <c r="N811"/>
  <c r="O811"/>
  <c r="L812"/>
  <c r="M812"/>
  <c r="N812"/>
  <c r="O812"/>
  <c r="L813"/>
  <c r="M813"/>
  <c r="N813"/>
  <c r="O813"/>
  <c r="L814"/>
  <c r="M814"/>
  <c r="N814"/>
  <c r="O814"/>
  <c r="L815"/>
  <c r="M815"/>
  <c r="N815"/>
  <c r="O815"/>
  <c r="L816"/>
  <c r="M816"/>
  <c r="N816"/>
  <c r="O816"/>
  <c r="L817"/>
  <c r="M817"/>
  <c r="N817"/>
  <c r="O817"/>
  <c r="L818"/>
  <c r="M818"/>
  <c r="N818"/>
  <c r="O818"/>
  <c r="L819"/>
  <c r="M819"/>
  <c r="N819"/>
  <c r="O819"/>
  <c r="L820"/>
  <c r="M820"/>
  <c r="N820"/>
  <c r="O820"/>
  <c r="L821"/>
  <c r="M821"/>
  <c r="N821"/>
  <c r="O821"/>
  <c r="L822"/>
  <c r="M822"/>
  <c r="N822"/>
  <c r="O822"/>
  <c r="L823"/>
  <c r="M823"/>
  <c r="N823"/>
  <c r="O823"/>
  <c r="L824"/>
  <c r="M824"/>
  <c r="N824"/>
  <c r="O824"/>
  <c r="L825"/>
  <c r="M825"/>
  <c r="N825"/>
  <c r="O825"/>
  <c r="L826"/>
  <c r="M826"/>
  <c r="N826"/>
  <c r="O826"/>
  <c r="L827"/>
  <c r="M827"/>
  <c r="N827"/>
  <c r="O827"/>
  <c r="L828"/>
  <c r="M828"/>
  <c r="N828"/>
  <c r="O828"/>
  <c r="L829"/>
  <c r="M829"/>
  <c r="N829"/>
  <c r="O829"/>
  <c r="L830"/>
  <c r="M830"/>
  <c r="N830"/>
  <c r="O830"/>
  <c r="L831"/>
  <c r="M831"/>
  <c r="N831"/>
  <c r="O831"/>
  <c r="L832"/>
  <c r="M832"/>
  <c r="N832"/>
  <c r="O832"/>
  <c r="L833"/>
  <c r="M833"/>
  <c r="N833"/>
  <c r="O833"/>
  <c r="L834"/>
  <c r="M834"/>
  <c r="N834"/>
  <c r="O834"/>
  <c r="L835"/>
  <c r="M835"/>
  <c r="N835"/>
  <c r="O835"/>
  <c r="L836"/>
  <c r="M836"/>
  <c r="N836"/>
  <c r="O836"/>
  <c r="L837"/>
  <c r="M837"/>
  <c r="N837"/>
  <c r="O837"/>
  <c r="L838"/>
  <c r="M838"/>
  <c r="N838"/>
  <c r="O838"/>
  <c r="L839"/>
  <c r="M839"/>
  <c r="N839"/>
  <c r="O839"/>
  <c r="L840"/>
  <c r="M840"/>
  <c r="N840"/>
  <c r="O840"/>
  <c r="L841"/>
  <c r="M841"/>
  <c r="N841"/>
  <c r="O841"/>
  <c r="L842"/>
  <c r="M842"/>
  <c r="N842"/>
  <c r="O842"/>
  <c r="L843"/>
  <c r="M843"/>
  <c r="N843"/>
  <c r="O843"/>
  <c r="L844"/>
  <c r="M844"/>
  <c r="N844"/>
  <c r="O844"/>
  <c r="L845"/>
  <c r="M845"/>
  <c r="N845"/>
  <c r="O845"/>
  <c r="L846"/>
  <c r="M846"/>
  <c r="N846"/>
  <c r="O846"/>
  <c r="L847"/>
  <c r="M847"/>
  <c r="N847"/>
  <c r="O847"/>
  <c r="L848"/>
  <c r="M848"/>
  <c r="N848"/>
  <c r="O848"/>
  <c r="L849"/>
  <c r="M849"/>
  <c r="N849"/>
  <c r="O849"/>
  <c r="L850"/>
  <c r="M850"/>
  <c r="N850"/>
  <c r="O850"/>
  <c r="L851"/>
  <c r="M851"/>
  <c r="N851"/>
  <c r="O851"/>
  <c r="L852"/>
  <c r="M852"/>
  <c r="N852"/>
  <c r="O852"/>
  <c r="L853"/>
  <c r="M853"/>
  <c r="N853"/>
  <c r="O853"/>
  <c r="L854"/>
  <c r="M854"/>
  <c r="N854"/>
  <c r="O854"/>
  <c r="L855"/>
  <c r="M855"/>
  <c r="N855"/>
  <c r="O855"/>
  <c r="L856"/>
  <c r="M856"/>
  <c r="N856"/>
  <c r="O856"/>
  <c r="L857"/>
  <c r="M857"/>
  <c r="N857"/>
  <c r="O857"/>
  <c r="L858"/>
  <c r="M858"/>
  <c r="N858"/>
  <c r="O858"/>
  <c r="L859"/>
  <c r="M859"/>
  <c r="N859"/>
  <c r="O859"/>
  <c r="L860"/>
  <c r="M860"/>
  <c r="N860"/>
  <c r="O860"/>
  <c r="L861"/>
  <c r="M861"/>
  <c r="N861"/>
  <c r="O861"/>
  <c r="L862"/>
  <c r="M862"/>
  <c r="N862"/>
  <c r="O862"/>
  <c r="L863"/>
  <c r="M863"/>
  <c r="N863"/>
  <c r="O863"/>
  <c r="L864"/>
  <c r="M864"/>
  <c r="N864"/>
  <c r="O864"/>
  <c r="L865"/>
  <c r="M865"/>
  <c r="N865"/>
  <c r="O865"/>
  <c r="L866"/>
  <c r="M866"/>
  <c r="N866"/>
  <c r="O866"/>
  <c r="L867"/>
  <c r="M867"/>
  <c r="N867"/>
  <c r="O867"/>
  <c r="L868"/>
  <c r="M868"/>
  <c r="N868"/>
  <c r="O868"/>
  <c r="L869"/>
  <c r="M869"/>
  <c r="N869"/>
  <c r="O869"/>
  <c r="L870"/>
  <c r="M870"/>
  <c r="N870"/>
  <c r="O870"/>
  <c r="L871"/>
  <c r="M871"/>
  <c r="N871"/>
  <c r="O871"/>
  <c r="L872"/>
  <c r="M872"/>
  <c r="N872"/>
  <c r="O872"/>
  <c r="L873"/>
  <c r="M873"/>
  <c r="N873"/>
  <c r="O873"/>
  <c r="L874"/>
  <c r="M874"/>
  <c r="N874"/>
  <c r="O874"/>
  <c r="L875"/>
  <c r="M875"/>
  <c r="N875"/>
  <c r="O875"/>
  <c r="L876"/>
  <c r="M876"/>
  <c r="N876"/>
  <c r="O876"/>
  <c r="L877"/>
  <c r="M877"/>
  <c r="N877"/>
  <c r="O877"/>
  <c r="L878"/>
  <c r="M878"/>
  <c r="N878"/>
  <c r="O878"/>
  <c r="L879"/>
  <c r="M879"/>
  <c r="N879"/>
  <c r="O879"/>
  <c r="L880"/>
  <c r="M880"/>
  <c r="N880"/>
  <c r="O880"/>
  <c r="L881"/>
  <c r="M881"/>
  <c r="N881"/>
  <c r="O881"/>
  <c r="L882"/>
  <c r="M882"/>
  <c r="N882"/>
  <c r="O882"/>
  <c r="L883"/>
  <c r="M883"/>
  <c r="N883"/>
  <c r="O883"/>
  <c r="L884"/>
  <c r="M884"/>
  <c r="N884"/>
  <c r="O884"/>
  <c r="L885"/>
  <c r="M885"/>
  <c r="N885"/>
  <c r="O885"/>
  <c r="L886"/>
  <c r="M886"/>
  <c r="N886"/>
  <c r="O886"/>
  <c r="L887"/>
  <c r="M887"/>
  <c r="N887"/>
  <c r="O887"/>
  <c r="L888"/>
  <c r="M888"/>
  <c r="N888"/>
  <c r="O888"/>
  <c r="L889"/>
  <c r="M889"/>
  <c r="N889"/>
  <c r="O889"/>
  <c r="L890"/>
  <c r="M890"/>
  <c r="N890"/>
  <c r="O890"/>
  <c r="L891"/>
  <c r="M891"/>
  <c r="N891"/>
  <c r="O891"/>
  <c r="L892"/>
  <c r="M892"/>
  <c r="N892"/>
  <c r="O892"/>
  <c r="L893"/>
  <c r="M893"/>
  <c r="N893"/>
  <c r="O893"/>
  <c r="L894"/>
  <c r="M894"/>
  <c r="N894"/>
  <c r="O894"/>
  <c r="L895"/>
  <c r="M895"/>
  <c r="N895"/>
  <c r="O895"/>
  <c r="L896"/>
  <c r="M896"/>
  <c r="N896"/>
  <c r="O896"/>
  <c r="L897"/>
  <c r="M897"/>
  <c r="N897"/>
  <c r="O897"/>
  <c r="L898"/>
  <c r="M898"/>
  <c r="N898"/>
  <c r="O898"/>
  <c r="L899"/>
  <c r="M899"/>
  <c r="N899"/>
  <c r="O899"/>
  <c r="L900"/>
  <c r="M900"/>
  <c r="N900"/>
  <c r="O900"/>
  <c r="L901"/>
  <c r="M901"/>
  <c r="N901"/>
  <c r="O901"/>
  <c r="L902"/>
  <c r="M902"/>
  <c r="N902"/>
  <c r="O902"/>
  <c r="L903"/>
  <c r="M903"/>
  <c r="N903"/>
  <c r="O903"/>
  <c r="L904"/>
  <c r="M904"/>
  <c r="N904"/>
  <c r="O904"/>
  <c r="L905"/>
  <c r="M905"/>
  <c r="N905"/>
  <c r="O905"/>
  <c r="L906"/>
  <c r="M906"/>
  <c r="N906"/>
  <c r="O906"/>
  <c r="L907"/>
  <c r="M907"/>
  <c r="N907"/>
  <c r="O907"/>
  <c r="L908"/>
  <c r="M908"/>
  <c r="N908"/>
  <c r="O908"/>
  <c r="L909"/>
  <c r="M909"/>
  <c r="N909"/>
  <c r="O909"/>
  <c r="L910"/>
  <c r="M910"/>
  <c r="N910"/>
  <c r="O910"/>
  <c r="L911"/>
  <c r="M911"/>
  <c r="N911"/>
  <c r="O911"/>
  <c r="L912"/>
  <c r="M912"/>
  <c r="N912"/>
  <c r="O912"/>
  <c r="L913"/>
  <c r="M913"/>
  <c r="N913"/>
  <c r="O913"/>
  <c r="L914"/>
  <c r="M914"/>
  <c r="N914"/>
  <c r="O914"/>
  <c r="L915"/>
  <c r="M915"/>
  <c r="N915"/>
  <c r="O915"/>
  <c r="L916"/>
  <c r="M916"/>
  <c r="N916"/>
  <c r="O916"/>
  <c r="L917"/>
  <c r="M917"/>
  <c r="N917"/>
  <c r="O917"/>
  <c r="L918"/>
  <c r="M918"/>
  <c r="N918"/>
  <c r="O918"/>
  <c r="L919"/>
  <c r="M919"/>
  <c r="N919"/>
  <c r="O919"/>
  <c r="L920"/>
  <c r="M920"/>
  <c r="N920"/>
  <c r="O920"/>
  <c r="L921"/>
  <c r="M921"/>
  <c r="N921"/>
  <c r="O921"/>
  <c r="L922"/>
  <c r="M922"/>
  <c r="N922"/>
  <c r="O922"/>
  <c r="L923"/>
  <c r="M923"/>
  <c r="N923"/>
  <c r="O923"/>
  <c r="L924"/>
  <c r="M924"/>
  <c r="N924"/>
  <c r="O924"/>
  <c r="L925"/>
  <c r="M925"/>
  <c r="N925"/>
  <c r="O925"/>
  <c r="L926"/>
  <c r="M926"/>
  <c r="N926"/>
  <c r="O926"/>
  <c r="L927"/>
  <c r="M927"/>
  <c r="N927"/>
  <c r="O927"/>
  <c r="L928"/>
  <c r="M928"/>
  <c r="N928"/>
  <c r="O928"/>
  <c r="L929"/>
  <c r="M929"/>
  <c r="N929"/>
  <c r="O929"/>
  <c r="L930"/>
  <c r="M930"/>
  <c r="N930"/>
  <c r="O930"/>
  <c r="L931"/>
  <c r="M931"/>
  <c r="N931"/>
  <c r="O931"/>
  <c r="L932"/>
  <c r="M932"/>
  <c r="N932"/>
  <c r="O932"/>
  <c r="L933"/>
  <c r="M933"/>
  <c r="N933"/>
  <c r="O933"/>
  <c r="L934"/>
  <c r="M934"/>
  <c r="N934"/>
  <c r="O934"/>
  <c r="L935"/>
  <c r="M935"/>
  <c r="N935"/>
  <c r="O935"/>
  <c r="L936"/>
  <c r="M936"/>
  <c r="N936"/>
  <c r="O936"/>
  <c r="L937"/>
  <c r="M937"/>
  <c r="N937"/>
  <c r="O937"/>
  <c r="L938"/>
  <c r="M938"/>
  <c r="N938"/>
  <c r="O938"/>
  <c r="L939"/>
  <c r="M939"/>
  <c r="N939"/>
  <c r="O939"/>
  <c r="L940"/>
  <c r="M940"/>
  <c r="N940"/>
  <c r="O940"/>
  <c r="L941"/>
  <c r="M941"/>
  <c r="N941"/>
  <c r="O941"/>
  <c r="L942"/>
  <c r="M942"/>
  <c r="N942"/>
  <c r="O942"/>
  <c r="L943"/>
  <c r="M943"/>
  <c r="N943"/>
  <c r="O943"/>
  <c r="L944"/>
  <c r="M944"/>
  <c r="N944"/>
  <c r="O944"/>
  <c r="L945"/>
  <c r="M945"/>
  <c r="N945"/>
  <c r="O945"/>
  <c r="L946"/>
  <c r="M946"/>
  <c r="N946"/>
  <c r="O946"/>
  <c r="L947"/>
  <c r="M947"/>
  <c r="N947"/>
  <c r="O947"/>
  <c r="L948"/>
  <c r="M948"/>
  <c r="N948"/>
  <c r="O948"/>
  <c r="L949"/>
  <c r="M949"/>
  <c r="N949"/>
  <c r="O949"/>
  <c r="L950"/>
  <c r="M950"/>
  <c r="N950"/>
  <c r="O950"/>
  <c r="L951"/>
  <c r="M951"/>
  <c r="N951"/>
  <c r="O951"/>
  <c r="L952"/>
  <c r="M952"/>
  <c r="N952"/>
  <c r="O952"/>
  <c r="L953"/>
  <c r="M953"/>
  <c r="N953"/>
  <c r="O953"/>
  <c r="L954"/>
  <c r="M954"/>
  <c r="N954"/>
  <c r="O954"/>
  <c r="L955"/>
  <c r="M955"/>
  <c r="N955"/>
  <c r="O955"/>
  <c r="L956"/>
  <c r="M956"/>
  <c r="N956"/>
  <c r="O956"/>
  <c r="L957"/>
  <c r="M957"/>
  <c r="N957"/>
  <c r="O957"/>
  <c r="L958"/>
  <c r="M958"/>
  <c r="N958"/>
  <c r="O958"/>
  <c r="L959"/>
  <c r="M959"/>
  <c r="N959"/>
  <c r="O959"/>
  <c r="L960"/>
  <c r="M960"/>
  <c r="N960"/>
  <c r="O960"/>
  <c r="L961"/>
  <c r="M961"/>
  <c r="N961"/>
  <c r="O961"/>
  <c r="L962"/>
  <c r="M962"/>
  <c r="N962"/>
  <c r="O962"/>
  <c r="L963"/>
  <c r="M963"/>
  <c r="N963"/>
  <c r="O963"/>
  <c r="L964"/>
  <c r="M964"/>
  <c r="N964"/>
  <c r="O964"/>
  <c r="L965"/>
  <c r="M965"/>
  <c r="N965"/>
  <c r="O965"/>
  <c r="L966"/>
  <c r="M966"/>
  <c r="N966"/>
  <c r="O966"/>
  <c r="L967"/>
  <c r="M967"/>
  <c r="N967"/>
  <c r="O967"/>
  <c r="L968"/>
  <c r="M968"/>
  <c r="N968"/>
  <c r="O968"/>
  <c r="L969"/>
  <c r="M969"/>
  <c r="N969"/>
  <c r="O969"/>
  <c r="L970"/>
  <c r="M970"/>
  <c r="N970"/>
  <c r="O970"/>
  <c r="L971"/>
  <c r="M971"/>
  <c r="N971"/>
  <c r="O971"/>
  <c r="L972"/>
  <c r="M972"/>
  <c r="N972"/>
  <c r="O972"/>
  <c r="L973"/>
  <c r="M973"/>
  <c r="N973"/>
  <c r="O973"/>
  <c r="L974"/>
  <c r="M974"/>
  <c r="N974"/>
  <c r="O974"/>
  <c r="L975"/>
  <c r="M975"/>
  <c r="N975"/>
  <c r="O975"/>
  <c r="L976"/>
  <c r="M976"/>
  <c r="N976"/>
  <c r="O976"/>
  <c r="L977"/>
  <c r="M977"/>
  <c r="N977"/>
  <c r="O977"/>
  <c r="L978"/>
  <c r="M978"/>
  <c r="N978"/>
  <c r="O978"/>
  <c r="L979"/>
  <c r="M979"/>
  <c r="N979"/>
  <c r="O979"/>
  <c r="L980"/>
  <c r="M980"/>
  <c r="N980"/>
  <c r="O980"/>
  <c r="L981"/>
  <c r="M981"/>
  <c r="N981"/>
  <c r="O981"/>
  <c r="L982"/>
  <c r="M982"/>
  <c r="N982"/>
  <c r="O982"/>
  <c r="L983"/>
  <c r="M983"/>
  <c r="N983"/>
  <c r="O983"/>
  <c r="L984"/>
  <c r="M984"/>
  <c r="N984"/>
  <c r="O984"/>
  <c r="L985"/>
  <c r="M985"/>
  <c r="N985"/>
  <c r="O985"/>
  <c r="L986"/>
  <c r="M986"/>
  <c r="N986"/>
  <c r="O986"/>
  <c r="L987"/>
  <c r="M987"/>
  <c r="N987"/>
  <c r="O987"/>
  <c r="L988"/>
  <c r="M988"/>
  <c r="N988"/>
  <c r="O988"/>
  <c r="L989"/>
  <c r="M989"/>
  <c r="N989"/>
  <c r="O989"/>
  <c r="L990"/>
  <c r="M990"/>
  <c r="N990"/>
  <c r="O990"/>
  <c r="L991"/>
  <c r="M991"/>
  <c r="N991"/>
  <c r="O991"/>
  <c r="L992"/>
  <c r="M992"/>
  <c r="N992"/>
  <c r="O992"/>
  <c r="L993"/>
  <c r="M993"/>
  <c r="N993"/>
  <c r="O993"/>
  <c r="L994"/>
  <c r="M994"/>
  <c r="N994"/>
  <c r="O994"/>
  <c r="L995"/>
  <c r="M995"/>
  <c r="N995"/>
  <c r="O995"/>
  <c r="L996"/>
  <c r="M996"/>
  <c r="N996"/>
  <c r="O996"/>
  <c r="L997"/>
  <c r="M997"/>
  <c r="N997"/>
  <c r="O997"/>
  <c r="L998"/>
  <c r="M998"/>
  <c r="N998"/>
  <c r="O998"/>
  <c r="L999"/>
  <c r="M999"/>
  <c r="N999"/>
  <c r="O999"/>
  <c r="L1000"/>
  <c r="M1000"/>
  <c r="N1000"/>
  <c r="O1000"/>
  <c r="L1001"/>
  <c r="M1001"/>
  <c r="N1001"/>
  <c r="O1001"/>
  <c r="L1002"/>
  <c r="M1002"/>
  <c r="N1002"/>
  <c r="O1002"/>
  <c r="L1003"/>
  <c r="M1003"/>
  <c r="N1003"/>
  <c r="O1003"/>
  <c r="L1004"/>
  <c r="M1004"/>
  <c r="N1004"/>
  <c r="O1004"/>
  <c r="L1005"/>
  <c r="M1005"/>
  <c r="N1005"/>
  <c r="O1005"/>
  <c r="L1006"/>
  <c r="M1006"/>
  <c r="N1006"/>
  <c r="O1006"/>
  <c r="L1007"/>
  <c r="M1007"/>
  <c r="N1007"/>
  <c r="O1007"/>
  <c r="L1008"/>
  <c r="M1008"/>
  <c r="N1008"/>
  <c r="O1008"/>
  <c r="L1009"/>
  <c r="M1009"/>
  <c r="N1009"/>
  <c r="O1009"/>
  <c r="L1010"/>
  <c r="M1010"/>
  <c r="N1010"/>
  <c r="O1010"/>
  <c r="L1011"/>
  <c r="M1011"/>
  <c r="N1011"/>
  <c r="O1011"/>
  <c r="L1012"/>
  <c r="M1012"/>
  <c r="N1012"/>
  <c r="O1012"/>
  <c r="L1013"/>
  <c r="M1013"/>
  <c r="N1013"/>
  <c r="O1013"/>
  <c r="L1014"/>
  <c r="M1014"/>
  <c r="N1014"/>
  <c r="O1014"/>
  <c r="L1015"/>
  <c r="M1015"/>
  <c r="N1015"/>
  <c r="O1015"/>
  <c r="L1016"/>
  <c r="M1016"/>
  <c r="N1016"/>
  <c r="O1016"/>
  <c r="L1017"/>
  <c r="M1017"/>
  <c r="N1017"/>
  <c r="O1017"/>
  <c r="L1018"/>
  <c r="M1018"/>
  <c r="N1018"/>
  <c r="O1018"/>
  <c r="L1019"/>
  <c r="M1019"/>
  <c r="N1019"/>
  <c r="O1019"/>
  <c r="L1020"/>
  <c r="M1020"/>
  <c r="N1020"/>
  <c r="O1020"/>
  <c r="L1021"/>
  <c r="M1021"/>
  <c r="N1021"/>
  <c r="O1021"/>
  <c r="L1022"/>
  <c r="M1022"/>
  <c r="N1022"/>
  <c r="O1022"/>
  <c r="L1023"/>
  <c r="M1023"/>
  <c r="N1023"/>
  <c r="O1023"/>
  <c r="L1024"/>
  <c r="M1024"/>
  <c r="N1024"/>
  <c r="O1024"/>
  <c r="L1025"/>
  <c r="M1025"/>
  <c r="N1025"/>
  <c r="O1025"/>
  <c r="L1026"/>
  <c r="M1026"/>
  <c r="N1026"/>
  <c r="O1026"/>
  <c r="L1027"/>
  <c r="M1027"/>
  <c r="N1027"/>
  <c r="O1027"/>
  <c r="L1028"/>
  <c r="M1028"/>
  <c r="N1028"/>
  <c r="O1028"/>
  <c r="L1029"/>
  <c r="M1029"/>
  <c r="N1029"/>
  <c r="O1029"/>
  <c r="L1030"/>
  <c r="M1030"/>
  <c r="N1030"/>
  <c r="O1030"/>
  <c r="L1031"/>
  <c r="M1031"/>
  <c r="N1031"/>
  <c r="O1031"/>
  <c r="L1032"/>
  <c r="M1032"/>
  <c r="N1032"/>
  <c r="O1032"/>
  <c r="L1033"/>
  <c r="M1033"/>
  <c r="N1033"/>
  <c r="O1033"/>
  <c r="L1034"/>
  <c r="M1034"/>
  <c r="N1034"/>
  <c r="O1034"/>
  <c r="L1035"/>
  <c r="M1035"/>
  <c r="N1035"/>
  <c r="O1035"/>
  <c r="L1036"/>
  <c r="M1036"/>
  <c r="N1036"/>
  <c r="O1036"/>
  <c r="L1037"/>
  <c r="M1037"/>
  <c r="N1037"/>
  <c r="O1037"/>
  <c r="L1038"/>
  <c r="M1038"/>
  <c r="N1038"/>
  <c r="O1038"/>
  <c r="L1039"/>
  <c r="M1039"/>
  <c r="N1039"/>
  <c r="O1039"/>
  <c r="L1040"/>
  <c r="M1040"/>
  <c r="N1040"/>
  <c r="O1040"/>
  <c r="L1041"/>
  <c r="M1041"/>
  <c r="N1041"/>
  <c r="O1041"/>
  <c r="L1042"/>
  <c r="M1042"/>
  <c r="N1042"/>
  <c r="O1042"/>
  <c r="L1043"/>
  <c r="M1043"/>
  <c r="N1043"/>
  <c r="O1043"/>
  <c r="L1044"/>
  <c r="M1044"/>
  <c r="N1044"/>
  <c r="O1044"/>
  <c r="L1045"/>
  <c r="M1045"/>
  <c r="N1045"/>
  <c r="O1045"/>
  <c r="L1046"/>
  <c r="M1046"/>
  <c r="N1046"/>
  <c r="O1046"/>
  <c r="L1047"/>
  <c r="M1047"/>
  <c r="N1047"/>
  <c r="O1047"/>
  <c r="L1048"/>
  <c r="M1048"/>
  <c r="N1048"/>
  <c r="O1048"/>
  <c r="L1049"/>
  <c r="M1049"/>
  <c r="N1049"/>
  <c r="O1049"/>
  <c r="L1050"/>
  <c r="M1050"/>
  <c r="N1050"/>
  <c r="O1050"/>
  <c r="L1051"/>
  <c r="M1051"/>
  <c r="N1051"/>
  <c r="O1051"/>
  <c r="L1052"/>
  <c r="M1052"/>
  <c r="N1052"/>
  <c r="O1052"/>
  <c r="L1053"/>
  <c r="M1053"/>
  <c r="N1053"/>
  <c r="O1053"/>
  <c r="L1054"/>
  <c r="M1054"/>
  <c r="N1054"/>
  <c r="O1054"/>
  <c r="L1055"/>
  <c r="M1055"/>
  <c r="N1055"/>
  <c r="O1055"/>
  <c r="L1056"/>
  <c r="M1056"/>
  <c r="N1056"/>
  <c r="O1056"/>
  <c r="L1057"/>
  <c r="M1057"/>
  <c r="N1057"/>
  <c r="O1057"/>
  <c r="L1058"/>
  <c r="M1058"/>
  <c r="N1058"/>
  <c r="O1058"/>
  <c r="L1059"/>
  <c r="M1059"/>
  <c r="N1059"/>
  <c r="O1059"/>
  <c r="L1060"/>
  <c r="M1060"/>
  <c r="N1060"/>
  <c r="O1060"/>
  <c r="L1061"/>
  <c r="M1061"/>
  <c r="N1061"/>
  <c r="O1061"/>
  <c r="L1062"/>
  <c r="M1062"/>
  <c r="N1062"/>
  <c r="O1062"/>
  <c r="L1063"/>
  <c r="M1063"/>
  <c r="N1063"/>
  <c r="O1063"/>
  <c r="L1064"/>
  <c r="M1064"/>
  <c r="N1064"/>
  <c r="O1064"/>
  <c r="L1065"/>
  <c r="M1065"/>
  <c r="N1065"/>
  <c r="O1065"/>
  <c r="L1066"/>
  <c r="M1066"/>
  <c r="N1066"/>
  <c r="O1066"/>
  <c r="L1067"/>
  <c r="M1067"/>
  <c r="N1067"/>
  <c r="O1067"/>
  <c r="L1068"/>
  <c r="M1068"/>
  <c r="N1068"/>
  <c r="O1068"/>
  <c r="L1069"/>
  <c r="M1069"/>
  <c r="N1069"/>
  <c r="O1069"/>
  <c r="L1070"/>
  <c r="M1070"/>
  <c r="N1070"/>
  <c r="O1070"/>
  <c r="L1071"/>
  <c r="M1071"/>
  <c r="N1071"/>
  <c r="O1071"/>
  <c r="L1072"/>
  <c r="M1072"/>
  <c r="N1072"/>
  <c r="O1072"/>
  <c r="L1073"/>
  <c r="M1073"/>
  <c r="N1073"/>
  <c r="O1073"/>
  <c r="L1074"/>
  <c r="M1074"/>
  <c r="N1074"/>
  <c r="O1074"/>
  <c r="L1075"/>
  <c r="M1075"/>
  <c r="N1075"/>
  <c r="O1075"/>
  <c r="L1076"/>
  <c r="M1076"/>
  <c r="N1076"/>
  <c r="O1076"/>
  <c r="L1077"/>
  <c r="M1077"/>
  <c r="N1077"/>
  <c r="O1077"/>
  <c r="L1078"/>
  <c r="M1078"/>
  <c r="N1078"/>
  <c r="O1078"/>
  <c r="L1079"/>
  <c r="M1079"/>
  <c r="N1079"/>
  <c r="O1079"/>
  <c r="L1080"/>
  <c r="M1080"/>
  <c r="N1080"/>
  <c r="O1080"/>
  <c r="L1081"/>
  <c r="M1081"/>
  <c r="N1081"/>
  <c r="O1081"/>
  <c r="L1082"/>
  <c r="M1082"/>
  <c r="N1082"/>
  <c r="O1082"/>
  <c r="L1083"/>
  <c r="M1083"/>
  <c r="N1083"/>
  <c r="O1083"/>
  <c r="L1084"/>
  <c r="M1084"/>
  <c r="N1084"/>
  <c r="O1084"/>
  <c r="L1085"/>
  <c r="M1085"/>
  <c r="N1085"/>
  <c r="O1085"/>
  <c r="L1086"/>
  <c r="M1086"/>
  <c r="N1086"/>
  <c r="O1086"/>
  <c r="L1087"/>
  <c r="M1087"/>
  <c r="N1087"/>
  <c r="O1087"/>
  <c r="L1088"/>
  <c r="M1088"/>
  <c r="N1088"/>
  <c r="O1088"/>
  <c r="L1089"/>
  <c r="M1089"/>
  <c r="N1089"/>
  <c r="O1089"/>
  <c r="L1090"/>
  <c r="M1090"/>
  <c r="N1090"/>
  <c r="O1090"/>
  <c r="L1091"/>
  <c r="M1091"/>
  <c r="N1091"/>
  <c r="O1091"/>
  <c r="L1092"/>
  <c r="M1092"/>
  <c r="N1092"/>
  <c r="O1092"/>
  <c r="L1093"/>
  <c r="M1093"/>
  <c r="N1093"/>
  <c r="O1093"/>
  <c r="L1094"/>
  <c r="M1094"/>
  <c r="N1094"/>
  <c r="O1094"/>
  <c r="L1095"/>
  <c r="M1095"/>
  <c r="N1095"/>
  <c r="O1095"/>
  <c r="L1096"/>
  <c r="M1096"/>
  <c r="N1096"/>
  <c r="O1096"/>
  <c r="L1097"/>
  <c r="M1097"/>
  <c r="N1097"/>
  <c r="O1097"/>
  <c r="L1098"/>
  <c r="M1098"/>
  <c r="N1098"/>
  <c r="O1098"/>
  <c r="L1099"/>
  <c r="M1099"/>
  <c r="N1099"/>
  <c r="O1099"/>
  <c r="L1100"/>
  <c r="M1100"/>
  <c r="N1100"/>
  <c r="O1100"/>
  <c r="L1101"/>
  <c r="M1101"/>
  <c r="N1101"/>
  <c r="O1101"/>
  <c r="L1102"/>
  <c r="M1102"/>
  <c r="N1102"/>
  <c r="O1102"/>
  <c r="L1103"/>
  <c r="M1103"/>
  <c r="N1103"/>
  <c r="O1103"/>
  <c r="L1104"/>
  <c r="M1104"/>
  <c r="N1104"/>
  <c r="O1104"/>
  <c r="L1105"/>
  <c r="M1105"/>
  <c r="N1105"/>
  <c r="O1105"/>
  <c r="L1106"/>
  <c r="M1106"/>
  <c r="N1106"/>
  <c r="O1106"/>
  <c r="L1107"/>
  <c r="M1107"/>
  <c r="N1107"/>
  <c r="O1107"/>
  <c r="L1108"/>
  <c r="M1108"/>
  <c r="N1108"/>
  <c r="O1108"/>
  <c r="L1109"/>
  <c r="M1109"/>
  <c r="N1109"/>
  <c r="O1109"/>
  <c r="L1110"/>
  <c r="M1110"/>
  <c r="N1110"/>
  <c r="O1110"/>
  <c r="L1111"/>
  <c r="M1111"/>
  <c r="N1111"/>
  <c r="O1111"/>
  <c r="L1112"/>
  <c r="M1112"/>
  <c r="N1112"/>
  <c r="O1112"/>
  <c r="L1113"/>
  <c r="M1113"/>
  <c r="N1113"/>
  <c r="O1113"/>
  <c r="L1114"/>
  <c r="M1114"/>
  <c r="N1114"/>
  <c r="O1114"/>
  <c r="L1115"/>
  <c r="M1115"/>
  <c r="N1115"/>
  <c r="O1115"/>
  <c r="L1116"/>
  <c r="M1116"/>
  <c r="N1116"/>
  <c r="O1116"/>
  <c r="L1117"/>
  <c r="M1117"/>
  <c r="N1117"/>
  <c r="O1117"/>
  <c r="L1118"/>
  <c r="M1118"/>
  <c r="N1118"/>
  <c r="O1118"/>
  <c r="L1119"/>
  <c r="M1119"/>
  <c r="N1119"/>
  <c r="O1119"/>
  <c r="L1120"/>
  <c r="M1120"/>
  <c r="N1120"/>
  <c r="O1120"/>
  <c r="L1121"/>
  <c r="M1121"/>
  <c r="N1121"/>
  <c r="O1121"/>
  <c r="L1122"/>
  <c r="M1122"/>
  <c r="N1122"/>
  <c r="O1122"/>
  <c r="L1123"/>
  <c r="M1123"/>
  <c r="N1123"/>
  <c r="O1123"/>
  <c r="L1124"/>
  <c r="M1124"/>
  <c r="N1124"/>
  <c r="O1124"/>
  <c r="L1125"/>
  <c r="M1125"/>
  <c r="N1125"/>
  <c r="O1125"/>
  <c r="L1126"/>
  <c r="M1126"/>
  <c r="N1126"/>
  <c r="O1126"/>
  <c r="L1127"/>
  <c r="M1127"/>
  <c r="N1127"/>
  <c r="O1127"/>
  <c r="L1128"/>
  <c r="M1128"/>
  <c r="N1128"/>
  <c r="O1128"/>
  <c r="L1129"/>
  <c r="M1129"/>
  <c r="N1129"/>
  <c r="O1129"/>
  <c r="L1130"/>
  <c r="M1130"/>
  <c r="N1130"/>
  <c r="O1130"/>
  <c r="L1131"/>
  <c r="M1131"/>
  <c r="N1131"/>
  <c r="O1131"/>
  <c r="L1132"/>
  <c r="M1132"/>
  <c r="N1132"/>
  <c r="O1132"/>
  <c r="L1133"/>
  <c r="M1133"/>
  <c r="N1133"/>
  <c r="O1133"/>
  <c r="L1134"/>
  <c r="M1134"/>
  <c r="N1134"/>
  <c r="O1134"/>
  <c r="L1135"/>
  <c r="M1135"/>
  <c r="N1135"/>
  <c r="O1135"/>
  <c r="L1136"/>
  <c r="M1136"/>
  <c r="N1136"/>
  <c r="O1136"/>
  <c r="L1137"/>
  <c r="M1137"/>
  <c r="N1137"/>
  <c r="O1137"/>
  <c r="L1138"/>
  <c r="M1138"/>
  <c r="N1138"/>
  <c r="O1138"/>
  <c r="L1139"/>
  <c r="M1139"/>
  <c r="N1139"/>
  <c r="O1139"/>
  <c r="L1140"/>
  <c r="M1140"/>
  <c r="N1140"/>
  <c r="O1140"/>
  <c r="L1141"/>
  <c r="M1141"/>
  <c r="N1141"/>
  <c r="O1141"/>
  <c r="L1142"/>
  <c r="M1142"/>
  <c r="N1142"/>
  <c r="O1142"/>
  <c r="L1143"/>
  <c r="M1143"/>
  <c r="N1143"/>
  <c r="O1143"/>
  <c r="L1144"/>
  <c r="M1144"/>
  <c r="N1144"/>
  <c r="O1144"/>
  <c r="L1145"/>
  <c r="M1145"/>
  <c r="N1145"/>
  <c r="O1145"/>
  <c r="L1146"/>
  <c r="M1146"/>
  <c r="N1146"/>
  <c r="O1146"/>
  <c r="L1147"/>
  <c r="M1147"/>
  <c r="N1147"/>
  <c r="O1147"/>
  <c r="L1148"/>
  <c r="M1148"/>
  <c r="N1148"/>
  <c r="O1148"/>
  <c r="L1149"/>
  <c r="M1149"/>
  <c r="N1149"/>
  <c r="O1149"/>
  <c r="L1150"/>
  <c r="M1150"/>
  <c r="N1150"/>
  <c r="O1150"/>
  <c r="L1151"/>
  <c r="M1151"/>
  <c r="N1151"/>
  <c r="O1151"/>
  <c r="L1152"/>
  <c r="M1152"/>
  <c r="N1152"/>
  <c r="O1152"/>
  <c r="L1153"/>
  <c r="M1153"/>
  <c r="N1153"/>
  <c r="O1153"/>
  <c r="L1154"/>
  <c r="M1154"/>
  <c r="N1154"/>
  <c r="O1154"/>
  <c r="L1155"/>
  <c r="M1155"/>
  <c r="N1155"/>
  <c r="O1155"/>
  <c r="L1156"/>
  <c r="M1156"/>
  <c r="N1156"/>
  <c r="O1156"/>
  <c r="L1157"/>
  <c r="M1157"/>
  <c r="N1157"/>
  <c r="O1157"/>
  <c r="L1158"/>
  <c r="M1158"/>
  <c r="N1158"/>
  <c r="O1158"/>
  <c r="L1159"/>
  <c r="M1159"/>
  <c r="N1159"/>
  <c r="O1159"/>
  <c r="L1160"/>
  <c r="M1160"/>
  <c r="N1160"/>
  <c r="O1160"/>
  <c r="L1161"/>
  <c r="M1161"/>
  <c r="N1161"/>
  <c r="O1161"/>
  <c r="L1162"/>
  <c r="M1162"/>
  <c r="N1162"/>
  <c r="O1162"/>
  <c r="L1163"/>
  <c r="M1163"/>
  <c r="N1163"/>
  <c r="O1163"/>
  <c r="L1164"/>
  <c r="M1164"/>
  <c r="N1164"/>
  <c r="O1164"/>
  <c r="L1165"/>
  <c r="M1165"/>
  <c r="N1165"/>
  <c r="O1165"/>
  <c r="L1166"/>
  <c r="M1166"/>
  <c r="N1166"/>
  <c r="O1166"/>
  <c r="L1167"/>
  <c r="M1167"/>
  <c r="N1167"/>
  <c r="O1167"/>
  <c r="L1168"/>
  <c r="M1168"/>
  <c r="N1168"/>
  <c r="O1168"/>
  <c r="L1169"/>
  <c r="M1169"/>
  <c r="N1169"/>
  <c r="O1169"/>
  <c r="L1170"/>
  <c r="M1170"/>
  <c r="N1170"/>
  <c r="O1170"/>
  <c r="L1171"/>
  <c r="M1171"/>
  <c r="N1171"/>
  <c r="O1171"/>
  <c r="L1172"/>
  <c r="M1172"/>
  <c r="N1172"/>
  <c r="O1172"/>
  <c r="L1173"/>
  <c r="M1173"/>
  <c r="N1173"/>
  <c r="O1173"/>
  <c r="L1174"/>
  <c r="M1174"/>
  <c r="N1174"/>
  <c r="O1174"/>
  <c r="L1175"/>
  <c r="M1175"/>
  <c r="N1175"/>
  <c r="O1175"/>
  <c r="L1176"/>
  <c r="M1176"/>
  <c r="N1176"/>
  <c r="O1176"/>
  <c r="L1177"/>
  <c r="M1177"/>
  <c r="N1177"/>
  <c r="O1177"/>
  <c r="L1178"/>
  <c r="M1178"/>
  <c r="N1178"/>
  <c r="O1178"/>
  <c r="L1179"/>
  <c r="M1179"/>
  <c r="N1179"/>
  <c r="O1179"/>
  <c r="L1180"/>
  <c r="M1180"/>
  <c r="N1180"/>
  <c r="O1180"/>
  <c r="L1181"/>
  <c r="M1181"/>
  <c r="N1181"/>
  <c r="O1181"/>
  <c r="L1182"/>
  <c r="M1182"/>
  <c r="N1182"/>
  <c r="O1182"/>
  <c r="L1183"/>
  <c r="M1183"/>
  <c r="N1183"/>
  <c r="O1183"/>
  <c r="L1184"/>
  <c r="M1184"/>
  <c r="N1184"/>
  <c r="O1184"/>
  <c r="L1185"/>
  <c r="M1185"/>
  <c r="N1185"/>
  <c r="O1185"/>
  <c r="L1186"/>
  <c r="M1186"/>
  <c r="N1186"/>
  <c r="O1186"/>
  <c r="L1187"/>
  <c r="M1187"/>
  <c r="N1187"/>
  <c r="O1187"/>
  <c r="L1188"/>
  <c r="M1188"/>
  <c r="N1188"/>
  <c r="O1188"/>
  <c r="L1189"/>
  <c r="M1189"/>
  <c r="N1189"/>
  <c r="O1189"/>
  <c r="L1190"/>
  <c r="M1190"/>
  <c r="N1190"/>
  <c r="O1190"/>
  <c r="L1191"/>
  <c r="M1191"/>
  <c r="N1191"/>
  <c r="O1191"/>
  <c r="L1192"/>
  <c r="M1192"/>
  <c r="N1192"/>
  <c r="O1192"/>
  <c r="L1193"/>
  <c r="M1193"/>
  <c r="N1193"/>
  <c r="O1193"/>
  <c r="L1194"/>
  <c r="M1194"/>
  <c r="N1194"/>
  <c r="O1194"/>
  <c r="L1195"/>
  <c r="M1195"/>
  <c r="N1195"/>
  <c r="O1195"/>
  <c r="L1196"/>
  <c r="M1196"/>
  <c r="N1196"/>
  <c r="O1196"/>
  <c r="L1197"/>
  <c r="M1197"/>
  <c r="N1197"/>
  <c r="O1197"/>
  <c r="L1198"/>
  <c r="M1198"/>
  <c r="N1198"/>
  <c r="O1198"/>
  <c r="L1199"/>
  <c r="M1199"/>
  <c r="N1199"/>
  <c r="O1199"/>
  <c r="L1200"/>
  <c r="M1200"/>
  <c r="N1200"/>
  <c r="O1200"/>
  <c r="L1201"/>
  <c r="M1201"/>
  <c r="N1201"/>
  <c r="O1201"/>
  <c r="L1202"/>
  <c r="M1202"/>
  <c r="N1202"/>
  <c r="O1202"/>
  <c r="L1203"/>
  <c r="M1203"/>
  <c r="N1203"/>
  <c r="O1203"/>
  <c r="L1204"/>
  <c r="M1204"/>
  <c r="N1204"/>
  <c r="O1204"/>
  <c r="L1205"/>
  <c r="M1205"/>
  <c r="N1205"/>
  <c r="O1205"/>
  <c r="L1206"/>
  <c r="M1206"/>
  <c r="N1206"/>
  <c r="O1206"/>
  <c r="L1207"/>
  <c r="M1207"/>
  <c r="N1207"/>
  <c r="O1207"/>
  <c r="L1208"/>
  <c r="M1208"/>
  <c r="N1208"/>
  <c r="O1208"/>
  <c r="L1209"/>
  <c r="M1209"/>
  <c r="N1209"/>
  <c r="O1209"/>
  <c r="L1210"/>
  <c r="M1210"/>
  <c r="N1210"/>
  <c r="O1210"/>
  <c r="L1211"/>
  <c r="M1211"/>
  <c r="N1211"/>
  <c r="O1211"/>
  <c r="L1212"/>
  <c r="M1212"/>
  <c r="N1212"/>
  <c r="O1212"/>
  <c r="L1213"/>
  <c r="M1213"/>
  <c r="N1213"/>
  <c r="O1213"/>
  <c r="L1214"/>
  <c r="M1214"/>
  <c r="N1214"/>
  <c r="O1214"/>
  <c r="L1215"/>
  <c r="M1215"/>
  <c r="N1215"/>
  <c r="O1215"/>
  <c r="L1216"/>
  <c r="M1216"/>
  <c r="N1216"/>
  <c r="O1216"/>
  <c r="L1217"/>
  <c r="M1217"/>
  <c r="N1217"/>
  <c r="O1217"/>
  <c r="L1218"/>
  <c r="M1218"/>
  <c r="N1218"/>
  <c r="O1218"/>
  <c r="L1219"/>
  <c r="M1219"/>
  <c r="N1219"/>
  <c r="O1219"/>
  <c r="L1220"/>
  <c r="M1220"/>
  <c r="N1220"/>
  <c r="O1220"/>
  <c r="L1221"/>
  <c r="M1221"/>
  <c r="N1221"/>
  <c r="O1221"/>
  <c r="L1222"/>
  <c r="M1222"/>
  <c r="N1222"/>
  <c r="O1222"/>
  <c r="L1223"/>
  <c r="M1223"/>
  <c r="N1223"/>
  <c r="O1223"/>
  <c r="L1224"/>
  <c r="M1224"/>
  <c r="N1224"/>
  <c r="O1224"/>
  <c r="L1225"/>
  <c r="M1225"/>
  <c r="N1225"/>
  <c r="O1225"/>
  <c r="L1226"/>
  <c r="M1226"/>
  <c r="N1226"/>
  <c r="O1226"/>
  <c r="L1227"/>
  <c r="M1227"/>
  <c r="N1227"/>
  <c r="O1227"/>
  <c r="L1228"/>
  <c r="M1228"/>
  <c r="N1228"/>
  <c r="O1228"/>
  <c r="L1229"/>
  <c r="M1229"/>
  <c r="N1229"/>
  <c r="O1229"/>
  <c r="L1230"/>
  <c r="M1230"/>
  <c r="N1230"/>
  <c r="O1230"/>
  <c r="L1231"/>
  <c r="M1231"/>
  <c r="N1231"/>
  <c r="O1231"/>
  <c r="L1232"/>
  <c r="M1232"/>
  <c r="N1232"/>
  <c r="O1232"/>
  <c r="L1233"/>
  <c r="M1233"/>
  <c r="N1233"/>
  <c r="O1233"/>
  <c r="L1234"/>
  <c r="M1234"/>
  <c r="N1234"/>
  <c r="O1234"/>
  <c r="L1235"/>
  <c r="M1235"/>
  <c r="N1235"/>
  <c r="O1235"/>
  <c r="L1236"/>
  <c r="M1236"/>
  <c r="N1236"/>
  <c r="O1236"/>
  <c r="L1237"/>
  <c r="M1237"/>
  <c r="N1237"/>
  <c r="O1237"/>
  <c r="L1238"/>
  <c r="M1238"/>
  <c r="N1238"/>
  <c r="O1238"/>
  <c r="L1239"/>
  <c r="M1239"/>
  <c r="N1239"/>
  <c r="O1239"/>
  <c r="L1240"/>
  <c r="M1240"/>
  <c r="N1240"/>
  <c r="O1240"/>
  <c r="L1241"/>
  <c r="M1241"/>
  <c r="N1241"/>
  <c r="O1241"/>
  <c r="L1242"/>
  <c r="M1242"/>
  <c r="N1242"/>
  <c r="O1242"/>
  <c r="L1243"/>
  <c r="M1243"/>
  <c r="N1243"/>
  <c r="O1243"/>
  <c r="L1244"/>
  <c r="M1244"/>
  <c r="N1244"/>
  <c r="O1244"/>
  <c r="L1245"/>
  <c r="M1245"/>
  <c r="N1245"/>
  <c r="O1245"/>
  <c r="L1246"/>
  <c r="M1246"/>
  <c r="N1246"/>
  <c r="O1246"/>
  <c r="L1247"/>
  <c r="M1247"/>
  <c r="N1247"/>
  <c r="O1247"/>
  <c r="L1248"/>
  <c r="M1248"/>
  <c r="N1248"/>
  <c r="O1248"/>
  <c r="L1249"/>
  <c r="M1249"/>
  <c r="N1249"/>
  <c r="O1249"/>
  <c r="L1250"/>
  <c r="M1250"/>
  <c r="N1250"/>
  <c r="O1250"/>
  <c r="L1251"/>
  <c r="M1251"/>
  <c r="N1251"/>
  <c r="O1251"/>
  <c r="L1252"/>
  <c r="M1252"/>
  <c r="N1252"/>
  <c r="O1252"/>
  <c r="L1253"/>
  <c r="M1253"/>
  <c r="N1253"/>
  <c r="O1253"/>
  <c r="L1254"/>
  <c r="M1254"/>
  <c r="N1254"/>
  <c r="O1254"/>
  <c r="L1255"/>
  <c r="M1255"/>
  <c r="N1255"/>
  <c r="O1255"/>
  <c r="L1256"/>
  <c r="M1256"/>
  <c r="N1256"/>
  <c r="O1256"/>
  <c r="L1257"/>
  <c r="M1257"/>
  <c r="N1257"/>
  <c r="O1257"/>
  <c r="L1258"/>
  <c r="M1258"/>
  <c r="N1258"/>
  <c r="O1258"/>
  <c r="L1259"/>
  <c r="M1259"/>
  <c r="N1259"/>
  <c r="O1259"/>
  <c r="L1260"/>
  <c r="M1260"/>
  <c r="N1260"/>
  <c r="O1260"/>
  <c r="L1261"/>
  <c r="M1261"/>
  <c r="N1261"/>
  <c r="O1261"/>
  <c r="L1262"/>
  <c r="M1262"/>
  <c r="N1262"/>
  <c r="O1262"/>
  <c r="L1263"/>
  <c r="M1263"/>
  <c r="N1263"/>
  <c r="O1263"/>
  <c r="L1264"/>
  <c r="M1264"/>
  <c r="N1264"/>
  <c r="O1264"/>
  <c r="L1265"/>
  <c r="M1265"/>
  <c r="N1265"/>
  <c r="O1265"/>
  <c r="L1266"/>
  <c r="M1266"/>
  <c r="N1266"/>
  <c r="O1266"/>
  <c r="L1267"/>
  <c r="M1267"/>
  <c r="N1267"/>
  <c r="O1267"/>
  <c r="L1268"/>
  <c r="M1268"/>
  <c r="N1268"/>
  <c r="O1268"/>
  <c r="L1269"/>
  <c r="M1269"/>
  <c r="N1269"/>
  <c r="O1269"/>
  <c r="L1270"/>
  <c r="M1270"/>
  <c r="N1270"/>
  <c r="O1270"/>
  <c r="L1271"/>
  <c r="M1271"/>
  <c r="N1271"/>
  <c r="O1271"/>
  <c r="L1272"/>
  <c r="M1272"/>
  <c r="N1272"/>
  <c r="O1272"/>
  <c r="L1273"/>
  <c r="M1273"/>
  <c r="N1273"/>
  <c r="O1273"/>
  <c r="L1274"/>
  <c r="M1274"/>
  <c r="N1274"/>
  <c r="O1274"/>
  <c r="L1275"/>
  <c r="M1275"/>
  <c r="N1275"/>
  <c r="O1275"/>
  <c r="L1276"/>
  <c r="M1276"/>
  <c r="N1276"/>
  <c r="O1276"/>
  <c r="L1277"/>
  <c r="M1277"/>
  <c r="N1277"/>
  <c r="O1277"/>
  <c r="L1278"/>
  <c r="M1278"/>
  <c r="N1278"/>
  <c r="O1278"/>
  <c r="L1279"/>
  <c r="M1279"/>
  <c r="N1279"/>
  <c r="O1279"/>
  <c r="L1280"/>
  <c r="M1280"/>
  <c r="N1280"/>
  <c r="O1280"/>
  <c r="L1281"/>
  <c r="M1281"/>
  <c r="N1281"/>
  <c r="O1281"/>
  <c r="L1282"/>
  <c r="M1282"/>
  <c r="N1282"/>
  <c r="O1282"/>
  <c r="L1283"/>
  <c r="M1283"/>
  <c r="N1283"/>
  <c r="O1283"/>
  <c r="L1284"/>
  <c r="M1284"/>
  <c r="N1284"/>
  <c r="O1284"/>
  <c r="L1285"/>
  <c r="M1285"/>
  <c r="N1285"/>
  <c r="O1285"/>
  <c r="L1286"/>
  <c r="M1286"/>
  <c r="N1286"/>
  <c r="O1286"/>
  <c r="L1287"/>
  <c r="M1287"/>
  <c r="N1287"/>
  <c r="O1287"/>
  <c r="L1288"/>
  <c r="M1288"/>
  <c r="N1288"/>
  <c r="O1288"/>
  <c r="L1289"/>
  <c r="M1289"/>
  <c r="N1289"/>
  <c r="O1289"/>
  <c r="L1290"/>
  <c r="M1290"/>
  <c r="N1290"/>
  <c r="O1290"/>
  <c r="L1291"/>
  <c r="M1291"/>
  <c r="N1291"/>
  <c r="O1291"/>
  <c r="L1292"/>
  <c r="M1292"/>
  <c r="N1292"/>
  <c r="O1292"/>
  <c r="L1293"/>
  <c r="M1293"/>
  <c r="N1293"/>
  <c r="O1293"/>
  <c r="L1294"/>
  <c r="M1294"/>
  <c r="N1294"/>
  <c r="O1294"/>
  <c r="L1295"/>
  <c r="M1295"/>
  <c r="N1295"/>
  <c r="O1295"/>
  <c r="L1296"/>
  <c r="M1296"/>
  <c r="N1296"/>
  <c r="O1296"/>
  <c r="L1297"/>
  <c r="M1297"/>
  <c r="N1297"/>
  <c r="O1297"/>
  <c r="L1298"/>
  <c r="M1298"/>
  <c r="N1298"/>
  <c r="O1298"/>
  <c r="L1299"/>
  <c r="M1299"/>
  <c r="N1299"/>
  <c r="O1299"/>
  <c r="L1300"/>
  <c r="M1300"/>
  <c r="N1300"/>
  <c r="O1300"/>
  <c r="L1301"/>
  <c r="M1301"/>
  <c r="N1301"/>
  <c r="O1301"/>
  <c r="L1302"/>
  <c r="M1302"/>
  <c r="N1302"/>
  <c r="O1302"/>
  <c r="L1303"/>
  <c r="M1303"/>
  <c r="N1303"/>
  <c r="O1303"/>
  <c r="L1304"/>
  <c r="M1304"/>
  <c r="N1304"/>
  <c r="O1304"/>
  <c r="L1305"/>
  <c r="M1305"/>
  <c r="N1305"/>
  <c r="O1305"/>
  <c r="L1306"/>
  <c r="M1306"/>
  <c r="N1306"/>
  <c r="O1306"/>
  <c r="L1307"/>
  <c r="M1307"/>
  <c r="N1307"/>
  <c r="O1307"/>
  <c r="L1308"/>
  <c r="M1308"/>
  <c r="N1308"/>
  <c r="O1308"/>
  <c r="L1309"/>
  <c r="M1309"/>
  <c r="N1309"/>
  <c r="O1309"/>
  <c r="L1310"/>
  <c r="M1310"/>
  <c r="N1310"/>
  <c r="O1310"/>
  <c r="L1311"/>
  <c r="M1311"/>
  <c r="N1311"/>
  <c r="O1311"/>
  <c r="L1312"/>
  <c r="M1312"/>
  <c r="N1312"/>
  <c r="O1312"/>
  <c r="L1313"/>
  <c r="M1313"/>
  <c r="N1313"/>
  <c r="O1313"/>
  <c r="L1314"/>
  <c r="M1314"/>
  <c r="N1314"/>
  <c r="O1314"/>
  <c r="L1315"/>
  <c r="M1315"/>
  <c r="N1315"/>
  <c r="O1315"/>
  <c r="L1316"/>
  <c r="M1316"/>
  <c r="N1316"/>
  <c r="O1316"/>
  <c r="L1317"/>
  <c r="M1317"/>
  <c r="N1317"/>
  <c r="O1317"/>
  <c r="L1318"/>
  <c r="M1318"/>
  <c r="N1318"/>
  <c r="O1318"/>
  <c r="L1319"/>
  <c r="M1319"/>
  <c r="N1319"/>
  <c r="O1319"/>
  <c r="L1320"/>
  <c r="M1320"/>
  <c r="N1320"/>
  <c r="O1320"/>
  <c r="L1321"/>
  <c r="M1321"/>
  <c r="N1321"/>
  <c r="O1321"/>
  <c r="L1322"/>
  <c r="M1322"/>
  <c r="N1322"/>
  <c r="O1322"/>
  <c r="L1323"/>
  <c r="M1323"/>
  <c r="N1323"/>
  <c r="O1323"/>
  <c r="L1324"/>
  <c r="M1324"/>
  <c r="N1324"/>
  <c r="O1324"/>
  <c r="L1325"/>
  <c r="M1325"/>
  <c r="N1325"/>
  <c r="O1325"/>
  <c r="L1326"/>
  <c r="M1326"/>
  <c r="N1326"/>
  <c r="O1326"/>
  <c r="L1327"/>
  <c r="M1327"/>
  <c r="N1327"/>
  <c r="O1327"/>
  <c r="L1328"/>
  <c r="M1328"/>
  <c r="N1328"/>
  <c r="O1328"/>
  <c r="L1329"/>
  <c r="M1329"/>
  <c r="N1329"/>
  <c r="O1329"/>
  <c r="L1330"/>
  <c r="M1330"/>
  <c r="N1330"/>
  <c r="O1330"/>
  <c r="L1331"/>
  <c r="M1331"/>
  <c r="N1331"/>
  <c r="O1331"/>
  <c r="L1332"/>
  <c r="M1332"/>
  <c r="N1332"/>
  <c r="O1332"/>
  <c r="L1333"/>
  <c r="M1333"/>
  <c r="N1333"/>
  <c r="O1333"/>
  <c r="L1334"/>
  <c r="M1334"/>
  <c r="N1334"/>
  <c r="O1334"/>
  <c r="L1335"/>
  <c r="M1335"/>
  <c r="N1335"/>
  <c r="O1335"/>
  <c r="L1336"/>
  <c r="M1336"/>
  <c r="N1336"/>
  <c r="O1336"/>
  <c r="L1337"/>
  <c r="M1337"/>
  <c r="N1337"/>
  <c r="O1337"/>
  <c r="L1338"/>
  <c r="M1338"/>
  <c r="N1338"/>
  <c r="O1338"/>
  <c r="L1339"/>
  <c r="M1339"/>
  <c r="N1339"/>
  <c r="O1339"/>
  <c r="L1340"/>
  <c r="M1340"/>
  <c r="N1340"/>
  <c r="O1340"/>
  <c r="L1341"/>
  <c r="M1341"/>
  <c r="N1341"/>
  <c r="O1341"/>
  <c r="L1342"/>
  <c r="M1342"/>
  <c r="N1342"/>
  <c r="O1342"/>
  <c r="L1343"/>
  <c r="M1343"/>
  <c r="N1343"/>
  <c r="O1343"/>
  <c r="L1344"/>
  <c r="M1344"/>
  <c r="N1344"/>
  <c r="O1344"/>
  <c r="L1345"/>
  <c r="M1345"/>
  <c r="N1345"/>
  <c r="O1345"/>
  <c r="L1346"/>
  <c r="M1346"/>
  <c r="N1346"/>
  <c r="O1346"/>
  <c r="L1347"/>
  <c r="M1347"/>
  <c r="N1347"/>
  <c r="O1347"/>
  <c r="L1348"/>
  <c r="M1348"/>
  <c r="N1348"/>
  <c r="O1348"/>
  <c r="L1349"/>
  <c r="M1349"/>
  <c r="N1349"/>
  <c r="O1349"/>
  <c r="L1350"/>
  <c r="M1350"/>
  <c r="N1350"/>
  <c r="O1350"/>
  <c r="L1351"/>
  <c r="M1351"/>
  <c r="N1351"/>
  <c r="O1351"/>
  <c r="L1352"/>
  <c r="M1352"/>
  <c r="N1352"/>
  <c r="O1352"/>
  <c r="L1353"/>
  <c r="M1353"/>
  <c r="N1353"/>
  <c r="O1353"/>
  <c r="L1354"/>
  <c r="M1354"/>
  <c r="N1354"/>
  <c r="O1354"/>
  <c r="L1355"/>
  <c r="M1355"/>
  <c r="N1355"/>
  <c r="O1355"/>
  <c r="L1356"/>
  <c r="M1356"/>
  <c r="N1356"/>
  <c r="O1356"/>
  <c r="L1357"/>
  <c r="M1357"/>
  <c r="N1357"/>
  <c r="O1357"/>
  <c r="L1358"/>
  <c r="M1358"/>
  <c r="N1358"/>
  <c r="O1358"/>
  <c r="L1359"/>
  <c r="M1359"/>
  <c r="N1359"/>
  <c r="O1359"/>
  <c r="L1360"/>
  <c r="M1360"/>
  <c r="N1360"/>
  <c r="O1360"/>
  <c r="L1361"/>
  <c r="M1361"/>
  <c r="N1361"/>
  <c r="O1361"/>
  <c r="L1362"/>
  <c r="M1362"/>
  <c r="N1362"/>
  <c r="O1362"/>
  <c r="L1363"/>
  <c r="M1363"/>
  <c r="N1363"/>
  <c r="O1363"/>
  <c r="L1364"/>
  <c r="M1364"/>
  <c r="N1364"/>
  <c r="O1364"/>
  <c r="L1365"/>
  <c r="M1365"/>
  <c r="N1365"/>
  <c r="O1365"/>
  <c r="L1366"/>
  <c r="M1366"/>
  <c r="N1366"/>
  <c r="O1366"/>
  <c r="L1367"/>
  <c r="M1367"/>
  <c r="N1367"/>
  <c r="O1367"/>
  <c r="L1368"/>
  <c r="M1368"/>
  <c r="N1368"/>
  <c r="O1368"/>
  <c r="L1369"/>
  <c r="M1369"/>
  <c r="N1369"/>
  <c r="O1369"/>
  <c r="L1370"/>
  <c r="M1370"/>
  <c r="N1370"/>
  <c r="O1370"/>
  <c r="L1371"/>
  <c r="M1371"/>
  <c r="N1371"/>
  <c r="O1371"/>
  <c r="L1372"/>
  <c r="M1372"/>
  <c r="N1372"/>
  <c r="O1372"/>
  <c r="L1373"/>
  <c r="M1373"/>
  <c r="N1373"/>
  <c r="O1373"/>
  <c r="L1374"/>
  <c r="M1374"/>
  <c r="N1374"/>
  <c r="O1374"/>
  <c r="L1375"/>
  <c r="M1375"/>
  <c r="N1375"/>
  <c r="O1375"/>
  <c r="L1376"/>
  <c r="M1376"/>
  <c r="N1376"/>
  <c r="O1376"/>
  <c r="L1377"/>
  <c r="M1377"/>
  <c r="N1377"/>
  <c r="O1377"/>
  <c r="L1378"/>
  <c r="M1378"/>
  <c r="N1378"/>
  <c r="O1378"/>
  <c r="L1379"/>
  <c r="M1379"/>
  <c r="N1379"/>
  <c r="O1379"/>
  <c r="L1380"/>
  <c r="M1380"/>
  <c r="N1380"/>
  <c r="O1380"/>
  <c r="L1381"/>
  <c r="M1381"/>
  <c r="N1381"/>
  <c r="O1381"/>
  <c r="L1382"/>
  <c r="M1382"/>
  <c r="N1382"/>
  <c r="O1382"/>
  <c r="L1383"/>
  <c r="M1383"/>
  <c r="N1383"/>
  <c r="O1383"/>
  <c r="L1384"/>
  <c r="M1384"/>
  <c r="N1384"/>
  <c r="O1384"/>
  <c r="L1385"/>
  <c r="M1385"/>
  <c r="N1385"/>
  <c r="O1385"/>
  <c r="L1386"/>
  <c r="M1386"/>
  <c r="N1386"/>
  <c r="O1386"/>
  <c r="L1387"/>
  <c r="M1387"/>
  <c r="N1387"/>
  <c r="O1387"/>
  <c r="L1388"/>
  <c r="M1388"/>
  <c r="N1388"/>
  <c r="O1388"/>
  <c r="L1389"/>
  <c r="M1389"/>
  <c r="N1389"/>
  <c r="O1389"/>
  <c r="L1390"/>
  <c r="M1390"/>
  <c r="N1390"/>
  <c r="O1390"/>
  <c r="L1391"/>
  <c r="M1391"/>
  <c r="N1391"/>
  <c r="O1391"/>
  <c r="L1392"/>
  <c r="M1392"/>
  <c r="N1392"/>
  <c r="O1392"/>
  <c r="L1393"/>
  <c r="M1393"/>
  <c r="N1393"/>
  <c r="O1393"/>
  <c r="L1394"/>
  <c r="M1394"/>
  <c r="N1394"/>
  <c r="O1394"/>
  <c r="L1395"/>
  <c r="M1395"/>
  <c r="N1395"/>
  <c r="O1395"/>
  <c r="L1396"/>
  <c r="M1396"/>
  <c r="N1396"/>
  <c r="O1396"/>
  <c r="L1397"/>
  <c r="M1397"/>
  <c r="N1397"/>
  <c r="O1397"/>
  <c r="L1398"/>
  <c r="M1398"/>
  <c r="N1398"/>
  <c r="O1398"/>
  <c r="L1399"/>
  <c r="M1399"/>
  <c r="N1399"/>
  <c r="O1399"/>
  <c r="L1400"/>
  <c r="M1400"/>
  <c r="N1400"/>
  <c r="O1400"/>
  <c r="L1401"/>
  <c r="M1401"/>
  <c r="N1401"/>
  <c r="O1401"/>
  <c r="L1402"/>
  <c r="M1402"/>
  <c r="N1402"/>
  <c r="O1402"/>
  <c r="L1403"/>
  <c r="M1403"/>
  <c r="N1403"/>
  <c r="O1403"/>
  <c r="L1404"/>
  <c r="M1404"/>
  <c r="N1404"/>
  <c r="O1404"/>
  <c r="L1405"/>
  <c r="M1405"/>
  <c r="N1405"/>
  <c r="O1405"/>
  <c r="L1406"/>
  <c r="M1406"/>
  <c r="N1406"/>
  <c r="O1406"/>
  <c r="L1407"/>
  <c r="M1407"/>
  <c r="N1407"/>
  <c r="O1407"/>
  <c r="L1408"/>
  <c r="M1408"/>
  <c r="N1408"/>
  <c r="O1408"/>
  <c r="L1409"/>
  <c r="M1409"/>
  <c r="N1409"/>
  <c r="O1409"/>
  <c r="L1410"/>
  <c r="M1410"/>
  <c r="N1410"/>
  <c r="O1410"/>
  <c r="L1411"/>
  <c r="M1411"/>
  <c r="N1411"/>
  <c r="O1411"/>
  <c r="L1412"/>
  <c r="M1412"/>
  <c r="N1412"/>
  <c r="O1412"/>
  <c r="L1413"/>
  <c r="M1413"/>
  <c r="N1413"/>
  <c r="O1413"/>
  <c r="L1414"/>
  <c r="M1414"/>
  <c r="N1414"/>
  <c r="O1414"/>
  <c r="L1415"/>
  <c r="M1415"/>
  <c r="N1415"/>
  <c r="O1415"/>
  <c r="L1416"/>
  <c r="M1416"/>
  <c r="N1416"/>
  <c r="O1416"/>
  <c r="L1417"/>
  <c r="M1417"/>
  <c r="N1417"/>
  <c r="O1417"/>
  <c r="L1418"/>
  <c r="M1418"/>
  <c r="N1418"/>
  <c r="O1418"/>
  <c r="L1419"/>
  <c r="M1419"/>
  <c r="N1419"/>
  <c r="O1419"/>
  <c r="L1420"/>
  <c r="M1420"/>
  <c r="N1420"/>
  <c r="O1420"/>
  <c r="L1421"/>
  <c r="M1421"/>
  <c r="N1421"/>
  <c r="O1421"/>
  <c r="L1422"/>
  <c r="M1422"/>
  <c r="N1422"/>
  <c r="O1422"/>
  <c r="L1423"/>
  <c r="M1423"/>
  <c r="N1423"/>
  <c r="O1423"/>
  <c r="L1424"/>
  <c r="M1424"/>
  <c r="N1424"/>
  <c r="O1424"/>
  <c r="L1425"/>
  <c r="M1425"/>
  <c r="N1425"/>
  <c r="O1425"/>
  <c r="L1426"/>
  <c r="M1426"/>
  <c r="N1426"/>
  <c r="O1426"/>
  <c r="L1427"/>
  <c r="M1427"/>
  <c r="N1427"/>
  <c r="O1427"/>
  <c r="L1428"/>
  <c r="M1428"/>
  <c r="N1428"/>
  <c r="O1428"/>
  <c r="L1429"/>
  <c r="M1429"/>
  <c r="N1429"/>
  <c r="O1429"/>
  <c r="L1430"/>
  <c r="M1430"/>
  <c r="N1430"/>
  <c r="O1430"/>
  <c r="L1431"/>
  <c r="M1431"/>
  <c r="N1431"/>
  <c r="O1431"/>
  <c r="L1432"/>
  <c r="M1432"/>
  <c r="N1432"/>
  <c r="O1432"/>
  <c r="L1433"/>
  <c r="M1433"/>
  <c r="N1433"/>
  <c r="O1433"/>
  <c r="L1434"/>
  <c r="M1434"/>
  <c r="N1434"/>
  <c r="O1434"/>
  <c r="L1435"/>
  <c r="M1435"/>
  <c r="N1435"/>
  <c r="O1435"/>
  <c r="L1436"/>
  <c r="M1436"/>
  <c r="N1436"/>
  <c r="O1436"/>
  <c r="L1437"/>
  <c r="M1437"/>
  <c r="N1437"/>
  <c r="O1437"/>
  <c r="L1438"/>
  <c r="M1438"/>
  <c r="N1438"/>
  <c r="O1438"/>
  <c r="L1439"/>
  <c r="M1439"/>
  <c r="N1439"/>
  <c r="O1439"/>
  <c r="L1440"/>
  <c r="M1440"/>
  <c r="N1440"/>
  <c r="O1440"/>
  <c r="L1441"/>
  <c r="M1441"/>
  <c r="N1441"/>
  <c r="O1441"/>
  <c r="L1442"/>
  <c r="M1442"/>
  <c r="N1442"/>
  <c r="O1442"/>
  <c r="L1443"/>
  <c r="M1443"/>
  <c r="N1443"/>
  <c r="O1443"/>
  <c r="L1444"/>
  <c r="M1444"/>
  <c r="N1444"/>
  <c r="O1444"/>
  <c r="L1445"/>
  <c r="M1445"/>
  <c r="N1445"/>
  <c r="O1445"/>
  <c r="L1446"/>
  <c r="M1446"/>
  <c r="N1446"/>
  <c r="O1446"/>
  <c r="L1447"/>
  <c r="M1447"/>
  <c r="N1447"/>
  <c r="O1447"/>
  <c r="L1448"/>
  <c r="M1448"/>
  <c r="N1448"/>
  <c r="O1448"/>
  <c r="L1449"/>
  <c r="M1449"/>
  <c r="N1449"/>
  <c r="O1449"/>
  <c r="L1450"/>
  <c r="M1450"/>
  <c r="N1450"/>
  <c r="O1450"/>
  <c r="L1451"/>
  <c r="M1451"/>
  <c r="N1451"/>
  <c r="O1451"/>
  <c r="L1452"/>
  <c r="M1452"/>
  <c r="N1452"/>
  <c r="O1452"/>
  <c r="L1453"/>
  <c r="M1453"/>
  <c r="N1453"/>
  <c r="O1453"/>
  <c r="L1454"/>
  <c r="M1454"/>
  <c r="N1454"/>
  <c r="O1454"/>
  <c r="L1455"/>
  <c r="M1455"/>
  <c r="N1455"/>
  <c r="O1455"/>
  <c r="L1456"/>
  <c r="M1456"/>
  <c r="N1456"/>
  <c r="O1456"/>
  <c r="L1457"/>
  <c r="M1457"/>
  <c r="N1457"/>
  <c r="O1457"/>
  <c r="L1458"/>
  <c r="M1458"/>
  <c r="N1458"/>
  <c r="O1458"/>
  <c r="L1459"/>
  <c r="M1459"/>
  <c r="N1459"/>
  <c r="O1459"/>
  <c r="L1460"/>
  <c r="M1460"/>
  <c r="N1460"/>
  <c r="O1460"/>
  <c r="L1461"/>
  <c r="M1461"/>
  <c r="N1461"/>
  <c r="O1461"/>
  <c r="L1462"/>
  <c r="M1462"/>
  <c r="N1462"/>
  <c r="O1462"/>
  <c r="L1463"/>
  <c r="M1463"/>
  <c r="N1463"/>
  <c r="O1463"/>
  <c r="L1464"/>
  <c r="M1464"/>
  <c r="N1464"/>
  <c r="O1464"/>
  <c r="L1465"/>
  <c r="M1465"/>
  <c r="N1465"/>
  <c r="O1465"/>
  <c r="L1466"/>
  <c r="M1466"/>
  <c r="N1466"/>
  <c r="O1466"/>
  <c r="L1467"/>
  <c r="M1467"/>
  <c r="N1467"/>
  <c r="O1467"/>
  <c r="L1468"/>
  <c r="M1468"/>
  <c r="N1468"/>
  <c r="O1468"/>
  <c r="L1469"/>
  <c r="M1469"/>
  <c r="N1469"/>
  <c r="O1469"/>
  <c r="L1470"/>
  <c r="M1470"/>
  <c r="N1470"/>
  <c r="O1470"/>
  <c r="L1471"/>
  <c r="M1471"/>
  <c r="N1471"/>
  <c r="O1471"/>
  <c r="L1472"/>
  <c r="M1472"/>
  <c r="N1472"/>
  <c r="O1472"/>
  <c r="L1473"/>
  <c r="M1473"/>
  <c r="N1473"/>
  <c r="O1473"/>
  <c r="L1474"/>
  <c r="M1474"/>
  <c r="N1474"/>
  <c r="O1474"/>
  <c r="L1475"/>
  <c r="M1475"/>
  <c r="N1475"/>
  <c r="O1475"/>
  <c r="L1476"/>
  <c r="M1476"/>
  <c r="N1476"/>
  <c r="O1476"/>
  <c r="L1477"/>
  <c r="M1477"/>
  <c r="N1477"/>
  <c r="O1477"/>
  <c r="L1478"/>
  <c r="M1478"/>
  <c r="N1478"/>
  <c r="O1478"/>
  <c r="L1479"/>
  <c r="M1479"/>
  <c r="N1479"/>
  <c r="O1479"/>
  <c r="L1480"/>
  <c r="M1480"/>
  <c r="N1480"/>
  <c r="O1480"/>
  <c r="L1481"/>
  <c r="M1481"/>
  <c r="N1481"/>
  <c r="O1481"/>
  <c r="L1482"/>
  <c r="M1482"/>
  <c r="N1482"/>
  <c r="O1482"/>
  <c r="L1483"/>
  <c r="M1483"/>
  <c r="N1483"/>
  <c r="O1483"/>
  <c r="L1484"/>
  <c r="M1484"/>
  <c r="N1484"/>
  <c r="O1484"/>
  <c r="L1485"/>
  <c r="M1485"/>
  <c r="N1485"/>
  <c r="O1485"/>
  <c r="L1486"/>
  <c r="M1486"/>
  <c r="N1486"/>
  <c r="O1486"/>
  <c r="L1487"/>
  <c r="M1487"/>
  <c r="N1487"/>
  <c r="O1487"/>
  <c r="L1488"/>
  <c r="M1488"/>
  <c r="N1488"/>
  <c r="O1488"/>
  <c r="L1489"/>
  <c r="M1489"/>
  <c r="N1489"/>
  <c r="O1489"/>
  <c r="L1490"/>
  <c r="M1490"/>
  <c r="N1490"/>
  <c r="O1490"/>
  <c r="L1491"/>
  <c r="M1491"/>
  <c r="N1491"/>
  <c r="O1491"/>
  <c r="L1492"/>
  <c r="M1492"/>
  <c r="N1492"/>
  <c r="O1492"/>
  <c r="L1493"/>
  <c r="M1493"/>
  <c r="N1493"/>
  <c r="O1493"/>
  <c r="L1494"/>
  <c r="M1494"/>
  <c r="N1494"/>
  <c r="O1494"/>
  <c r="L1495"/>
  <c r="M1495"/>
  <c r="N1495"/>
  <c r="O1495"/>
  <c r="L1496"/>
  <c r="M1496"/>
  <c r="N1496"/>
  <c r="O1496"/>
  <c r="L1497"/>
  <c r="M1497"/>
  <c r="N1497"/>
  <c r="O1497"/>
  <c r="L1498"/>
  <c r="M1498"/>
  <c r="N1498"/>
  <c r="O1498"/>
  <c r="L1499"/>
  <c r="M1499"/>
  <c r="N1499"/>
  <c r="O1499"/>
  <c r="L1500"/>
  <c r="M1500"/>
  <c r="N1500"/>
  <c r="O1500"/>
  <c r="L1501"/>
  <c r="M1501"/>
  <c r="N1501"/>
  <c r="O1501"/>
  <c r="L1502"/>
  <c r="M1502"/>
  <c r="N1502"/>
  <c r="O1502"/>
  <c r="L1503"/>
  <c r="M1503"/>
  <c r="N1503"/>
  <c r="O1503"/>
  <c r="L1504"/>
  <c r="M1504"/>
  <c r="N1504"/>
  <c r="O1504"/>
  <c r="L1505"/>
  <c r="M1505"/>
  <c r="N1505"/>
  <c r="O1505"/>
  <c r="L1506"/>
  <c r="M1506"/>
  <c r="N1506"/>
  <c r="O1506"/>
  <c r="L1507"/>
  <c r="M1507"/>
  <c r="N1507"/>
  <c r="O1507"/>
  <c r="L1508"/>
  <c r="M1508"/>
  <c r="N1508"/>
  <c r="O1508"/>
  <c r="L1509"/>
  <c r="M1509"/>
  <c r="N1509"/>
  <c r="O1509"/>
  <c r="L1510"/>
  <c r="M1510"/>
  <c r="N1510"/>
  <c r="O1510"/>
  <c r="L1511"/>
  <c r="M1511"/>
  <c r="N1511"/>
  <c r="O1511"/>
  <c r="L1512"/>
  <c r="M1512"/>
  <c r="N1512"/>
  <c r="O1512"/>
  <c r="L1513"/>
  <c r="M1513"/>
  <c r="N1513"/>
  <c r="O1513"/>
  <c r="L1514"/>
  <c r="M1514"/>
  <c r="N1514"/>
  <c r="O1514"/>
  <c r="L1515"/>
  <c r="M1515"/>
  <c r="N1515"/>
  <c r="O1515"/>
  <c r="L1516"/>
  <c r="M1516"/>
  <c r="N1516"/>
  <c r="O1516"/>
  <c r="L1517"/>
  <c r="M1517"/>
  <c r="N1517"/>
  <c r="O1517"/>
  <c r="L1518"/>
  <c r="M1518"/>
  <c r="N1518"/>
  <c r="O1518"/>
  <c r="L1519"/>
  <c r="M1519"/>
  <c r="N1519"/>
  <c r="O1519"/>
  <c r="L1520"/>
  <c r="M1520"/>
  <c r="N1520"/>
  <c r="O1520"/>
  <c r="L1521"/>
  <c r="M1521"/>
  <c r="N1521"/>
  <c r="O1521"/>
  <c r="L1522"/>
  <c r="M1522"/>
  <c r="N1522"/>
  <c r="O1522"/>
  <c r="L1523"/>
  <c r="M1523"/>
  <c r="N1523"/>
  <c r="O1523"/>
  <c r="L1524"/>
  <c r="M1524"/>
  <c r="N1524"/>
  <c r="O1524"/>
  <c r="L1525"/>
  <c r="M1525"/>
  <c r="N1525"/>
  <c r="O1525"/>
  <c r="L1526"/>
  <c r="M1526"/>
  <c r="N1526"/>
  <c r="O1526"/>
  <c r="L1527"/>
  <c r="M1527"/>
  <c r="N1527"/>
  <c r="O1527"/>
  <c r="L1528"/>
  <c r="M1528"/>
  <c r="N1528"/>
  <c r="O1528"/>
  <c r="L1529"/>
  <c r="M1529"/>
  <c r="N1529"/>
  <c r="O1529"/>
  <c r="L1530"/>
  <c r="M1530"/>
  <c r="N1530"/>
  <c r="O1530"/>
  <c r="L1531"/>
  <c r="M1531"/>
  <c r="N1531"/>
  <c r="O1531"/>
  <c r="L1532"/>
  <c r="M1532"/>
  <c r="N1532"/>
  <c r="O1532"/>
  <c r="L1533"/>
  <c r="M1533"/>
  <c r="N1533"/>
  <c r="O1533"/>
  <c r="L1534"/>
  <c r="M1534"/>
  <c r="N1534"/>
  <c r="O1534"/>
  <c r="L1535"/>
  <c r="M1535"/>
  <c r="N1535"/>
  <c r="O1535"/>
  <c r="L1536"/>
  <c r="M1536"/>
  <c r="N1536"/>
  <c r="O1536"/>
  <c r="L1537"/>
  <c r="M1537"/>
  <c r="N1537"/>
  <c r="O1537"/>
  <c r="L1538"/>
  <c r="M1538"/>
  <c r="N1538"/>
  <c r="O1538"/>
  <c r="L1539"/>
  <c r="M1539"/>
  <c r="N1539"/>
  <c r="O1539"/>
  <c r="L1540"/>
  <c r="M1540"/>
  <c r="N1540"/>
  <c r="O1540"/>
  <c r="L1541"/>
  <c r="M1541"/>
  <c r="N1541"/>
  <c r="O1541"/>
  <c r="L1542"/>
  <c r="M1542"/>
  <c r="N1542"/>
  <c r="O1542"/>
  <c r="L1543"/>
  <c r="M1543"/>
  <c r="N1543"/>
  <c r="O1543"/>
  <c r="L1544"/>
  <c r="M1544"/>
  <c r="N1544"/>
  <c r="O1544"/>
  <c r="L1545"/>
  <c r="M1545"/>
  <c r="N1545"/>
  <c r="O1545"/>
  <c r="L1546"/>
  <c r="M1546"/>
  <c r="N1546"/>
  <c r="O1546"/>
  <c r="L1547"/>
  <c r="M1547"/>
  <c r="N1547"/>
  <c r="O1547"/>
  <c r="L1548"/>
  <c r="M1548"/>
  <c r="N1548"/>
  <c r="O1548"/>
  <c r="L1549"/>
  <c r="M1549"/>
  <c r="N1549"/>
  <c r="O1549"/>
  <c r="L1550"/>
  <c r="M1550"/>
  <c r="N1550"/>
  <c r="O1550"/>
  <c r="L1551"/>
  <c r="M1551"/>
  <c r="N1551"/>
  <c r="O1551"/>
  <c r="L1552"/>
  <c r="M1552"/>
  <c r="N1552"/>
  <c r="O1552"/>
  <c r="L1553"/>
  <c r="M1553"/>
  <c r="N1553"/>
  <c r="O1553"/>
  <c r="L1554"/>
  <c r="M1554"/>
  <c r="N1554"/>
  <c r="O1554"/>
  <c r="L1555"/>
  <c r="M1555"/>
  <c r="N1555"/>
  <c r="O1555"/>
  <c r="L1556"/>
  <c r="M1556"/>
  <c r="N1556"/>
  <c r="O1556"/>
  <c r="L1557"/>
  <c r="M1557"/>
  <c r="N1557"/>
  <c r="O1557"/>
  <c r="L1558"/>
  <c r="M1558"/>
  <c r="N1558"/>
  <c r="O1558"/>
  <c r="L1559"/>
  <c r="M1559"/>
  <c r="N1559"/>
  <c r="O1559"/>
  <c r="L1560"/>
  <c r="M1560"/>
  <c r="N1560"/>
  <c r="O1560"/>
  <c r="L1561"/>
  <c r="M1561"/>
  <c r="N1561"/>
  <c r="O1561"/>
  <c r="L1562"/>
  <c r="M1562"/>
  <c r="N1562"/>
  <c r="O1562"/>
  <c r="L1563"/>
  <c r="M1563"/>
  <c r="N1563"/>
  <c r="O1563"/>
  <c r="L1564"/>
  <c r="M1564"/>
  <c r="N1564"/>
  <c r="O1564"/>
  <c r="L1565"/>
  <c r="M1565"/>
  <c r="N1565"/>
  <c r="O1565"/>
  <c r="L1566"/>
  <c r="M1566"/>
  <c r="N1566"/>
  <c r="O1566"/>
  <c r="L1567"/>
  <c r="M1567"/>
  <c r="N1567"/>
  <c r="O1567"/>
  <c r="L1568"/>
  <c r="M1568"/>
  <c r="N1568"/>
  <c r="O1568"/>
  <c r="L1569"/>
  <c r="M1569"/>
  <c r="N1569"/>
  <c r="O1569"/>
  <c r="L1570"/>
  <c r="M1570"/>
  <c r="N1570"/>
  <c r="O1570"/>
  <c r="L1571"/>
  <c r="M1571"/>
  <c r="N1571"/>
  <c r="O1571"/>
  <c r="L1572"/>
  <c r="M1572"/>
  <c r="N1572"/>
  <c r="O1572"/>
  <c r="L1573"/>
  <c r="M1573"/>
  <c r="N1573"/>
  <c r="O1573"/>
  <c r="L1574"/>
  <c r="M1574"/>
  <c r="N1574"/>
  <c r="O1574"/>
  <c r="L1575"/>
  <c r="M1575"/>
  <c r="N1575"/>
  <c r="O1575"/>
  <c r="L1576"/>
  <c r="M1576"/>
  <c r="N1576"/>
  <c r="O1576"/>
  <c r="L1577"/>
  <c r="M1577"/>
  <c r="N1577"/>
  <c r="O1577"/>
  <c r="L1578"/>
  <c r="M1578"/>
  <c r="N1578"/>
  <c r="O1578"/>
  <c r="L1579"/>
  <c r="M1579"/>
  <c r="N1579"/>
  <c r="O1579"/>
  <c r="L1580"/>
  <c r="M1580"/>
  <c r="N1580"/>
  <c r="O1580"/>
  <c r="L1581"/>
  <c r="M1581"/>
  <c r="N1581"/>
  <c r="O1581"/>
  <c r="L1582"/>
  <c r="M1582"/>
  <c r="N1582"/>
  <c r="O1582"/>
  <c r="L1583"/>
  <c r="M1583"/>
  <c r="N1583"/>
  <c r="O1583"/>
  <c r="L1584"/>
  <c r="M1584"/>
  <c r="N1584"/>
  <c r="O1584"/>
  <c r="L1585"/>
  <c r="M1585"/>
  <c r="N1585"/>
  <c r="O1585"/>
  <c r="L1586"/>
  <c r="M1586"/>
  <c r="N1586"/>
  <c r="O1586"/>
  <c r="L1587"/>
  <c r="M1587"/>
  <c r="N1587"/>
  <c r="O1587"/>
  <c r="L1588"/>
  <c r="M1588"/>
  <c r="N1588"/>
  <c r="O1588"/>
  <c r="L1589"/>
  <c r="M1589"/>
  <c r="N1589"/>
  <c r="O1589"/>
  <c r="L1590"/>
  <c r="M1590"/>
  <c r="N1590"/>
  <c r="O1590"/>
  <c r="L1591"/>
  <c r="M1591"/>
  <c r="N1591"/>
  <c r="O1591"/>
  <c r="L1592"/>
  <c r="M1592"/>
  <c r="N1592"/>
  <c r="O1592"/>
  <c r="L1593"/>
  <c r="M1593"/>
  <c r="N1593"/>
  <c r="O1593"/>
  <c r="L1594"/>
  <c r="M1594"/>
  <c r="N1594"/>
  <c r="O1594"/>
  <c r="L1595"/>
  <c r="M1595"/>
  <c r="N1595"/>
  <c r="O1595"/>
  <c r="L1596"/>
  <c r="M1596"/>
  <c r="N1596"/>
  <c r="O1596"/>
  <c r="L1597"/>
  <c r="M1597"/>
  <c r="N1597"/>
  <c r="O1597"/>
  <c r="L1598"/>
  <c r="M1598"/>
  <c r="N1598"/>
  <c r="O1598"/>
  <c r="L1599"/>
  <c r="M1599"/>
  <c r="N1599"/>
  <c r="O1599"/>
  <c r="L1600"/>
  <c r="M1600"/>
  <c r="N1600"/>
  <c r="O1600"/>
  <c r="L1601"/>
  <c r="M1601"/>
  <c r="N1601"/>
  <c r="O1601"/>
  <c r="L1602"/>
  <c r="M1602"/>
  <c r="N1602"/>
  <c r="O1602"/>
  <c r="L1603"/>
  <c r="M1603"/>
  <c r="N1603"/>
  <c r="O1603"/>
  <c r="L1604"/>
  <c r="M1604"/>
  <c r="N1604"/>
  <c r="O1604"/>
  <c r="L1605"/>
  <c r="M1605"/>
  <c r="N1605"/>
  <c r="O1605"/>
  <c r="L1606"/>
  <c r="M1606"/>
  <c r="N1606"/>
  <c r="O1606"/>
  <c r="L1607"/>
  <c r="M1607"/>
  <c r="N1607"/>
  <c r="O1607"/>
  <c r="L1608"/>
  <c r="M1608"/>
  <c r="N1608"/>
  <c r="O1608"/>
  <c r="L1609"/>
  <c r="M1609"/>
  <c r="N1609"/>
  <c r="O1609"/>
  <c r="L1610"/>
  <c r="M1610"/>
  <c r="N1610"/>
  <c r="O1610"/>
  <c r="L1611"/>
  <c r="M1611"/>
  <c r="N1611"/>
  <c r="O1611"/>
  <c r="L1612"/>
  <c r="M1612"/>
  <c r="N1612"/>
  <c r="O1612"/>
  <c r="L1613"/>
  <c r="M1613"/>
  <c r="N1613"/>
  <c r="O1613"/>
  <c r="L1614"/>
  <c r="M1614"/>
  <c r="N1614"/>
  <c r="O1614"/>
  <c r="L1615"/>
  <c r="M1615"/>
  <c r="N1615"/>
  <c r="O1615"/>
  <c r="L1616"/>
  <c r="M1616"/>
  <c r="N1616"/>
  <c r="O1616"/>
  <c r="L1617"/>
  <c r="M1617"/>
  <c r="N1617"/>
  <c r="O1617"/>
  <c r="L1618"/>
  <c r="M1618"/>
  <c r="N1618"/>
  <c r="O1618"/>
  <c r="L1619"/>
  <c r="M1619"/>
  <c r="N1619"/>
  <c r="O1619"/>
  <c r="L1620"/>
  <c r="M1620"/>
  <c r="N1620"/>
  <c r="O1620"/>
  <c r="L1621"/>
  <c r="M1621"/>
  <c r="N1621"/>
  <c r="O1621"/>
  <c r="L1622"/>
  <c r="M1622"/>
  <c r="N1622"/>
  <c r="O1622"/>
  <c r="L1623"/>
  <c r="M1623"/>
  <c r="N1623"/>
  <c r="O1623"/>
  <c r="L1624"/>
  <c r="M1624"/>
  <c r="N1624"/>
  <c r="O1624"/>
  <c r="L1625"/>
  <c r="M1625"/>
  <c r="N1625"/>
  <c r="O1625"/>
  <c r="L1626"/>
  <c r="M1626"/>
  <c r="N1626"/>
  <c r="O1626"/>
  <c r="L1627"/>
  <c r="M1627"/>
  <c r="N1627"/>
  <c r="O1627"/>
  <c r="L1628"/>
  <c r="M1628"/>
  <c r="N1628"/>
  <c r="O1628"/>
  <c r="L1629"/>
  <c r="M1629"/>
  <c r="N1629"/>
  <c r="O1629"/>
  <c r="L1630"/>
  <c r="M1630"/>
  <c r="N1630"/>
  <c r="O1630"/>
  <c r="L1631"/>
  <c r="M1631"/>
  <c r="N1631"/>
  <c r="O1631"/>
  <c r="L1632"/>
  <c r="M1632"/>
  <c r="N1632"/>
  <c r="O1632"/>
  <c r="L1633"/>
  <c r="M1633"/>
  <c r="N1633"/>
  <c r="O1633"/>
  <c r="L1634"/>
  <c r="M1634"/>
  <c r="N1634"/>
  <c r="O1634"/>
  <c r="L1635"/>
  <c r="M1635"/>
  <c r="N1635"/>
  <c r="O1635"/>
  <c r="L1636"/>
  <c r="M1636"/>
  <c r="N1636"/>
  <c r="O1636"/>
  <c r="L1637"/>
  <c r="M1637"/>
  <c r="N1637"/>
  <c r="O1637"/>
  <c r="L1638"/>
  <c r="M1638"/>
  <c r="N1638"/>
  <c r="O1638"/>
  <c r="L1639"/>
  <c r="M1639"/>
  <c r="N1639"/>
  <c r="O1639"/>
  <c r="L1640"/>
  <c r="M1640"/>
  <c r="N1640"/>
  <c r="O1640"/>
  <c r="L1641"/>
  <c r="M1641"/>
  <c r="N1641"/>
  <c r="O1641"/>
  <c r="M5"/>
  <c r="O5"/>
  <c r="M6"/>
  <c r="O6"/>
  <c r="M7"/>
  <c r="O7"/>
  <c r="L8"/>
  <c r="M8"/>
  <c r="O8"/>
  <c r="M9"/>
  <c r="O9"/>
  <c r="M10"/>
  <c r="O10"/>
  <c r="M11"/>
  <c r="O11"/>
  <c r="M12"/>
  <c r="O12"/>
  <c r="M13"/>
  <c r="O13"/>
  <c r="M14"/>
  <c r="O14"/>
  <c r="M15"/>
  <c r="O15"/>
  <c r="M16"/>
  <c r="O16"/>
  <c r="L17"/>
  <c r="M17"/>
  <c r="O17"/>
  <c r="M4"/>
  <c r="O4"/>
  <c r="D18"/>
  <c r="D19"/>
  <c r="D20"/>
  <c r="D21"/>
  <c r="D22"/>
  <c r="D23"/>
  <c r="D24"/>
  <c r="D25"/>
  <c r="D26"/>
  <c r="D13"/>
  <c r="D14"/>
  <c r="D15"/>
  <c r="D16"/>
  <c r="D17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E13"/>
  <c r="E14"/>
  <c r="E15"/>
  <c r="E16"/>
  <c r="E17"/>
  <c r="N4"/>
  <c r="N11" s="1"/>
  <c r="N12" s="1"/>
  <c r="E4"/>
  <c r="H18" i="4" l="1"/>
  <c r="C18" s="1"/>
  <c r="H15"/>
  <c r="H14"/>
  <c r="C14" s="1"/>
  <c r="H11"/>
  <c r="H9"/>
  <c r="B9" s="1"/>
  <c r="H721"/>
  <c r="H720"/>
  <c r="B720" s="1"/>
  <c r="H717"/>
  <c r="H716"/>
  <c r="B716" s="1"/>
  <c r="H713"/>
  <c r="B713" s="1"/>
  <c r="B15"/>
  <c r="E15"/>
  <c r="C15"/>
  <c r="G15"/>
  <c r="B721"/>
  <c r="E721"/>
  <c r="C721"/>
  <c r="G721"/>
  <c r="B717"/>
  <c r="E717"/>
  <c r="C717"/>
  <c r="G717"/>
  <c r="E713"/>
  <c r="G713"/>
  <c r="B11"/>
  <c r="E11"/>
  <c r="G11"/>
  <c r="H187"/>
  <c r="C187" s="1"/>
  <c r="H188"/>
  <c r="H195"/>
  <c r="C195" s="1"/>
  <c r="H196"/>
  <c r="H203"/>
  <c r="C203" s="1"/>
  <c r="H204"/>
  <c r="H211"/>
  <c r="C211" s="1"/>
  <c r="H212"/>
  <c r="H219"/>
  <c r="C219" s="1"/>
  <c r="H220"/>
  <c r="H224"/>
  <c r="H227"/>
  <c r="C227" s="1"/>
  <c r="H228"/>
  <c r="H231"/>
  <c r="C231" s="1"/>
  <c r="H232"/>
  <c r="H235"/>
  <c r="C235" s="1"/>
  <c r="H236"/>
  <c r="H239"/>
  <c r="C239" s="1"/>
  <c r="H240"/>
  <c r="H243"/>
  <c r="C243" s="1"/>
  <c r="H244"/>
  <c r="H247"/>
  <c r="C247" s="1"/>
  <c r="H248"/>
  <c r="H251"/>
  <c r="C251" s="1"/>
  <c r="H252"/>
  <c r="H255"/>
  <c r="C255" s="1"/>
  <c r="H256"/>
  <c r="H259"/>
  <c r="C259" s="1"/>
  <c r="H260"/>
  <c r="H263"/>
  <c r="C263" s="1"/>
  <c r="H264"/>
  <c r="H267"/>
  <c r="C267" s="1"/>
  <c r="H268"/>
  <c r="H271"/>
  <c r="C271" s="1"/>
  <c r="H272"/>
  <c r="H275"/>
  <c r="C275" s="1"/>
  <c r="H276"/>
  <c r="H279"/>
  <c r="C279" s="1"/>
  <c r="H280"/>
  <c r="H283"/>
  <c r="C283" s="1"/>
  <c r="H284"/>
  <c r="H287"/>
  <c r="C287" s="1"/>
  <c r="H288"/>
  <c r="H291"/>
  <c r="C291" s="1"/>
  <c r="H292"/>
  <c r="H295"/>
  <c r="C295" s="1"/>
  <c r="H296"/>
  <c r="H299"/>
  <c r="C299" s="1"/>
  <c r="H300"/>
  <c r="H303"/>
  <c r="C303" s="1"/>
  <c r="H304"/>
  <c r="H307"/>
  <c r="C307" s="1"/>
  <c r="H308"/>
  <c r="H311"/>
  <c r="C311" s="1"/>
  <c r="H312"/>
  <c r="H315"/>
  <c r="C315" s="1"/>
  <c r="H316"/>
  <c r="H319"/>
  <c r="C319" s="1"/>
  <c r="H320"/>
  <c r="H323"/>
  <c r="C323" s="1"/>
  <c r="H324"/>
  <c r="H327"/>
  <c r="C327" s="1"/>
  <c r="H328"/>
  <c r="H331"/>
  <c r="C331" s="1"/>
  <c r="H332"/>
  <c r="H335"/>
  <c r="B335" s="1"/>
  <c r="H336"/>
  <c r="H339"/>
  <c r="B339" s="1"/>
  <c r="H340"/>
  <c r="H343"/>
  <c r="B343" s="1"/>
  <c r="H344"/>
  <c r="H347"/>
  <c r="B347" s="1"/>
  <c r="H348"/>
  <c r="H351"/>
  <c r="C351" s="1"/>
  <c r="H352"/>
  <c r="H355"/>
  <c r="B355" s="1"/>
  <c r="H356"/>
  <c r="H359"/>
  <c r="B359" s="1"/>
  <c r="H360"/>
  <c r="H363"/>
  <c r="B363" s="1"/>
  <c r="H364"/>
  <c r="H367"/>
  <c r="B367" s="1"/>
  <c r="H368"/>
  <c r="H371"/>
  <c r="B371" s="1"/>
  <c r="H372"/>
  <c r="H375"/>
  <c r="B375" s="1"/>
  <c r="H376"/>
  <c r="H379"/>
  <c r="B379" s="1"/>
  <c r="H380"/>
  <c r="H383"/>
  <c r="B383" s="1"/>
  <c r="H384"/>
  <c r="H387"/>
  <c r="B387" s="1"/>
  <c r="H388"/>
  <c r="H184"/>
  <c r="H191"/>
  <c r="C191" s="1"/>
  <c r="H192"/>
  <c r="H199"/>
  <c r="C199" s="1"/>
  <c r="H200"/>
  <c r="H207"/>
  <c r="C207" s="1"/>
  <c r="H208"/>
  <c r="H215"/>
  <c r="C215" s="1"/>
  <c r="H216"/>
  <c r="H223"/>
  <c r="C223" s="1"/>
  <c r="H225"/>
  <c r="C225" s="1"/>
  <c r="H226"/>
  <c r="H229"/>
  <c r="C229" s="1"/>
  <c r="H230"/>
  <c r="H233"/>
  <c r="C233" s="1"/>
  <c r="H234"/>
  <c r="H237"/>
  <c r="C237" s="1"/>
  <c r="H238"/>
  <c r="H241"/>
  <c r="C241" s="1"/>
  <c r="H242"/>
  <c r="H245"/>
  <c r="C245" s="1"/>
  <c r="H246"/>
  <c r="H249"/>
  <c r="C249" s="1"/>
  <c r="H250"/>
  <c r="H253"/>
  <c r="C253" s="1"/>
  <c r="H254"/>
  <c r="H257"/>
  <c r="C257" s="1"/>
  <c r="H258"/>
  <c r="H261"/>
  <c r="C261" s="1"/>
  <c r="H262"/>
  <c r="H265"/>
  <c r="C265" s="1"/>
  <c r="H266"/>
  <c r="H269"/>
  <c r="C269" s="1"/>
  <c r="H270"/>
  <c r="H273"/>
  <c r="C273" s="1"/>
  <c r="H274"/>
  <c r="H277"/>
  <c r="C277" s="1"/>
  <c r="H278"/>
  <c r="H281"/>
  <c r="C281" s="1"/>
  <c r="H282"/>
  <c r="H285"/>
  <c r="C285" s="1"/>
  <c r="H286"/>
  <c r="H289"/>
  <c r="C289" s="1"/>
  <c r="H290"/>
  <c r="H293"/>
  <c r="C293" s="1"/>
  <c r="H294"/>
  <c r="H297"/>
  <c r="C297" s="1"/>
  <c r="H298"/>
  <c r="H301"/>
  <c r="C301" s="1"/>
  <c r="H302"/>
  <c r="H305"/>
  <c r="C305" s="1"/>
  <c r="H306"/>
  <c r="H309"/>
  <c r="C309" s="1"/>
  <c r="H310"/>
  <c r="H313"/>
  <c r="C313" s="1"/>
  <c r="H314"/>
  <c r="H317"/>
  <c r="C317" s="1"/>
  <c r="H318"/>
  <c r="H321"/>
  <c r="C321" s="1"/>
  <c r="H322"/>
  <c r="H325"/>
  <c r="C325" s="1"/>
  <c r="H326"/>
  <c r="H329"/>
  <c r="C329" s="1"/>
  <c r="H330"/>
  <c r="H333"/>
  <c r="B333" s="1"/>
  <c r="H334"/>
  <c r="H337"/>
  <c r="B337" s="1"/>
  <c r="H338"/>
  <c r="H341"/>
  <c r="B341" s="1"/>
  <c r="H342"/>
  <c r="H345"/>
  <c r="B345" s="1"/>
  <c r="H346"/>
  <c r="H349"/>
  <c r="B349" s="1"/>
  <c r="H350"/>
  <c r="H353"/>
  <c r="B353" s="1"/>
  <c r="H354"/>
  <c r="H357"/>
  <c r="B357" s="1"/>
  <c r="H358"/>
  <c r="H361"/>
  <c r="B361" s="1"/>
  <c r="H362"/>
  <c r="H365"/>
  <c r="B365" s="1"/>
  <c r="H366"/>
  <c r="H369"/>
  <c r="B369" s="1"/>
  <c r="H370"/>
  <c r="H373"/>
  <c r="B373" s="1"/>
  <c r="H374"/>
  <c r="H377"/>
  <c r="B377" s="1"/>
  <c r="H378"/>
  <c r="H381"/>
  <c r="B381" s="1"/>
  <c r="H382"/>
  <c r="H385"/>
  <c r="B385" s="1"/>
  <c r="H386"/>
  <c r="H389"/>
  <c r="B389" s="1"/>
  <c r="H390"/>
  <c r="H393"/>
  <c r="B393" s="1"/>
  <c r="H394"/>
  <c r="H397"/>
  <c r="B397" s="1"/>
  <c r="H398"/>
  <c r="H401"/>
  <c r="B401" s="1"/>
  <c r="H402"/>
  <c r="H405"/>
  <c r="B405" s="1"/>
  <c r="H406"/>
  <c r="H17"/>
  <c r="H16"/>
  <c r="C16" s="1"/>
  <c r="H13"/>
  <c r="H12"/>
  <c r="C12" s="1"/>
  <c r="H10"/>
  <c r="C10" s="1"/>
  <c r="H8"/>
  <c r="C8" s="1"/>
  <c r="H719"/>
  <c r="H718"/>
  <c r="C718" s="1"/>
  <c r="H715"/>
  <c r="H714"/>
  <c r="B714" s="1"/>
  <c r="H711"/>
  <c r="H710"/>
  <c r="B710" s="1"/>
  <c r="H707"/>
  <c r="H706"/>
  <c r="B706" s="1"/>
  <c r="H703"/>
  <c r="H702"/>
  <c r="B702" s="1"/>
  <c r="H699"/>
  <c r="H698"/>
  <c r="B698" s="1"/>
  <c r="H695"/>
  <c r="H694"/>
  <c r="B694" s="1"/>
  <c r="H691"/>
  <c r="H690"/>
  <c r="B690" s="1"/>
  <c r="H687"/>
  <c r="H686"/>
  <c r="B686" s="1"/>
  <c r="H683"/>
  <c r="H682"/>
  <c r="B682" s="1"/>
  <c r="H679"/>
  <c r="H678"/>
  <c r="B678" s="1"/>
  <c r="H675"/>
  <c r="H674"/>
  <c r="B674" s="1"/>
  <c r="H671"/>
  <c r="H670"/>
  <c r="B670" s="1"/>
  <c r="H667"/>
  <c r="H666"/>
  <c r="B666" s="1"/>
  <c r="H663"/>
  <c r="H662"/>
  <c r="B662" s="1"/>
  <c r="H659"/>
  <c r="H658"/>
  <c r="B658" s="1"/>
  <c r="H655"/>
  <c r="H654"/>
  <c r="B654" s="1"/>
  <c r="H651"/>
  <c r="H650"/>
  <c r="B650" s="1"/>
  <c r="H647"/>
  <c r="H646"/>
  <c r="B646" s="1"/>
  <c r="H643"/>
  <c r="H642"/>
  <c r="B642" s="1"/>
  <c r="H639"/>
  <c r="H638"/>
  <c r="B638" s="1"/>
  <c r="H635"/>
  <c r="H634"/>
  <c r="B634" s="1"/>
  <c r="H631"/>
  <c r="H630"/>
  <c r="B630" s="1"/>
  <c r="H627"/>
  <c r="H626"/>
  <c r="B626" s="1"/>
  <c r="H623"/>
  <c r="H622"/>
  <c r="B622" s="1"/>
  <c r="H619"/>
  <c r="H618"/>
  <c r="B618" s="1"/>
  <c r="H615"/>
  <c r="H614"/>
  <c r="B614" s="1"/>
  <c r="H611"/>
  <c r="H610"/>
  <c r="B610" s="1"/>
  <c r="H607"/>
  <c r="H606"/>
  <c r="B606" s="1"/>
  <c r="H603"/>
  <c r="H602"/>
  <c r="B602" s="1"/>
  <c r="H599"/>
  <c r="H598"/>
  <c r="B598" s="1"/>
  <c r="H595"/>
  <c r="H594"/>
  <c r="B594" s="1"/>
  <c r="H591"/>
  <c r="H590"/>
  <c r="B590" s="1"/>
  <c r="H587"/>
  <c r="H586"/>
  <c r="B586" s="1"/>
  <c r="H583"/>
  <c r="H582"/>
  <c r="B582" s="1"/>
  <c r="H579"/>
  <c r="H578"/>
  <c r="B578" s="1"/>
  <c r="H575"/>
  <c r="H574"/>
  <c r="B574" s="1"/>
  <c r="H571"/>
  <c r="H570"/>
  <c r="B570" s="1"/>
  <c r="H567"/>
  <c r="H566"/>
  <c r="B566" s="1"/>
  <c r="H563"/>
  <c r="H562"/>
  <c r="B562" s="1"/>
  <c r="H559"/>
  <c r="H558"/>
  <c r="B558" s="1"/>
  <c r="H555"/>
  <c r="H554"/>
  <c r="B554" s="1"/>
  <c r="H551"/>
  <c r="H550"/>
  <c r="B550" s="1"/>
  <c r="H547"/>
  <c r="H546"/>
  <c r="B546" s="1"/>
  <c r="H543"/>
  <c r="H542"/>
  <c r="B542" s="1"/>
  <c r="H539"/>
  <c r="H538"/>
  <c r="B538" s="1"/>
  <c r="H535"/>
  <c r="H534"/>
  <c r="B534" s="1"/>
  <c r="H531"/>
  <c r="H530"/>
  <c r="B530" s="1"/>
  <c r="H527"/>
  <c r="H526"/>
  <c r="B526" s="1"/>
  <c r="H523"/>
  <c r="H522"/>
  <c r="B522" s="1"/>
  <c r="H519"/>
  <c r="H518"/>
  <c r="B518" s="1"/>
  <c r="H515"/>
  <c r="H512"/>
  <c r="H511"/>
  <c r="B511" s="1"/>
  <c r="H508"/>
  <c r="H507"/>
  <c r="B507" s="1"/>
  <c r="H504"/>
  <c r="H503"/>
  <c r="B503" s="1"/>
  <c r="H500"/>
  <c r="H499"/>
  <c r="B499" s="1"/>
  <c r="H496"/>
  <c r="H495"/>
  <c r="B495" s="1"/>
  <c r="H492"/>
  <c r="H491"/>
  <c r="B491" s="1"/>
  <c r="H488"/>
  <c r="H487"/>
  <c r="B487" s="1"/>
  <c r="H484"/>
  <c r="H483"/>
  <c r="B483" s="1"/>
  <c r="H480"/>
  <c r="H479"/>
  <c r="B479" s="1"/>
  <c r="H476"/>
  <c r="H475"/>
  <c r="B475" s="1"/>
  <c r="H472"/>
  <c r="H471"/>
  <c r="B471" s="1"/>
  <c r="H468"/>
  <c r="H467"/>
  <c r="B467" s="1"/>
  <c r="H464"/>
  <c r="H463"/>
  <c r="B463" s="1"/>
  <c r="H460"/>
  <c r="H459"/>
  <c r="B459" s="1"/>
  <c r="H456"/>
  <c r="H455"/>
  <c r="B455" s="1"/>
  <c r="H452"/>
  <c r="H451"/>
  <c r="B451" s="1"/>
  <c r="H448"/>
  <c r="H447"/>
  <c r="B447" s="1"/>
  <c r="H444"/>
  <c r="H443"/>
  <c r="B443" s="1"/>
  <c r="H440"/>
  <c r="H439"/>
  <c r="B439" s="1"/>
  <c r="H436"/>
  <c r="H435"/>
  <c r="B435" s="1"/>
  <c r="H432"/>
  <c r="H431"/>
  <c r="B431" s="1"/>
  <c r="H428"/>
  <c r="H427"/>
  <c r="B427" s="1"/>
  <c r="H424"/>
  <c r="H423"/>
  <c r="B423" s="1"/>
  <c r="H420"/>
  <c r="H419"/>
  <c r="B419" s="1"/>
  <c r="H416"/>
  <c r="H415"/>
  <c r="B415" s="1"/>
  <c r="H412"/>
  <c r="H411"/>
  <c r="B411" s="1"/>
  <c r="H408"/>
  <c r="H407"/>
  <c r="B407" s="1"/>
  <c r="H400"/>
  <c r="H399"/>
  <c r="B399" s="1"/>
  <c r="H392"/>
  <c r="H391"/>
  <c r="B391" s="1"/>
  <c r="H712"/>
  <c r="B712" s="1"/>
  <c r="H709"/>
  <c r="H708"/>
  <c r="B708" s="1"/>
  <c r="H705"/>
  <c r="H704"/>
  <c r="B704" s="1"/>
  <c r="H701"/>
  <c r="H700"/>
  <c r="B700" s="1"/>
  <c r="H697"/>
  <c r="H696"/>
  <c r="B696" s="1"/>
  <c r="H693"/>
  <c r="H692"/>
  <c r="B692" s="1"/>
  <c r="H689"/>
  <c r="H688"/>
  <c r="B688" s="1"/>
  <c r="H685"/>
  <c r="H684"/>
  <c r="B684" s="1"/>
  <c r="H681"/>
  <c r="H680"/>
  <c r="B680" s="1"/>
  <c r="H677"/>
  <c r="H676"/>
  <c r="B676" s="1"/>
  <c r="H673"/>
  <c r="H672"/>
  <c r="B672" s="1"/>
  <c r="H669"/>
  <c r="H668"/>
  <c r="B668" s="1"/>
  <c r="H665"/>
  <c r="H664"/>
  <c r="B664" s="1"/>
  <c r="H661"/>
  <c r="H660"/>
  <c r="B660" s="1"/>
  <c r="H657"/>
  <c r="H656"/>
  <c r="B656" s="1"/>
  <c r="H653"/>
  <c r="H652"/>
  <c r="B652" s="1"/>
  <c r="H649"/>
  <c r="H648"/>
  <c r="B648" s="1"/>
  <c r="H645"/>
  <c r="H644"/>
  <c r="B644" s="1"/>
  <c r="H641"/>
  <c r="H640"/>
  <c r="B640" s="1"/>
  <c r="H637"/>
  <c r="H636"/>
  <c r="B636" s="1"/>
  <c r="H633"/>
  <c r="H632"/>
  <c r="B632" s="1"/>
  <c r="H629"/>
  <c r="H628"/>
  <c r="B628" s="1"/>
  <c r="H625"/>
  <c r="H624"/>
  <c r="B624" s="1"/>
  <c r="H621"/>
  <c r="H620"/>
  <c r="B620" s="1"/>
  <c r="H617"/>
  <c r="H616"/>
  <c r="B616" s="1"/>
  <c r="H613"/>
  <c r="H612"/>
  <c r="B612" s="1"/>
  <c r="H609"/>
  <c r="H608"/>
  <c r="B608" s="1"/>
  <c r="H605"/>
  <c r="H604"/>
  <c r="B604" s="1"/>
  <c r="H601"/>
  <c r="H600"/>
  <c r="B600" s="1"/>
  <c r="H597"/>
  <c r="H596"/>
  <c r="B596" s="1"/>
  <c r="H593"/>
  <c r="H592"/>
  <c r="B592" s="1"/>
  <c r="H589"/>
  <c r="H588"/>
  <c r="B588" s="1"/>
  <c r="H585"/>
  <c r="H584"/>
  <c r="B584" s="1"/>
  <c r="H581"/>
  <c r="H580"/>
  <c r="B580" s="1"/>
  <c r="H577"/>
  <c r="H576"/>
  <c r="B576" s="1"/>
  <c r="H573"/>
  <c r="H572"/>
  <c r="B572" s="1"/>
  <c r="H569"/>
  <c r="H568"/>
  <c r="B568" s="1"/>
  <c r="H565"/>
  <c r="H564"/>
  <c r="B564" s="1"/>
  <c r="H561"/>
  <c r="H560"/>
  <c r="B560" s="1"/>
  <c r="H557"/>
  <c r="H556"/>
  <c r="B556" s="1"/>
  <c r="H553"/>
  <c r="H552"/>
  <c r="B552" s="1"/>
  <c r="H549"/>
  <c r="H548"/>
  <c r="B548" s="1"/>
  <c r="H545"/>
  <c r="H544"/>
  <c r="B544" s="1"/>
  <c r="H541"/>
  <c r="H540"/>
  <c r="B540" s="1"/>
  <c r="H537"/>
  <c r="H536"/>
  <c r="B536" s="1"/>
  <c r="H533"/>
  <c r="H532"/>
  <c r="B532" s="1"/>
  <c r="H529"/>
  <c r="H528"/>
  <c r="B528" s="1"/>
  <c r="H525"/>
  <c r="H524"/>
  <c r="B524" s="1"/>
  <c r="H521"/>
  <c r="H520"/>
  <c r="B520" s="1"/>
  <c r="H517"/>
  <c r="H516"/>
  <c r="B516" s="1"/>
  <c r="H514"/>
  <c r="H513"/>
  <c r="B513" s="1"/>
  <c r="H510"/>
  <c r="H509"/>
  <c r="B509" s="1"/>
  <c r="H506"/>
  <c r="H505"/>
  <c r="B505" s="1"/>
  <c r="H502"/>
  <c r="H501"/>
  <c r="B501" s="1"/>
  <c r="H498"/>
  <c r="H497"/>
  <c r="B497" s="1"/>
  <c r="H494"/>
  <c r="H493"/>
  <c r="B493" s="1"/>
  <c r="H490"/>
  <c r="H489"/>
  <c r="B489" s="1"/>
  <c r="H486"/>
  <c r="H485"/>
  <c r="B485" s="1"/>
  <c r="H482"/>
  <c r="H481"/>
  <c r="B481" s="1"/>
  <c r="H478"/>
  <c r="H477"/>
  <c r="B477" s="1"/>
  <c r="H474"/>
  <c r="H473"/>
  <c r="B473" s="1"/>
  <c r="H470"/>
  <c r="H469"/>
  <c r="B469" s="1"/>
  <c r="H466"/>
  <c r="H465"/>
  <c r="B465" s="1"/>
  <c r="H462"/>
  <c r="H461"/>
  <c r="B461" s="1"/>
  <c r="H458"/>
  <c r="H457"/>
  <c r="B457" s="1"/>
  <c r="H454"/>
  <c r="H453"/>
  <c r="B453" s="1"/>
  <c r="H450"/>
  <c r="H449"/>
  <c r="B449" s="1"/>
  <c r="H446"/>
  <c r="H445"/>
  <c r="B445" s="1"/>
  <c r="H442"/>
  <c r="H441"/>
  <c r="B441" s="1"/>
  <c r="H438"/>
  <c r="H437"/>
  <c r="B437" s="1"/>
  <c r="H434"/>
  <c r="H433"/>
  <c r="B433" s="1"/>
  <c r="H430"/>
  <c r="H429"/>
  <c r="B429" s="1"/>
  <c r="H426"/>
  <c r="H425"/>
  <c r="B425" s="1"/>
  <c r="H422"/>
  <c r="H421"/>
  <c r="B421" s="1"/>
  <c r="H418"/>
  <c r="H417"/>
  <c r="B417" s="1"/>
  <c r="H414"/>
  <c r="H413"/>
  <c r="B413" s="1"/>
  <c r="H410"/>
  <c r="H409"/>
  <c r="B409" s="1"/>
  <c r="H404"/>
  <c r="H403"/>
  <c r="B403" s="1"/>
  <c r="H396"/>
  <c r="H395"/>
  <c r="B395" s="1"/>
  <c r="H19"/>
  <c r="C19" s="1"/>
  <c r="H20"/>
  <c r="H23"/>
  <c r="C23" s="1"/>
  <c r="H24"/>
  <c r="H27"/>
  <c r="C27" s="1"/>
  <c r="H28"/>
  <c r="H31"/>
  <c r="C31" s="1"/>
  <c r="H32"/>
  <c r="H35"/>
  <c r="C35" s="1"/>
  <c r="H36"/>
  <c r="H39"/>
  <c r="C39" s="1"/>
  <c r="H40"/>
  <c r="H43"/>
  <c r="C43" s="1"/>
  <c r="H44"/>
  <c r="H47"/>
  <c r="C47" s="1"/>
  <c r="H48"/>
  <c r="H51"/>
  <c r="C51" s="1"/>
  <c r="H52"/>
  <c r="H55"/>
  <c r="C55" s="1"/>
  <c r="H56"/>
  <c r="H59"/>
  <c r="C59" s="1"/>
  <c r="H60"/>
  <c r="H63"/>
  <c r="C63" s="1"/>
  <c r="H64"/>
  <c r="H67"/>
  <c r="C67" s="1"/>
  <c r="H68"/>
  <c r="H71"/>
  <c r="C71" s="1"/>
  <c r="H72"/>
  <c r="H75"/>
  <c r="C75" s="1"/>
  <c r="H76"/>
  <c r="H79"/>
  <c r="C79" s="1"/>
  <c r="H80"/>
  <c r="H83"/>
  <c r="C83" s="1"/>
  <c r="H84"/>
  <c r="H87"/>
  <c r="C87" s="1"/>
  <c r="H88"/>
  <c r="H91"/>
  <c r="C91" s="1"/>
  <c r="H92"/>
  <c r="H95"/>
  <c r="B95" s="1"/>
  <c r="H96"/>
  <c r="H99"/>
  <c r="B99" s="1"/>
  <c r="H100"/>
  <c r="H103"/>
  <c r="B103" s="1"/>
  <c r="H106"/>
  <c r="B106" s="1"/>
  <c r="H107"/>
  <c r="H110"/>
  <c r="B110" s="1"/>
  <c r="H111"/>
  <c r="H114"/>
  <c r="B114" s="1"/>
  <c r="H115"/>
  <c r="H118"/>
  <c r="B118" s="1"/>
  <c r="H119"/>
  <c r="H122"/>
  <c r="B122" s="1"/>
  <c r="H123"/>
  <c r="H126"/>
  <c r="B126" s="1"/>
  <c r="H127"/>
  <c r="H130"/>
  <c r="B130" s="1"/>
  <c r="H131"/>
  <c r="H134"/>
  <c r="B134" s="1"/>
  <c r="H135"/>
  <c r="H138"/>
  <c r="B138" s="1"/>
  <c r="H139"/>
  <c r="H142"/>
  <c r="B142" s="1"/>
  <c r="H143"/>
  <c r="H146"/>
  <c r="B146" s="1"/>
  <c r="H147"/>
  <c r="H150"/>
  <c r="B150" s="1"/>
  <c r="H151"/>
  <c r="H154"/>
  <c r="B154" s="1"/>
  <c r="H155"/>
  <c r="H158"/>
  <c r="B158" s="1"/>
  <c r="H159"/>
  <c r="H162"/>
  <c r="B162" s="1"/>
  <c r="H163"/>
  <c r="H166"/>
  <c r="B166" s="1"/>
  <c r="H167"/>
  <c r="H170"/>
  <c r="B170" s="1"/>
  <c r="H171"/>
  <c r="H174"/>
  <c r="H175"/>
  <c r="H178"/>
  <c r="H179"/>
  <c r="H182"/>
  <c r="H183"/>
  <c r="H185"/>
  <c r="H186"/>
  <c r="H189"/>
  <c r="C189" s="1"/>
  <c r="H190"/>
  <c r="H193"/>
  <c r="C193" s="1"/>
  <c r="H194"/>
  <c r="H197"/>
  <c r="C197" s="1"/>
  <c r="H198"/>
  <c r="H201"/>
  <c r="C201" s="1"/>
  <c r="H202"/>
  <c r="H205"/>
  <c r="C205" s="1"/>
  <c r="H206"/>
  <c r="H209"/>
  <c r="C209" s="1"/>
  <c r="H210"/>
  <c r="H213"/>
  <c r="C213" s="1"/>
  <c r="H214"/>
  <c r="H217"/>
  <c r="C217" s="1"/>
  <c r="H218"/>
  <c r="H221"/>
  <c r="C221" s="1"/>
  <c r="H222"/>
  <c r="H21"/>
  <c r="C21" s="1"/>
  <c r="H22"/>
  <c r="H25"/>
  <c r="C25" s="1"/>
  <c r="H26"/>
  <c r="H29"/>
  <c r="C29" s="1"/>
  <c r="H30"/>
  <c r="H33"/>
  <c r="C33" s="1"/>
  <c r="H34"/>
  <c r="H37"/>
  <c r="C37" s="1"/>
  <c r="H38"/>
  <c r="H41"/>
  <c r="C41" s="1"/>
  <c r="H42"/>
  <c r="H45"/>
  <c r="C45" s="1"/>
  <c r="H46"/>
  <c r="H49"/>
  <c r="C49" s="1"/>
  <c r="H50"/>
  <c r="H53"/>
  <c r="C53" s="1"/>
  <c r="H54"/>
  <c r="H57"/>
  <c r="C57" s="1"/>
  <c r="H58"/>
  <c r="H61"/>
  <c r="C61" s="1"/>
  <c r="H62"/>
  <c r="H65"/>
  <c r="C65" s="1"/>
  <c r="H66"/>
  <c r="H69"/>
  <c r="C69" s="1"/>
  <c r="H70"/>
  <c r="H73"/>
  <c r="C73" s="1"/>
  <c r="H74"/>
  <c r="H77"/>
  <c r="C77" s="1"/>
  <c r="H78"/>
  <c r="H81"/>
  <c r="C81" s="1"/>
  <c r="H82"/>
  <c r="H85"/>
  <c r="C85" s="1"/>
  <c r="H86"/>
  <c r="H89"/>
  <c r="C89" s="1"/>
  <c r="H90"/>
  <c r="H93"/>
  <c r="C93" s="1"/>
  <c r="H94"/>
  <c r="H97"/>
  <c r="B97" s="1"/>
  <c r="H98"/>
  <c r="H101"/>
  <c r="B101" s="1"/>
  <c r="H102"/>
  <c r="H104"/>
  <c r="B104" s="1"/>
  <c r="H105"/>
  <c r="H108"/>
  <c r="B108" s="1"/>
  <c r="H109"/>
  <c r="H112"/>
  <c r="B112" s="1"/>
  <c r="H113"/>
  <c r="H116"/>
  <c r="B116" s="1"/>
  <c r="H117"/>
  <c r="H120"/>
  <c r="B120" s="1"/>
  <c r="H121"/>
  <c r="H124"/>
  <c r="B124" s="1"/>
  <c r="H125"/>
  <c r="H128"/>
  <c r="B128" s="1"/>
  <c r="H129"/>
  <c r="H132"/>
  <c r="B132" s="1"/>
  <c r="H133"/>
  <c r="H136"/>
  <c r="B136" s="1"/>
  <c r="H137"/>
  <c r="H140"/>
  <c r="B140" s="1"/>
  <c r="H141"/>
  <c r="H144"/>
  <c r="B144" s="1"/>
  <c r="H145"/>
  <c r="H148"/>
  <c r="B148" s="1"/>
  <c r="H149"/>
  <c r="H152"/>
  <c r="B152" s="1"/>
  <c r="H153"/>
  <c r="H156"/>
  <c r="B156" s="1"/>
  <c r="H157"/>
  <c r="H160"/>
  <c r="B160" s="1"/>
  <c r="H161"/>
  <c r="H164"/>
  <c r="B164" s="1"/>
  <c r="H165"/>
  <c r="H168"/>
  <c r="B168" s="1"/>
  <c r="H169"/>
  <c r="H172"/>
  <c r="H173"/>
  <c r="H176"/>
  <c r="H177"/>
  <c r="H180"/>
  <c r="H181"/>
  <c r="C515"/>
  <c r="E515"/>
  <c r="F718"/>
  <c r="D718"/>
  <c r="B718"/>
  <c r="F721"/>
  <c r="D721"/>
  <c r="G720"/>
  <c r="E720"/>
  <c r="C720"/>
  <c r="F719"/>
  <c r="D719"/>
  <c r="G718"/>
  <c r="E718"/>
  <c r="F717"/>
  <c r="D717"/>
  <c r="G716"/>
  <c r="E716"/>
  <c r="C716"/>
  <c r="F715"/>
  <c r="D715"/>
  <c r="G714"/>
  <c r="E714"/>
  <c r="C714"/>
  <c r="F713"/>
  <c r="D713"/>
  <c r="G712"/>
  <c r="E712"/>
  <c r="C712"/>
  <c r="F711"/>
  <c r="D711"/>
  <c r="G710"/>
  <c r="E710"/>
  <c r="C710"/>
  <c r="F709"/>
  <c r="D709"/>
  <c r="G708"/>
  <c r="E708"/>
  <c r="C708"/>
  <c r="F707"/>
  <c r="D707"/>
  <c r="G706"/>
  <c r="E706"/>
  <c r="C706"/>
  <c r="F705"/>
  <c r="D705"/>
  <c r="G704"/>
  <c r="E704"/>
  <c r="C704"/>
  <c r="F703"/>
  <c r="D703"/>
  <c r="G702"/>
  <c r="E702"/>
  <c r="C702"/>
  <c r="F701"/>
  <c r="D701"/>
  <c r="G700"/>
  <c r="E700"/>
  <c r="C700"/>
  <c r="F699"/>
  <c r="D699"/>
  <c r="G698"/>
  <c r="E698"/>
  <c r="C698"/>
  <c r="F697"/>
  <c r="D697"/>
  <c r="G696"/>
  <c r="E696"/>
  <c r="C696"/>
  <c r="F695"/>
  <c r="D695"/>
  <c r="G694"/>
  <c r="E694"/>
  <c r="C694"/>
  <c r="F693"/>
  <c r="D693"/>
  <c r="G692"/>
  <c r="E692"/>
  <c r="C692"/>
  <c r="F691"/>
  <c r="D691"/>
  <c r="G690"/>
  <c r="E690"/>
  <c r="C690"/>
  <c r="F689"/>
  <c r="D689"/>
  <c r="G688"/>
  <c r="E688"/>
  <c r="C688"/>
  <c r="F687"/>
  <c r="D687"/>
  <c r="G686"/>
  <c r="E686"/>
  <c r="C686"/>
  <c r="F685"/>
  <c r="D685"/>
  <c r="G684"/>
  <c r="E684"/>
  <c r="C684"/>
  <c r="F683"/>
  <c r="D683"/>
  <c r="G682"/>
  <c r="E682"/>
  <c r="C682"/>
  <c r="F681"/>
  <c r="D681"/>
  <c r="G680"/>
  <c r="E680"/>
  <c r="C680"/>
  <c r="F679"/>
  <c r="D679"/>
  <c r="G678"/>
  <c r="E678"/>
  <c r="C678"/>
  <c r="F677"/>
  <c r="D677"/>
  <c r="G676"/>
  <c r="E676"/>
  <c r="C676"/>
  <c r="F675"/>
  <c r="D675"/>
  <c r="G674"/>
  <c r="E674"/>
  <c r="C674"/>
  <c r="F673"/>
  <c r="D673"/>
  <c r="G672"/>
  <c r="E672"/>
  <c r="C672"/>
  <c r="F671"/>
  <c r="D671"/>
  <c r="G670"/>
  <c r="E670"/>
  <c r="C670"/>
  <c r="F669"/>
  <c r="D669"/>
  <c r="G668"/>
  <c r="E668"/>
  <c r="C668"/>
  <c r="F667"/>
  <c r="D667"/>
  <c r="G666"/>
  <c r="E666"/>
  <c r="C666"/>
  <c r="F665"/>
  <c r="D665"/>
  <c r="G664"/>
  <c r="E664"/>
  <c r="C664"/>
  <c r="F663"/>
  <c r="D663"/>
  <c r="G662"/>
  <c r="E662"/>
  <c r="C662"/>
  <c r="F661"/>
  <c r="D661"/>
  <c r="G660"/>
  <c r="E660"/>
  <c r="C660"/>
  <c r="F659"/>
  <c r="D659"/>
  <c r="G658"/>
  <c r="E658"/>
  <c r="C658"/>
  <c r="F657"/>
  <c r="D657"/>
  <c r="G656"/>
  <c r="E656"/>
  <c r="C656"/>
  <c r="F655"/>
  <c r="D655"/>
  <c r="G654"/>
  <c r="E654"/>
  <c r="C654"/>
  <c r="F653"/>
  <c r="D653"/>
  <c r="G652"/>
  <c r="E652"/>
  <c r="C652"/>
  <c r="F651"/>
  <c r="D651"/>
  <c r="G650"/>
  <c r="E650"/>
  <c r="C650"/>
  <c r="F649"/>
  <c r="D649"/>
  <c r="G648"/>
  <c r="E648"/>
  <c r="C648"/>
  <c r="F647"/>
  <c r="D647"/>
  <c r="G646"/>
  <c r="E646"/>
  <c r="C646"/>
  <c r="F645"/>
  <c r="D645"/>
  <c r="G644"/>
  <c r="E644"/>
  <c r="C644"/>
  <c r="F643"/>
  <c r="D643"/>
  <c r="G642"/>
  <c r="E642"/>
  <c r="C642"/>
  <c r="F641"/>
  <c r="D641"/>
  <c r="G640"/>
  <c r="E640"/>
  <c r="C640"/>
  <c r="F639"/>
  <c r="D639"/>
  <c r="G638"/>
  <c r="E638"/>
  <c r="C638"/>
  <c r="F637"/>
  <c r="D637"/>
  <c r="G636"/>
  <c r="E636"/>
  <c r="C636"/>
  <c r="F635"/>
  <c r="D635"/>
  <c r="G634"/>
  <c r="E634"/>
  <c r="C634"/>
  <c r="F633"/>
  <c r="D633"/>
  <c r="G632"/>
  <c r="E632"/>
  <c r="C632"/>
  <c r="F631"/>
  <c r="D631"/>
  <c r="G630"/>
  <c r="E630"/>
  <c r="C630"/>
  <c r="F629"/>
  <c r="D629"/>
  <c r="G628"/>
  <c r="E628"/>
  <c r="C628"/>
  <c r="F627"/>
  <c r="D627"/>
  <c r="G626"/>
  <c r="E626"/>
  <c r="C626"/>
  <c r="F625"/>
  <c r="D625"/>
  <c r="G624"/>
  <c r="E624"/>
  <c r="C624"/>
  <c r="F623"/>
  <c r="D623"/>
  <c r="G622"/>
  <c r="E622"/>
  <c r="C622"/>
  <c r="F621"/>
  <c r="D621"/>
  <c r="G620"/>
  <c r="E620"/>
  <c r="C620"/>
  <c r="F619"/>
  <c r="D619"/>
  <c r="G618"/>
  <c r="E618"/>
  <c r="C618"/>
  <c r="F617"/>
  <c r="D617"/>
  <c r="G616"/>
  <c r="E616"/>
  <c r="C616"/>
  <c r="F615"/>
  <c r="D615"/>
  <c r="G614"/>
  <c r="E614"/>
  <c r="C614"/>
  <c r="F613"/>
  <c r="D613"/>
  <c r="G612"/>
  <c r="E612"/>
  <c r="C612"/>
  <c r="F611"/>
  <c r="D611"/>
  <c r="G610"/>
  <c r="E610"/>
  <c r="C610"/>
  <c r="F609"/>
  <c r="D609"/>
  <c r="G608"/>
  <c r="E608"/>
  <c r="C608"/>
  <c r="F607"/>
  <c r="D607"/>
  <c r="G606"/>
  <c r="E606"/>
  <c r="C606"/>
  <c r="F605"/>
  <c r="D605"/>
  <c r="G604"/>
  <c r="E604"/>
  <c r="C604"/>
  <c r="F603"/>
  <c r="D603"/>
  <c r="G602"/>
  <c r="E602"/>
  <c r="C602"/>
  <c r="F601"/>
  <c r="D601"/>
  <c r="G600"/>
  <c r="E600"/>
  <c r="C600"/>
  <c r="F599"/>
  <c r="D599"/>
  <c r="G598"/>
  <c r="E598"/>
  <c r="C598"/>
  <c r="F597"/>
  <c r="D597"/>
  <c r="G596"/>
  <c r="E596"/>
  <c r="C596"/>
  <c r="F595"/>
  <c r="D595"/>
  <c r="G594"/>
  <c r="E594"/>
  <c r="C594"/>
  <c r="F593"/>
  <c r="D593"/>
  <c r="G592"/>
  <c r="E592"/>
  <c r="C592"/>
  <c r="F591"/>
  <c r="D591"/>
  <c r="G590"/>
  <c r="E590"/>
  <c r="C590"/>
  <c r="F589"/>
  <c r="D589"/>
  <c r="G588"/>
  <c r="E588"/>
  <c r="C588"/>
  <c r="F587"/>
  <c r="D587"/>
  <c r="G586"/>
  <c r="E586"/>
  <c r="C586"/>
  <c r="F585"/>
  <c r="D585"/>
  <c r="G584"/>
  <c r="E584"/>
  <c r="C584"/>
  <c r="F583"/>
  <c r="D583"/>
  <c r="G582"/>
  <c r="E582"/>
  <c r="C582"/>
  <c r="F581"/>
  <c r="D581"/>
  <c r="G580"/>
  <c r="E580"/>
  <c r="C580"/>
  <c r="F579"/>
  <c r="D579"/>
  <c r="G578"/>
  <c r="E578"/>
  <c r="C578"/>
  <c r="F577"/>
  <c r="D577"/>
  <c r="G576"/>
  <c r="E576"/>
  <c r="C576"/>
  <c r="F575"/>
  <c r="D575"/>
  <c r="G574"/>
  <c r="E574"/>
  <c r="C574"/>
  <c r="F573"/>
  <c r="D573"/>
  <c r="G572"/>
  <c r="E572"/>
  <c r="C572"/>
  <c r="F571"/>
  <c r="D571"/>
  <c r="G570"/>
  <c r="E570"/>
  <c r="C570"/>
  <c r="F569"/>
  <c r="D569"/>
  <c r="G568"/>
  <c r="E568"/>
  <c r="C568"/>
  <c r="F567"/>
  <c r="D567"/>
  <c r="G566"/>
  <c r="E566"/>
  <c r="C566"/>
  <c r="F565"/>
  <c r="D565"/>
  <c r="G564"/>
  <c r="E564"/>
  <c r="C564"/>
  <c r="F563"/>
  <c r="D563"/>
  <c r="G562"/>
  <c r="E562"/>
  <c r="C562"/>
  <c r="F561"/>
  <c r="D561"/>
  <c r="G560"/>
  <c r="E560"/>
  <c r="C560"/>
  <c r="F559"/>
  <c r="D559"/>
  <c r="G558"/>
  <c r="E558"/>
  <c r="C558"/>
  <c r="F557"/>
  <c r="D557"/>
  <c r="G556"/>
  <c r="E556"/>
  <c r="C556"/>
  <c r="F555"/>
  <c r="D555"/>
  <c r="G554"/>
  <c r="E554"/>
  <c r="C554"/>
  <c r="F553"/>
  <c r="D553"/>
  <c r="G552"/>
  <c r="E552"/>
  <c r="C552"/>
  <c r="F551"/>
  <c r="D551"/>
  <c r="G550"/>
  <c r="E550"/>
  <c r="C550"/>
  <c r="F549"/>
  <c r="D549"/>
  <c r="G548"/>
  <c r="E548"/>
  <c r="C548"/>
  <c r="F547"/>
  <c r="D547"/>
  <c r="G546"/>
  <c r="E546"/>
  <c r="C546"/>
  <c r="F545"/>
  <c r="D545"/>
  <c r="G544"/>
  <c r="E544"/>
  <c r="C544"/>
  <c r="F543"/>
  <c r="D543"/>
  <c r="G542"/>
  <c r="E542"/>
  <c r="C542"/>
  <c r="F541"/>
  <c r="D541"/>
  <c r="G540"/>
  <c r="E540"/>
  <c r="C540"/>
  <c r="F539"/>
  <c r="D539"/>
  <c r="G538"/>
  <c r="E538"/>
  <c r="C538"/>
  <c r="F537"/>
  <c r="D537"/>
  <c r="G536"/>
  <c r="E536"/>
  <c r="C536"/>
  <c r="F535"/>
  <c r="D535"/>
  <c r="G534"/>
  <c r="E534"/>
  <c r="C534"/>
  <c r="F533"/>
  <c r="D533"/>
  <c r="G532"/>
  <c r="E532"/>
  <c r="C532"/>
  <c r="F531"/>
  <c r="D531"/>
  <c r="G530"/>
  <c r="E530"/>
  <c r="C530"/>
  <c r="F529"/>
  <c r="D529"/>
  <c r="G528"/>
  <c r="E528"/>
  <c r="C528"/>
  <c r="F527"/>
  <c r="D527"/>
  <c r="G526"/>
  <c r="E526"/>
  <c r="C526"/>
  <c r="F525"/>
  <c r="D525"/>
  <c r="G524"/>
  <c r="E524"/>
  <c r="C524"/>
  <c r="F523"/>
  <c r="D523"/>
  <c r="G522"/>
  <c r="E522"/>
  <c r="C522"/>
  <c r="F521"/>
  <c r="D521"/>
  <c r="G520"/>
  <c r="E520"/>
  <c r="C520"/>
  <c r="F519"/>
  <c r="D519"/>
  <c r="G518"/>
  <c r="E518"/>
  <c r="C518"/>
  <c r="F517"/>
  <c r="D517"/>
  <c r="G516"/>
  <c r="E516"/>
  <c r="C516"/>
  <c r="F515"/>
  <c r="B515"/>
  <c r="F513"/>
  <c r="F511"/>
  <c r="F509"/>
  <c r="F507"/>
  <c r="F505"/>
  <c r="F503"/>
  <c r="F501"/>
  <c r="F499"/>
  <c r="F497"/>
  <c r="F495"/>
  <c r="F493"/>
  <c r="C513"/>
  <c r="E513"/>
  <c r="G513"/>
  <c r="C511"/>
  <c r="E511"/>
  <c r="G511"/>
  <c r="C509"/>
  <c r="E509"/>
  <c r="G509"/>
  <c r="C507"/>
  <c r="E507"/>
  <c r="G507"/>
  <c r="C505"/>
  <c r="E505"/>
  <c r="G505"/>
  <c r="C503"/>
  <c r="E503"/>
  <c r="G503"/>
  <c r="C501"/>
  <c r="E501"/>
  <c r="G501"/>
  <c r="C499"/>
  <c r="E499"/>
  <c r="G499"/>
  <c r="C497"/>
  <c r="E497"/>
  <c r="G497"/>
  <c r="C495"/>
  <c r="E495"/>
  <c r="G495"/>
  <c r="C493"/>
  <c r="E493"/>
  <c r="G493"/>
  <c r="F720"/>
  <c r="D720"/>
  <c r="F716"/>
  <c r="D716"/>
  <c r="F714"/>
  <c r="D714"/>
  <c r="F712"/>
  <c r="D712"/>
  <c r="F710"/>
  <c r="D710"/>
  <c r="F708"/>
  <c r="D708"/>
  <c r="F706"/>
  <c r="D706"/>
  <c r="F704"/>
  <c r="D704"/>
  <c r="F702"/>
  <c r="D702"/>
  <c r="F700"/>
  <c r="D700"/>
  <c r="F698"/>
  <c r="D698"/>
  <c r="F696"/>
  <c r="D696"/>
  <c r="F694"/>
  <c r="D694"/>
  <c r="F692"/>
  <c r="D692"/>
  <c r="F690"/>
  <c r="D690"/>
  <c r="F688"/>
  <c r="D688"/>
  <c r="F686"/>
  <c r="D686"/>
  <c r="F684"/>
  <c r="D684"/>
  <c r="F682"/>
  <c r="D682"/>
  <c r="F680"/>
  <c r="D680"/>
  <c r="F678"/>
  <c r="D678"/>
  <c r="F676"/>
  <c r="D676"/>
  <c r="F674"/>
  <c r="D674"/>
  <c r="F672"/>
  <c r="D672"/>
  <c r="F670"/>
  <c r="D670"/>
  <c r="F668"/>
  <c r="D668"/>
  <c r="F666"/>
  <c r="D666"/>
  <c r="F664"/>
  <c r="D664"/>
  <c r="F662"/>
  <c r="D662"/>
  <c r="F660"/>
  <c r="D660"/>
  <c r="F658"/>
  <c r="D658"/>
  <c r="F656"/>
  <c r="D656"/>
  <c r="F654"/>
  <c r="D654"/>
  <c r="F652"/>
  <c r="D652"/>
  <c r="F650"/>
  <c r="D650"/>
  <c r="F648"/>
  <c r="D648"/>
  <c r="F646"/>
  <c r="D646"/>
  <c r="F644"/>
  <c r="D644"/>
  <c r="F642"/>
  <c r="D642"/>
  <c r="F640"/>
  <c r="D640"/>
  <c r="F638"/>
  <c r="D638"/>
  <c r="F636"/>
  <c r="D636"/>
  <c r="F634"/>
  <c r="D634"/>
  <c r="F632"/>
  <c r="D632"/>
  <c r="F630"/>
  <c r="D630"/>
  <c r="F628"/>
  <c r="D628"/>
  <c r="F626"/>
  <c r="D626"/>
  <c r="F624"/>
  <c r="D624"/>
  <c r="F622"/>
  <c r="D622"/>
  <c r="F620"/>
  <c r="D620"/>
  <c r="F618"/>
  <c r="D618"/>
  <c r="F616"/>
  <c r="D616"/>
  <c r="F614"/>
  <c r="D614"/>
  <c r="F612"/>
  <c r="D612"/>
  <c r="F610"/>
  <c r="D610"/>
  <c r="F608"/>
  <c r="D608"/>
  <c r="F606"/>
  <c r="D606"/>
  <c r="F604"/>
  <c r="D604"/>
  <c r="F602"/>
  <c r="D602"/>
  <c r="F600"/>
  <c r="D600"/>
  <c r="F598"/>
  <c r="D598"/>
  <c r="F596"/>
  <c r="D596"/>
  <c r="F594"/>
  <c r="D594"/>
  <c r="F592"/>
  <c r="D592"/>
  <c r="F590"/>
  <c r="D590"/>
  <c r="F588"/>
  <c r="D588"/>
  <c r="F586"/>
  <c r="D586"/>
  <c r="F584"/>
  <c r="D584"/>
  <c r="F582"/>
  <c r="D582"/>
  <c r="F580"/>
  <c r="D580"/>
  <c r="F578"/>
  <c r="D578"/>
  <c r="F576"/>
  <c r="D576"/>
  <c r="F574"/>
  <c r="D574"/>
  <c r="F572"/>
  <c r="D572"/>
  <c r="F570"/>
  <c r="D570"/>
  <c r="F568"/>
  <c r="D568"/>
  <c r="F566"/>
  <c r="D566"/>
  <c r="F564"/>
  <c r="D564"/>
  <c r="F562"/>
  <c r="D562"/>
  <c r="F560"/>
  <c r="D560"/>
  <c r="F558"/>
  <c r="D558"/>
  <c r="F556"/>
  <c r="D556"/>
  <c r="F554"/>
  <c r="D554"/>
  <c r="F552"/>
  <c r="D552"/>
  <c r="F550"/>
  <c r="D550"/>
  <c r="F548"/>
  <c r="D548"/>
  <c r="F546"/>
  <c r="D546"/>
  <c r="F544"/>
  <c r="D544"/>
  <c r="F542"/>
  <c r="D542"/>
  <c r="F540"/>
  <c r="D540"/>
  <c r="F538"/>
  <c r="D538"/>
  <c r="F536"/>
  <c r="D536"/>
  <c r="F534"/>
  <c r="D534"/>
  <c r="F532"/>
  <c r="D532"/>
  <c r="F530"/>
  <c r="D530"/>
  <c r="F528"/>
  <c r="D528"/>
  <c r="F526"/>
  <c r="D526"/>
  <c r="F524"/>
  <c r="D524"/>
  <c r="F522"/>
  <c r="D522"/>
  <c r="F520"/>
  <c r="D520"/>
  <c r="F518"/>
  <c r="D518"/>
  <c r="F516"/>
  <c r="D516"/>
  <c r="D513"/>
  <c r="D511"/>
  <c r="D509"/>
  <c r="D507"/>
  <c r="D505"/>
  <c r="D503"/>
  <c r="D501"/>
  <c r="D499"/>
  <c r="D497"/>
  <c r="D495"/>
  <c r="D493"/>
  <c r="F514"/>
  <c r="D514"/>
  <c r="F512"/>
  <c r="D512"/>
  <c r="F510"/>
  <c r="D510"/>
  <c r="F508"/>
  <c r="D508"/>
  <c r="F506"/>
  <c r="D506"/>
  <c r="F504"/>
  <c r="D504"/>
  <c r="F502"/>
  <c r="D502"/>
  <c r="F500"/>
  <c r="D500"/>
  <c r="F498"/>
  <c r="D498"/>
  <c r="F496"/>
  <c r="D496"/>
  <c r="F494"/>
  <c r="D494"/>
  <c r="F492"/>
  <c r="D492"/>
  <c r="G491"/>
  <c r="E491"/>
  <c r="C491"/>
  <c r="F490"/>
  <c r="D490"/>
  <c r="G489"/>
  <c r="E489"/>
  <c r="C489"/>
  <c r="F488"/>
  <c r="D488"/>
  <c r="G487"/>
  <c r="E487"/>
  <c r="C487"/>
  <c r="F486"/>
  <c r="D486"/>
  <c r="G485"/>
  <c r="E485"/>
  <c r="C485"/>
  <c r="F484"/>
  <c r="D484"/>
  <c r="G483"/>
  <c r="E483"/>
  <c r="C483"/>
  <c r="F482"/>
  <c r="D482"/>
  <c r="G481"/>
  <c r="E481"/>
  <c r="C481"/>
  <c r="F480"/>
  <c r="D480"/>
  <c r="G479"/>
  <c r="E479"/>
  <c r="C479"/>
  <c r="F478"/>
  <c r="D478"/>
  <c r="G477"/>
  <c r="E477"/>
  <c r="C477"/>
  <c r="F476"/>
  <c r="D476"/>
  <c r="G475"/>
  <c r="E475"/>
  <c r="C475"/>
  <c r="F474"/>
  <c r="D474"/>
  <c r="G473"/>
  <c r="E473"/>
  <c r="C473"/>
  <c r="F472"/>
  <c r="D472"/>
  <c r="G471"/>
  <c r="E471"/>
  <c r="C471"/>
  <c r="F470"/>
  <c r="D470"/>
  <c r="G469"/>
  <c r="E469"/>
  <c r="C469"/>
  <c r="F468"/>
  <c r="D468"/>
  <c r="G467"/>
  <c r="E467"/>
  <c r="C467"/>
  <c r="F466"/>
  <c r="D466"/>
  <c r="G465"/>
  <c r="E465"/>
  <c r="C465"/>
  <c r="F464"/>
  <c r="D464"/>
  <c r="G463"/>
  <c r="E463"/>
  <c r="C463"/>
  <c r="F462"/>
  <c r="D462"/>
  <c r="G461"/>
  <c r="E461"/>
  <c r="C461"/>
  <c r="F460"/>
  <c r="D460"/>
  <c r="G459"/>
  <c r="E459"/>
  <c r="C459"/>
  <c r="F458"/>
  <c r="D458"/>
  <c r="G457"/>
  <c r="E457"/>
  <c r="C457"/>
  <c r="F456"/>
  <c r="D456"/>
  <c r="G455"/>
  <c r="E455"/>
  <c r="C455"/>
  <c r="F454"/>
  <c r="D454"/>
  <c r="G453"/>
  <c r="E453"/>
  <c r="C453"/>
  <c r="F452"/>
  <c r="D452"/>
  <c r="G451"/>
  <c r="E451"/>
  <c r="C451"/>
  <c r="F450"/>
  <c r="D450"/>
  <c r="G449"/>
  <c r="E449"/>
  <c r="C449"/>
  <c r="F448"/>
  <c r="D448"/>
  <c r="G447"/>
  <c r="E447"/>
  <c r="C447"/>
  <c r="F446"/>
  <c r="D446"/>
  <c r="G445"/>
  <c r="E445"/>
  <c r="C445"/>
  <c r="F444"/>
  <c r="D444"/>
  <c r="G443"/>
  <c r="E443"/>
  <c r="C443"/>
  <c r="F442"/>
  <c r="D442"/>
  <c r="G441"/>
  <c r="E441"/>
  <c r="C441"/>
  <c r="F440"/>
  <c r="D440"/>
  <c r="G439"/>
  <c r="E439"/>
  <c r="C439"/>
  <c r="F438"/>
  <c r="D438"/>
  <c r="G437"/>
  <c r="E437"/>
  <c r="C437"/>
  <c r="F436"/>
  <c r="D436"/>
  <c r="G435"/>
  <c r="E435"/>
  <c r="C435"/>
  <c r="F434"/>
  <c r="D434"/>
  <c r="G433"/>
  <c r="E433"/>
  <c r="C433"/>
  <c r="F432"/>
  <c r="D432"/>
  <c r="G431"/>
  <c r="E431"/>
  <c r="C431"/>
  <c r="F430"/>
  <c r="D430"/>
  <c r="G429"/>
  <c r="E429"/>
  <c r="C429"/>
  <c r="F428"/>
  <c r="D428"/>
  <c r="G427"/>
  <c r="E427"/>
  <c r="C427"/>
  <c r="F426"/>
  <c r="D426"/>
  <c r="G425"/>
  <c r="E425"/>
  <c r="C425"/>
  <c r="F424"/>
  <c r="D424"/>
  <c r="G423"/>
  <c r="E423"/>
  <c r="C423"/>
  <c r="F422"/>
  <c r="D422"/>
  <c r="G421"/>
  <c r="E421"/>
  <c r="C421"/>
  <c r="F420"/>
  <c r="D420"/>
  <c r="G419"/>
  <c r="E419"/>
  <c r="C419"/>
  <c r="F418"/>
  <c r="D418"/>
  <c r="G417"/>
  <c r="E417"/>
  <c r="C417"/>
  <c r="F416"/>
  <c r="D416"/>
  <c r="G415"/>
  <c r="E415"/>
  <c r="C415"/>
  <c r="F414"/>
  <c r="D414"/>
  <c r="G413"/>
  <c r="E413"/>
  <c r="C413"/>
  <c r="F412"/>
  <c r="D412"/>
  <c r="G411"/>
  <c r="E411"/>
  <c r="C411"/>
  <c r="F410"/>
  <c r="D410"/>
  <c r="G409"/>
  <c r="E409"/>
  <c r="C409"/>
  <c r="F408"/>
  <c r="D408"/>
  <c r="G407"/>
  <c r="E407"/>
  <c r="C407"/>
  <c r="F406"/>
  <c r="D406"/>
  <c r="G405"/>
  <c r="E405"/>
  <c r="C405"/>
  <c r="F404"/>
  <c r="D404"/>
  <c r="G403"/>
  <c r="E403"/>
  <c r="C403"/>
  <c r="F402"/>
  <c r="D402"/>
  <c r="G401"/>
  <c r="E401"/>
  <c r="C401"/>
  <c r="F400"/>
  <c r="D400"/>
  <c r="G399"/>
  <c r="E399"/>
  <c r="C399"/>
  <c r="F398"/>
  <c r="D398"/>
  <c r="G397"/>
  <c r="E397"/>
  <c r="C397"/>
  <c r="F396"/>
  <c r="D396"/>
  <c r="G395"/>
  <c r="E395"/>
  <c r="C395"/>
  <c r="F394"/>
  <c r="D394"/>
  <c r="G393"/>
  <c r="E393"/>
  <c r="C393"/>
  <c r="F392"/>
  <c r="D392"/>
  <c r="G391"/>
  <c r="E391"/>
  <c r="C391"/>
  <c r="F390"/>
  <c r="D390"/>
  <c r="G389"/>
  <c r="E389"/>
  <c r="C389"/>
  <c r="F388"/>
  <c r="D388"/>
  <c r="G387"/>
  <c r="E387"/>
  <c r="C387"/>
  <c r="F386"/>
  <c r="D386"/>
  <c r="G385"/>
  <c r="E385"/>
  <c r="C385"/>
  <c r="F384"/>
  <c r="D384"/>
  <c r="G383"/>
  <c r="E383"/>
  <c r="C383"/>
  <c r="F382"/>
  <c r="D382"/>
  <c r="G381"/>
  <c r="E381"/>
  <c r="C381"/>
  <c r="F380"/>
  <c r="D380"/>
  <c r="G379"/>
  <c r="E379"/>
  <c r="C379"/>
  <c r="F378"/>
  <c r="D378"/>
  <c r="G377"/>
  <c r="E377"/>
  <c r="C377"/>
  <c r="F376"/>
  <c r="D376"/>
  <c r="G375"/>
  <c r="E375"/>
  <c r="C375"/>
  <c r="F374"/>
  <c r="D374"/>
  <c r="G373"/>
  <c r="E373"/>
  <c r="C373"/>
  <c r="F372"/>
  <c r="D372"/>
  <c r="G371"/>
  <c r="E371"/>
  <c r="C371"/>
  <c r="F370"/>
  <c r="D370"/>
  <c r="G369"/>
  <c r="E369"/>
  <c r="C369"/>
  <c r="F368"/>
  <c r="D368"/>
  <c r="G367"/>
  <c r="E367"/>
  <c r="C367"/>
  <c r="F366"/>
  <c r="D366"/>
  <c r="G365"/>
  <c r="E365"/>
  <c r="C365"/>
  <c r="F364"/>
  <c r="D364"/>
  <c r="G363"/>
  <c r="E363"/>
  <c r="C363"/>
  <c r="F362"/>
  <c r="D362"/>
  <c r="G361"/>
  <c r="E361"/>
  <c r="C361"/>
  <c r="F360"/>
  <c r="D360"/>
  <c r="G359"/>
  <c r="E359"/>
  <c r="C359"/>
  <c r="F358"/>
  <c r="D358"/>
  <c r="G357"/>
  <c r="E357"/>
  <c r="C357"/>
  <c r="F356"/>
  <c r="D356"/>
  <c r="G355"/>
  <c r="E355"/>
  <c r="C355"/>
  <c r="F354"/>
  <c r="D354"/>
  <c r="G353"/>
  <c r="E353"/>
  <c r="C353"/>
  <c r="F352"/>
  <c r="D352"/>
  <c r="G351"/>
  <c r="E351"/>
  <c r="B351"/>
  <c r="F349"/>
  <c r="F347"/>
  <c r="F345"/>
  <c r="F343"/>
  <c r="F341"/>
  <c r="F339"/>
  <c r="F337"/>
  <c r="F335"/>
  <c r="F333"/>
  <c r="C349"/>
  <c r="E349"/>
  <c r="G349"/>
  <c r="C347"/>
  <c r="E347"/>
  <c r="G347"/>
  <c r="C345"/>
  <c r="E345"/>
  <c r="G345"/>
  <c r="C343"/>
  <c r="E343"/>
  <c r="G343"/>
  <c r="C341"/>
  <c r="E341"/>
  <c r="G341"/>
  <c r="C339"/>
  <c r="E339"/>
  <c r="G339"/>
  <c r="C337"/>
  <c r="E337"/>
  <c r="G337"/>
  <c r="C335"/>
  <c r="E335"/>
  <c r="G335"/>
  <c r="C333"/>
  <c r="E333"/>
  <c r="G333"/>
  <c r="F491"/>
  <c r="D491"/>
  <c r="F489"/>
  <c r="D489"/>
  <c r="F487"/>
  <c r="D487"/>
  <c r="F485"/>
  <c r="D485"/>
  <c r="F483"/>
  <c r="D483"/>
  <c r="F481"/>
  <c r="D481"/>
  <c r="F479"/>
  <c r="D479"/>
  <c r="F477"/>
  <c r="D477"/>
  <c r="F475"/>
  <c r="D475"/>
  <c r="F473"/>
  <c r="D473"/>
  <c r="F471"/>
  <c r="D471"/>
  <c r="F469"/>
  <c r="D469"/>
  <c r="F467"/>
  <c r="D467"/>
  <c r="F465"/>
  <c r="D465"/>
  <c r="F463"/>
  <c r="D463"/>
  <c r="F461"/>
  <c r="D461"/>
  <c r="F459"/>
  <c r="D459"/>
  <c r="F457"/>
  <c r="D457"/>
  <c r="F455"/>
  <c r="D455"/>
  <c r="F453"/>
  <c r="D453"/>
  <c r="F451"/>
  <c r="D451"/>
  <c r="F449"/>
  <c r="D449"/>
  <c r="F447"/>
  <c r="D447"/>
  <c r="F445"/>
  <c r="D445"/>
  <c r="F443"/>
  <c r="D443"/>
  <c r="F441"/>
  <c r="D441"/>
  <c r="F439"/>
  <c r="D439"/>
  <c r="F437"/>
  <c r="D437"/>
  <c r="F435"/>
  <c r="D435"/>
  <c r="F433"/>
  <c r="D433"/>
  <c r="F431"/>
  <c r="D431"/>
  <c r="F429"/>
  <c r="D429"/>
  <c r="F427"/>
  <c r="D427"/>
  <c r="F425"/>
  <c r="D425"/>
  <c r="F423"/>
  <c r="D423"/>
  <c r="F421"/>
  <c r="D421"/>
  <c r="F419"/>
  <c r="D419"/>
  <c r="F417"/>
  <c r="D417"/>
  <c r="F415"/>
  <c r="D415"/>
  <c r="F413"/>
  <c r="D413"/>
  <c r="F411"/>
  <c r="D411"/>
  <c r="F409"/>
  <c r="D409"/>
  <c r="F407"/>
  <c r="D407"/>
  <c r="F405"/>
  <c r="D405"/>
  <c r="F403"/>
  <c r="D403"/>
  <c r="F401"/>
  <c r="D401"/>
  <c r="F399"/>
  <c r="D399"/>
  <c r="F397"/>
  <c r="D397"/>
  <c r="F395"/>
  <c r="D395"/>
  <c r="F393"/>
  <c r="D393"/>
  <c r="F391"/>
  <c r="D391"/>
  <c r="F389"/>
  <c r="D389"/>
  <c r="F387"/>
  <c r="D387"/>
  <c r="F385"/>
  <c r="D385"/>
  <c r="F383"/>
  <c r="D383"/>
  <c r="F381"/>
  <c r="D381"/>
  <c r="F379"/>
  <c r="D379"/>
  <c r="F377"/>
  <c r="D377"/>
  <c r="F375"/>
  <c r="D375"/>
  <c r="F373"/>
  <c r="D373"/>
  <c r="F371"/>
  <c r="D371"/>
  <c r="F369"/>
  <c r="D369"/>
  <c r="F367"/>
  <c r="D367"/>
  <c r="F365"/>
  <c r="D365"/>
  <c r="F363"/>
  <c r="D363"/>
  <c r="F361"/>
  <c r="D361"/>
  <c r="F359"/>
  <c r="D359"/>
  <c r="F357"/>
  <c r="D357"/>
  <c r="F355"/>
  <c r="D355"/>
  <c r="F353"/>
  <c r="D353"/>
  <c r="F351"/>
  <c r="D351"/>
  <c r="D349"/>
  <c r="D347"/>
  <c r="D345"/>
  <c r="D343"/>
  <c r="D341"/>
  <c r="D339"/>
  <c r="D337"/>
  <c r="D335"/>
  <c r="D333"/>
  <c r="B185"/>
  <c r="D185"/>
  <c r="F185"/>
  <c r="C184"/>
  <c r="E184"/>
  <c r="G184"/>
  <c r="C182"/>
  <c r="E182"/>
  <c r="G182"/>
  <c r="C180"/>
  <c r="E180"/>
  <c r="G180"/>
  <c r="C178"/>
  <c r="E178"/>
  <c r="G178"/>
  <c r="C176"/>
  <c r="E176"/>
  <c r="G176"/>
  <c r="C174"/>
  <c r="E174"/>
  <c r="G174"/>
  <c r="C172"/>
  <c r="E172"/>
  <c r="G172"/>
  <c r="F331"/>
  <c r="D331"/>
  <c r="B331"/>
  <c r="F329"/>
  <c r="D329"/>
  <c r="B329"/>
  <c r="F327"/>
  <c r="D327"/>
  <c r="B327"/>
  <c r="F325"/>
  <c r="D325"/>
  <c r="B325"/>
  <c r="F323"/>
  <c r="D323"/>
  <c r="B323"/>
  <c r="F321"/>
  <c r="D321"/>
  <c r="B321"/>
  <c r="F319"/>
  <c r="D319"/>
  <c r="B319"/>
  <c r="F317"/>
  <c r="D317"/>
  <c r="B317"/>
  <c r="F315"/>
  <c r="D315"/>
  <c r="B315"/>
  <c r="F313"/>
  <c r="D313"/>
  <c r="B313"/>
  <c r="F311"/>
  <c r="D311"/>
  <c r="B311"/>
  <c r="F309"/>
  <c r="D309"/>
  <c r="B309"/>
  <c r="F307"/>
  <c r="D307"/>
  <c r="B307"/>
  <c r="F305"/>
  <c r="D305"/>
  <c r="B305"/>
  <c r="F303"/>
  <c r="D303"/>
  <c r="B303"/>
  <c r="F301"/>
  <c r="D301"/>
  <c r="B301"/>
  <c r="F299"/>
  <c r="D299"/>
  <c r="B299"/>
  <c r="F297"/>
  <c r="D297"/>
  <c r="B297"/>
  <c r="F295"/>
  <c r="D295"/>
  <c r="B295"/>
  <c r="F293"/>
  <c r="D293"/>
  <c r="B293"/>
  <c r="F291"/>
  <c r="D291"/>
  <c r="B291"/>
  <c r="F289"/>
  <c r="D289"/>
  <c r="B289"/>
  <c r="F287"/>
  <c r="D287"/>
  <c r="B287"/>
  <c r="F285"/>
  <c r="D285"/>
  <c r="B285"/>
  <c r="F283"/>
  <c r="D283"/>
  <c r="B283"/>
  <c r="F281"/>
  <c r="D281"/>
  <c r="B281"/>
  <c r="F279"/>
  <c r="D279"/>
  <c r="B279"/>
  <c r="F277"/>
  <c r="D277"/>
  <c r="B277"/>
  <c r="F275"/>
  <c r="D275"/>
  <c r="B275"/>
  <c r="F273"/>
  <c r="D273"/>
  <c r="B273"/>
  <c r="F271"/>
  <c r="D271"/>
  <c r="B271"/>
  <c r="F269"/>
  <c r="D269"/>
  <c r="B269"/>
  <c r="F267"/>
  <c r="D267"/>
  <c r="B267"/>
  <c r="F265"/>
  <c r="D265"/>
  <c r="B265"/>
  <c r="F263"/>
  <c r="D263"/>
  <c r="B263"/>
  <c r="F261"/>
  <c r="D261"/>
  <c r="B261"/>
  <c r="F259"/>
  <c r="D259"/>
  <c r="B259"/>
  <c r="F257"/>
  <c r="D257"/>
  <c r="B257"/>
  <c r="F255"/>
  <c r="D255"/>
  <c r="B255"/>
  <c r="F253"/>
  <c r="D253"/>
  <c r="B253"/>
  <c r="F251"/>
  <c r="D251"/>
  <c r="B251"/>
  <c r="F249"/>
  <c r="D249"/>
  <c r="B249"/>
  <c r="F247"/>
  <c r="D247"/>
  <c r="B247"/>
  <c r="F245"/>
  <c r="D245"/>
  <c r="B245"/>
  <c r="F243"/>
  <c r="D243"/>
  <c r="B243"/>
  <c r="F241"/>
  <c r="D241"/>
  <c r="B241"/>
  <c r="F239"/>
  <c r="D239"/>
  <c r="B239"/>
  <c r="F237"/>
  <c r="D237"/>
  <c r="B237"/>
  <c r="F235"/>
  <c r="D235"/>
  <c r="B235"/>
  <c r="F233"/>
  <c r="D233"/>
  <c r="B233"/>
  <c r="F231"/>
  <c r="D231"/>
  <c r="B231"/>
  <c r="F229"/>
  <c r="D229"/>
  <c r="B229"/>
  <c r="F227"/>
  <c r="D227"/>
  <c r="B227"/>
  <c r="F225"/>
  <c r="D225"/>
  <c r="B225"/>
  <c r="F223"/>
  <c r="D223"/>
  <c r="B223"/>
  <c r="F221"/>
  <c r="D221"/>
  <c r="B221"/>
  <c r="F219"/>
  <c r="D219"/>
  <c r="B219"/>
  <c r="F217"/>
  <c r="D217"/>
  <c r="B217"/>
  <c r="F215"/>
  <c r="D215"/>
  <c r="B215"/>
  <c r="F213"/>
  <c r="D213"/>
  <c r="B213"/>
  <c r="F211"/>
  <c r="D211"/>
  <c r="B211"/>
  <c r="F209"/>
  <c r="D209"/>
  <c r="B209"/>
  <c r="F207"/>
  <c r="D207"/>
  <c r="B207"/>
  <c r="F205"/>
  <c r="D205"/>
  <c r="B205"/>
  <c r="F203"/>
  <c r="D203"/>
  <c r="B203"/>
  <c r="F201"/>
  <c r="D201"/>
  <c r="B201"/>
  <c r="F199"/>
  <c r="D199"/>
  <c r="B199"/>
  <c r="F197"/>
  <c r="D197"/>
  <c r="B197"/>
  <c r="F195"/>
  <c r="D195"/>
  <c r="B195"/>
  <c r="F193"/>
  <c r="D193"/>
  <c r="B193"/>
  <c r="F191"/>
  <c r="D191"/>
  <c r="B191"/>
  <c r="F189"/>
  <c r="D189"/>
  <c r="B189"/>
  <c r="F187"/>
  <c r="D187"/>
  <c r="B187"/>
  <c r="E185"/>
  <c r="D184"/>
  <c r="D182"/>
  <c r="D180"/>
  <c r="D178"/>
  <c r="D176"/>
  <c r="D174"/>
  <c r="D172"/>
  <c r="F350"/>
  <c r="D350"/>
  <c r="F348"/>
  <c r="D348"/>
  <c r="F346"/>
  <c r="D346"/>
  <c r="F344"/>
  <c r="D344"/>
  <c r="F342"/>
  <c r="D342"/>
  <c r="F340"/>
  <c r="D340"/>
  <c r="F338"/>
  <c r="D338"/>
  <c r="F336"/>
  <c r="D336"/>
  <c r="F334"/>
  <c r="D334"/>
  <c r="F332"/>
  <c r="D332"/>
  <c r="G331"/>
  <c r="E331"/>
  <c r="F330"/>
  <c r="D330"/>
  <c r="G329"/>
  <c r="E329"/>
  <c r="F328"/>
  <c r="D328"/>
  <c r="G327"/>
  <c r="E327"/>
  <c r="F326"/>
  <c r="D326"/>
  <c r="G325"/>
  <c r="E325"/>
  <c r="F324"/>
  <c r="D324"/>
  <c r="G323"/>
  <c r="E323"/>
  <c r="F322"/>
  <c r="D322"/>
  <c r="G321"/>
  <c r="E321"/>
  <c r="F320"/>
  <c r="D320"/>
  <c r="G319"/>
  <c r="E319"/>
  <c r="F318"/>
  <c r="D318"/>
  <c r="G317"/>
  <c r="E317"/>
  <c r="F316"/>
  <c r="D316"/>
  <c r="G315"/>
  <c r="E315"/>
  <c r="F314"/>
  <c r="D314"/>
  <c r="G313"/>
  <c r="E313"/>
  <c r="F312"/>
  <c r="D312"/>
  <c r="G311"/>
  <c r="E311"/>
  <c r="F310"/>
  <c r="D310"/>
  <c r="G309"/>
  <c r="E309"/>
  <c r="F308"/>
  <c r="D308"/>
  <c r="G307"/>
  <c r="E307"/>
  <c r="F306"/>
  <c r="D306"/>
  <c r="G305"/>
  <c r="E305"/>
  <c r="F304"/>
  <c r="D304"/>
  <c r="G303"/>
  <c r="E303"/>
  <c r="F302"/>
  <c r="D302"/>
  <c r="G301"/>
  <c r="E301"/>
  <c r="F300"/>
  <c r="D300"/>
  <c r="G299"/>
  <c r="E299"/>
  <c r="F298"/>
  <c r="D298"/>
  <c r="G297"/>
  <c r="E297"/>
  <c r="F296"/>
  <c r="D296"/>
  <c r="G295"/>
  <c r="E295"/>
  <c r="F294"/>
  <c r="D294"/>
  <c r="G293"/>
  <c r="E293"/>
  <c r="F292"/>
  <c r="D292"/>
  <c r="G291"/>
  <c r="E291"/>
  <c r="F290"/>
  <c r="D290"/>
  <c r="G289"/>
  <c r="E289"/>
  <c r="F288"/>
  <c r="D288"/>
  <c r="G287"/>
  <c r="E287"/>
  <c r="F286"/>
  <c r="D286"/>
  <c r="G285"/>
  <c r="E285"/>
  <c r="F284"/>
  <c r="D284"/>
  <c r="G283"/>
  <c r="E283"/>
  <c r="F282"/>
  <c r="D282"/>
  <c r="G281"/>
  <c r="E281"/>
  <c r="F280"/>
  <c r="D280"/>
  <c r="G279"/>
  <c r="E279"/>
  <c r="F278"/>
  <c r="D278"/>
  <c r="G277"/>
  <c r="E277"/>
  <c r="F276"/>
  <c r="D276"/>
  <c r="G275"/>
  <c r="E275"/>
  <c r="F274"/>
  <c r="D274"/>
  <c r="G273"/>
  <c r="E273"/>
  <c r="F272"/>
  <c r="D272"/>
  <c r="G271"/>
  <c r="E271"/>
  <c r="F270"/>
  <c r="D270"/>
  <c r="G269"/>
  <c r="E269"/>
  <c r="F268"/>
  <c r="D268"/>
  <c r="G267"/>
  <c r="E267"/>
  <c r="F266"/>
  <c r="D266"/>
  <c r="G265"/>
  <c r="E265"/>
  <c r="F264"/>
  <c r="D264"/>
  <c r="G263"/>
  <c r="E263"/>
  <c r="F262"/>
  <c r="D262"/>
  <c r="G261"/>
  <c r="E261"/>
  <c r="F260"/>
  <c r="D260"/>
  <c r="G259"/>
  <c r="E259"/>
  <c r="F258"/>
  <c r="D258"/>
  <c r="G257"/>
  <c r="E257"/>
  <c r="F256"/>
  <c r="D256"/>
  <c r="G255"/>
  <c r="E255"/>
  <c r="F254"/>
  <c r="D254"/>
  <c r="G253"/>
  <c r="E253"/>
  <c r="F252"/>
  <c r="D252"/>
  <c r="G251"/>
  <c r="E251"/>
  <c r="F250"/>
  <c r="D250"/>
  <c r="G249"/>
  <c r="E249"/>
  <c r="F248"/>
  <c r="D248"/>
  <c r="G247"/>
  <c r="E247"/>
  <c r="F246"/>
  <c r="D246"/>
  <c r="G245"/>
  <c r="E245"/>
  <c r="F244"/>
  <c r="D244"/>
  <c r="G243"/>
  <c r="E243"/>
  <c r="F242"/>
  <c r="D242"/>
  <c r="G241"/>
  <c r="E241"/>
  <c r="F240"/>
  <c r="D240"/>
  <c r="G239"/>
  <c r="E239"/>
  <c r="F238"/>
  <c r="D238"/>
  <c r="G237"/>
  <c r="E237"/>
  <c r="F236"/>
  <c r="D236"/>
  <c r="G235"/>
  <c r="E235"/>
  <c r="F234"/>
  <c r="D234"/>
  <c r="G233"/>
  <c r="E233"/>
  <c r="F232"/>
  <c r="D232"/>
  <c r="G231"/>
  <c r="E231"/>
  <c r="F230"/>
  <c r="D230"/>
  <c r="G229"/>
  <c r="E229"/>
  <c r="F228"/>
  <c r="D228"/>
  <c r="G227"/>
  <c r="E227"/>
  <c r="F226"/>
  <c r="D226"/>
  <c r="G225"/>
  <c r="E225"/>
  <c r="F224"/>
  <c r="D224"/>
  <c r="G223"/>
  <c r="E223"/>
  <c r="F222"/>
  <c r="D222"/>
  <c r="G221"/>
  <c r="E221"/>
  <c r="F220"/>
  <c r="D220"/>
  <c r="G219"/>
  <c r="E219"/>
  <c r="F218"/>
  <c r="D218"/>
  <c r="G217"/>
  <c r="E217"/>
  <c r="F216"/>
  <c r="D216"/>
  <c r="G215"/>
  <c r="E215"/>
  <c r="F214"/>
  <c r="D214"/>
  <c r="G213"/>
  <c r="E213"/>
  <c r="F212"/>
  <c r="D212"/>
  <c r="G211"/>
  <c r="E211"/>
  <c r="F210"/>
  <c r="D210"/>
  <c r="G209"/>
  <c r="E209"/>
  <c r="F208"/>
  <c r="D208"/>
  <c r="G207"/>
  <c r="E207"/>
  <c r="F206"/>
  <c r="D206"/>
  <c r="G205"/>
  <c r="E205"/>
  <c r="F204"/>
  <c r="D204"/>
  <c r="G203"/>
  <c r="E203"/>
  <c r="F202"/>
  <c r="D202"/>
  <c r="G201"/>
  <c r="E201"/>
  <c r="F200"/>
  <c r="D200"/>
  <c r="G199"/>
  <c r="E199"/>
  <c r="F198"/>
  <c r="D198"/>
  <c r="G197"/>
  <c r="E197"/>
  <c r="F196"/>
  <c r="D196"/>
  <c r="G195"/>
  <c r="E195"/>
  <c r="F194"/>
  <c r="D194"/>
  <c r="G193"/>
  <c r="E193"/>
  <c r="F192"/>
  <c r="D192"/>
  <c r="G191"/>
  <c r="E191"/>
  <c r="F190"/>
  <c r="D190"/>
  <c r="G189"/>
  <c r="E189"/>
  <c r="F188"/>
  <c r="D188"/>
  <c r="G187"/>
  <c r="E187"/>
  <c r="F186"/>
  <c r="D186"/>
  <c r="G185"/>
  <c r="C185"/>
  <c r="F184"/>
  <c r="B184"/>
  <c r="F182"/>
  <c r="B182"/>
  <c r="F180"/>
  <c r="B180"/>
  <c r="F178"/>
  <c r="B178"/>
  <c r="F176"/>
  <c r="B176"/>
  <c r="F174"/>
  <c r="B174"/>
  <c r="F172"/>
  <c r="B172"/>
  <c r="F183"/>
  <c r="D183"/>
  <c r="F181"/>
  <c r="D181"/>
  <c r="F179"/>
  <c r="D179"/>
  <c r="F177"/>
  <c r="D177"/>
  <c r="F175"/>
  <c r="D175"/>
  <c r="F173"/>
  <c r="D173"/>
  <c r="F171"/>
  <c r="D171"/>
  <c r="G170"/>
  <c r="E170"/>
  <c r="C170"/>
  <c r="F169"/>
  <c r="D169"/>
  <c r="G168"/>
  <c r="E168"/>
  <c r="C168"/>
  <c r="F167"/>
  <c r="D167"/>
  <c r="G166"/>
  <c r="E166"/>
  <c r="C166"/>
  <c r="F165"/>
  <c r="D165"/>
  <c r="G164"/>
  <c r="E164"/>
  <c r="C164"/>
  <c r="F163"/>
  <c r="D163"/>
  <c r="G162"/>
  <c r="E162"/>
  <c r="C162"/>
  <c r="F161"/>
  <c r="D161"/>
  <c r="G160"/>
  <c r="E160"/>
  <c r="C160"/>
  <c r="F159"/>
  <c r="D159"/>
  <c r="G158"/>
  <c r="E158"/>
  <c r="C158"/>
  <c r="F157"/>
  <c r="D157"/>
  <c r="G156"/>
  <c r="E156"/>
  <c r="C156"/>
  <c r="F155"/>
  <c r="D155"/>
  <c r="G154"/>
  <c r="E154"/>
  <c r="C154"/>
  <c r="F153"/>
  <c r="D153"/>
  <c r="G152"/>
  <c r="E152"/>
  <c r="C152"/>
  <c r="F151"/>
  <c r="D151"/>
  <c r="G150"/>
  <c r="E150"/>
  <c r="C150"/>
  <c r="F149"/>
  <c r="D149"/>
  <c r="G148"/>
  <c r="E148"/>
  <c r="C148"/>
  <c r="F147"/>
  <c r="D147"/>
  <c r="G146"/>
  <c r="E146"/>
  <c r="C146"/>
  <c r="F145"/>
  <c r="D145"/>
  <c r="G144"/>
  <c r="E144"/>
  <c r="C144"/>
  <c r="F143"/>
  <c r="D143"/>
  <c r="G142"/>
  <c r="E142"/>
  <c r="C142"/>
  <c r="F141"/>
  <c r="D141"/>
  <c r="G140"/>
  <c r="E140"/>
  <c r="C140"/>
  <c r="F139"/>
  <c r="D139"/>
  <c r="G138"/>
  <c r="E138"/>
  <c r="C138"/>
  <c r="F137"/>
  <c r="D137"/>
  <c r="G136"/>
  <c r="E136"/>
  <c r="C136"/>
  <c r="F135"/>
  <c r="D135"/>
  <c r="G134"/>
  <c r="E134"/>
  <c r="C134"/>
  <c r="F133"/>
  <c r="D133"/>
  <c r="G132"/>
  <c r="E132"/>
  <c r="C132"/>
  <c r="F131"/>
  <c r="D131"/>
  <c r="G130"/>
  <c r="E130"/>
  <c r="C130"/>
  <c r="F129"/>
  <c r="D129"/>
  <c r="G128"/>
  <c r="E128"/>
  <c r="C128"/>
  <c r="F127"/>
  <c r="D127"/>
  <c r="G126"/>
  <c r="E126"/>
  <c r="C126"/>
  <c r="F125"/>
  <c r="D125"/>
  <c r="G124"/>
  <c r="E124"/>
  <c r="C124"/>
  <c r="F123"/>
  <c r="D123"/>
  <c r="G122"/>
  <c r="E122"/>
  <c r="C122"/>
  <c r="F121"/>
  <c r="D121"/>
  <c r="G120"/>
  <c r="E120"/>
  <c r="C120"/>
  <c r="F119"/>
  <c r="D119"/>
  <c r="G118"/>
  <c r="E118"/>
  <c r="C118"/>
  <c r="F117"/>
  <c r="D117"/>
  <c r="G116"/>
  <c r="E116"/>
  <c r="C116"/>
  <c r="F115"/>
  <c r="D115"/>
  <c r="G114"/>
  <c r="E114"/>
  <c r="C114"/>
  <c r="F113"/>
  <c r="D113"/>
  <c r="G112"/>
  <c r="E112"/>
  <c r="C112"/>
  <c r="F111"/>
  <c r="D111"/>
  <c r="G110"/>
  <c r="E110"/>
  <c r="C110"/>
  <c r="F109"/>
  <c r="D109"/>
  <c r="G108"/>
  <c r="E108"/>
  <c r="C108"/>
  <c r="F107"/>
  <c r="D107"/>
  <c r="G106"/>
  <c r="E106"/>
  <c r="C106"/>
  <c r="F105"/>
  <c r="D105"/>
  <c r="G104"/>
  <c r="E104"/>
  <c r="C104"/>
  <c r="F103"/>
  <c r="F101"/>
  <c r="F99"/>
  <c r="F97"/>
  <c r="F95"/>
  <c r="C103"/>
  <c r="E103"/>
  <c r="G103"/>
  <c r="C101"/>
  <c r="E101"/>
  <c r="G101"/>
  <c r="C99"/>
  <c r="E99"/>
  <c r="G99"/>
  <c r="C97"/>
  <c r="E97"/>
  <c r="G97"/>
  <c r="C95"/>
  <c r="E95"/>
  <c r="G95"/>
  <c r="F170"/>
  <c r="D170"/>
  <c r="F168"/>
  <c r="D168"/>
  <c r="F166"/>
  <c r="D166"/>
  <c r="F164"/>
  <c r="D164"/>
  <c r="F162"/>
  <c r="D162"/>
  <c r="F160"/>
  <c r="D160"/>
  <c r="F158"/>
  <c r="D158"/>
  <c r="F156"/>
  <c r="D156"/>
  <c r="F154"/>
  <c r="D154"/>
  <c r="F152"/>
  <c r="D152"/>
  <c r="F150"/>
  <c r="D150"/>
  <c r="F148"/>
  <c r="D148"/>
  <c r="F146"/>
  <c r="D146"/>
  <c r="F144"/>
  <c r="D144"/>
  <c r="F142"/>
  <c r="D142"/>
  <c r="F140"/>
  <c r="D140"/>
  <c r="F138"/>
  <c r="D138"/>
  <c r="F136"/>
  <c r="D136"/>
  <c r="F134"/>
  <c r="D134"/>
  <c r="F132"/>
  <c r="D132"/>
  <c r="F130"/>
  <c r="D130"/>
  <c r="F128"/>
  <c r="D128"/>
  <c r="F126"/>
  <c r="D126"/>
  <c r="F124"/>
  <c r="D124"/>
  <c r="F122"/>
  <c r="D122"/>
  <c r="F120"/>
  <c r="D120"/>
  <c r="F118"/>
  <c r="D118"/>
  <c r="F116"/>
  <c r="D116"/>
  <c r="F114"/>
  <c r="D114"/>
  <c r="F112"/>
  <c r="D112"/>
  <c r="F110"/>
  <c r="D110"/>
  <c r="F108"/>
  <c r="D108"/>
  <c r="F106"/>
  <c r="D106"/>
  <c r="F104"/>
  <c r="D104"/>
  <c r="D103"/>
  <c r="D101"/>
  <c r="D99"/>
  <c r="D97"/>
  <c r="D95"/>
  <c r="F93"/>
  <c r="D93"/>
  <c r="B93"/>
  <c r="F91"/>
  <c r="D91"/>
  <c r="B91"/>
  <c r="F89"/>
  <c r="D89"/>
  <c r="B89"/>
  <c r="F87"/>
  <c r="D87"/>
  <c r="B87"/>
  <c r="F85"/>
  <c r="D85"/>
  <c r="B85"/>
  <c r="F83"/>
  <c r="D83"/>
  <c r="B83"/>
  <c r="F81"/>
  <c r="D81"/>
  <c r="B81"/>
  <c r="F79"/>
  <c r="D79"/>
  <c r="B79"/>
  <c r="F77"/>
  <c r="D77"/>
  <c r="B77"/>
  <c r="F75"/>
  <c r="D75"/>
  <c r="B75"/>
  <c r="F73"/>
  <c r="D73"/>
  <c r="B73"/>
  <c r="F71"/>
  <c r="D71"/>
  <c r="B71"/>
  <c r="F69"/>
  <c r="D69"/>
  <c r="B69"/>
  <c r="F67"/>
  <c r="D67"/>
  <c r="B67"/>
  <c r="F65"/>
  <c r="D65"/>
  <c r="B65"/>
  <c r="F63"/>
  <c r="D63"/>
  <c r="B63"/>
  <c r="F61"/>
  <c r="D61"/>
  <c r="B61"/>
  <c r="F59"/>
  <c r="D59"/>
  <c r="B59"/>
  <c r="F57"/>
  <c r="D57"/>
  <c r="B57"/>
  <c r="F55"/>
  <c r="D55"/>
  <c r="B55"/>
  <c r="F53"/>
  <c r="D53"/>
  <c r="B53"/>
  <c r="F51"/>
  <c r="D51"/>
  <c r="B51"/>
  <c r="F49"/>
  <c r="D49"/>
  <c r="B49"/>
  <c r="F47"/>
  <c r="D47"/>
  <c r="B47"/>
  <c r="F45"/>
  <c r="D45"/>
  <c r="B45"/>
  <c r="F43"/>
  <c r="D43"/>
  <c r="B43"/>
  <c r="F41"/>
  <c r="D41"/>
  <c r="B41"/>
  <c r="F39"/>
  <c r="D39"/>
  <c r="B39"/>
  <c r="F37"/>
  <c r="D37"/>
  <c r="B37"/>
  <c r="F35"/>
  <c r="D35"/>
  <c r="B35"/>
  <c r="F33"/>
  <c r="D33"/>
  <c r="B33"/>
  <c r="F31"/>
  <c r="D31"/>
  <c r="B31"/>
  <c r="F29"/>
  <c r="D29"/>
  <c r="B29"/>
  <c r="F27"/>
  <c r="D27"/>
  <c r="B27"/>
  <c r="F25"/>
  <c r="D25"/>
  <c r="B25"/>
  <c r="F23"/>
  <c r="D23"/>
  <c r="B23"/>
  <c r="F21"/>
  <c r="D21"/>
  <c r="B21"/>
  <c r="F19"/>
  <c r="D19"/>
  <c r="B19"/>
  <c r="F102"/>
  <c r="D102"/>
  <c r="F100"/>
  <c r="D100"/>
  <c r="F98"/>
  <c r="D98"/>
  <c r="F96"/>
  <c r="D96"/>
  <c r="F94"/>
  <c r="D94"/>
  <c r="G93"/>
  <c r="E93"/>
  <c r="F92"/>
  <c r="D92"/>
  <c r="G91"/>
  <c r="E91"/>
  <c r="F90"/>
  <c r="D90"/>
  <c r="G89"/>
  <c r="E89"/>
  <c r="F88"/>
  <c r="D88"/>
  <c r="G87"/>
  <c r="E87"/>
  <c r="F86"/>
  <c r="D86"/>
  <c r="G85"/>
  <c r="E85"/>
  <c r="F84"/>
  <c r="D84"/>
  <c r="G83"/>
  <c r="E83"/>
  <c r="F82"/>
  <c r="D82"/>
  <c r="G81"/>
  <c r="E81"/>
  <c r="F80"/>
  <c r="D80"/>
  <c r="G79"/>
  <c r="E79"/>
  <c r="F78"/>
  <c r="D78"/>
  <c r="G77"/>
  <c r="E77"/>
  <c r="F76"/>
  <c r="D76"/>
  <c r="G75"/>
  <c r="E75"/>
  <c r="F74"/>
  <c r="D74"/>
  <c r="G73"/>
  <c r="E73"/>
  <c r="F72"/>
  <c r="D72"/>
  <c r="G71"/>
  <c r="E71"/>
  <c r="F70"/>
  <c r="D70"/>
  <c r="G69"/>
  <c r="E69"/>
  <c r="F68"/>
  <c r="D68"/>
  <c r="G67"/>
  <c r="E67"/>
  <c r="F66"/>
  <c r="D66"/>
  <c r="G65"/>
  <c r="E65"/>
  <c r="F64"/>
  <c r="D64"/>
  <c r="G63"/>
  <c r="E63"/>
  <c r="F62"/>
  <c r="D62"/>
  <c r="G61"/>
  <c r="E61"/>
  <c r="F60"/>
  <c r="D60"/>
  <c r="G59"/>
  <c r="E59"/>
  <c r="F58"/>
  <c r="D58"/>
  <c r="G57"/>
  <c r="E57"/>
  <c r="F56"/>
  <c r="D56"/>
  <c r="G55"/>
  <c r="E55"/>
  <c r="F54"/>
  <c r="D54"/>
  <c r="G53"/>
  <c r="E53"/>
  <c r="F52"/>
  <c r="D52"/>
  <c r="G51"/>
  <c r="E51"/>
  <c r="F50"/>
  <c r="D50"/>
  <c r="G49"/>
  <c r="E49"/>
  <c r="F48"/>
  <c r="D48"/>
  <c r="G47"/>
  <c r="E47"/>
  <c r="F46"/>
  <c r="D46"/>
  <c r="G45"/>
  <c r="E45"/>
  <c r="F44"/>
  <c r="D44"/>
  <c r="G43"/>
  <c r="E43"/>
  <c r="F42"/>
  <c r="D42"/>
  <c r="G41"/>
  <c r="E41"/>
  <c r="F40"/>
  <c r="D40"/>
  <c r="G39"/>
  <c r="E39"/>
  <c r="F38"/>
  <c r="D38"/>
  <c r="G37"/>
  <c r="E37"/>
  <c r="F36"/>
  <c r="D36"/>
  <c r="G35"/>
  <c r="E35"/>
  <c r="F34"/>
  <c r="D34"/>
  <c r="G33"/>
  <c r="E33"/>
  <c r="F32"/>
  <c r="D32"/>
  <c r="G31"/>
  <c r="E31"/>
  <c r="F30"/>
  <c r="D30"/>
  <c r="G29"/>
  <c r="E29"/>
  <c r="F28"/>
  <c r="D28"/>
  <c r="G27"/>
  <c r="E27"/>
  <c r="F26"/>
  <c r="D26"/>
  <c r="G25"/>
  <c r="E25"/>
  <c r="F24"/>
  <c r="D24"/>
  <c r="G23"/>
  <c r="E23"/>
  <c r="F22"/>
  <c r="D22"/>
  <c r="G21"/>
  <c r="E21"/>
  <c r="F20"/>
  <c r="D20"/>
  <c r="G19"/>
  <c r="E19"/>
  <c r="F18"/>
  <c r="D18"/>
  <c r="B18"/>
  <c r="F16"/>
  <c r="D16"/>
  <c r="B16"/>
  <c r="F14"/>
  <c r="D14"/>
  <c r="B14"/>
  <c r="F12"/>
  <c r="D12"/>
  <c r="B12"/>
  <c r="C11"/>
  <c r="F10"/>
  <c r="D10"/>
  <c r="B10"/>
  <c r="G9"/>
  <c r="E9"/>
  <c r="C9"/>
  <c r="F8"/>
  <c r="D8"/>
  <c r="G18"/>
  <c r="E18"/>
  <c r="F17"/>
  <c r="D17"/>
  <c r="G16"/>
  <c r="E16"/>
  <c r="F15"/>
  <c r="D15"/>
  <c r="G14"/>
  <c r="E14"/>
  <c r="F13"/>
  <c r="D13"/>
  <c r="G12"/>
  <c r="E12"/>
  <c r="F11"/>
  <c r="D11"/>
  <c r="G10"/>
  <c r="E10"/>
  <c r="F9"/>
  <c r="D9"/>
  <c r="G8"/>
  <c r="E8"/>
  <c r="D4" i="1"/>
  <c r="E9"/>
  <c r="E10"/>
  <c r="E11"/>
  <c r="E12"/>
  <c r="B8" i="4" s="1"/>
  <c r="C2" i="2"/>
  <c r="F1" i="1"/>
  <c r="C713" i="4" l="1"/>
  <c r="B181"/>
  <c r="C181"/>
  <c r="G181"/>
  <c r="E181"/>
  <c r="B177"/>
  <c r="C177"/>
  <c r="G177"/>
  <c r="E177"/>
  <c r="B173"/>
  <c r="C173"/>
  <c r="G173"/>
  <c r="E173"/>
  <c r="B169"/>
  <c r="C169"/>
  <c r="G169"/>
  <c r="E169"/>
  <c r="B165"/>
  <c r="C165"/>
  <c r="G165"/>
  <c r="E165"/>
  <c r="B161"/>
  <c r="C161"/>
  <c r="G161"/>
  <c r="E161"/>
  <c r="B157"/>
  <c r="C157"/>
  <c r="G157"/>
  <c r="E157"/>
  <c r="B153"/>
  <c r="C153"/>
  <c r="G153"/>
  <c r="E153"/>
  <c r="B149"/>
  <c r="C149"/>
  <c r="G149"/>
  <c r="E149"/>
  <c r="B145"/>
  <c r="C145"/>
  <c r="G145"/>
  <c r="E145"/>
  <c r="B141"/>
  <c r="C141"/>
  <c r="G141"/>
  <c r="E141"/>
  <c r="B137"/>
  <c r="C137"/>
  <c r="G137"/>
  <c r="E137"/>
  <c r="B133"/>
  <c r="C133"/>
  <c r="G133"/>
  <c r="E133"/>
  <c r="B129"/>
  <c r="C129"/>
  <c r="G129"/>
  <c r="E129"/>
  <c r="B125"/>
  <c r="C125"/>
  <c r="G125"/>
  <c r="E125"/>
  <c r="B121"/>
  <c r="C121"/>
  <c r="G121"/>
  <c r="E121"/>
  <c r="B117"/>
  <c r="C117"/>
  <c r="G117"/>
  <c r="E117"/>
  <c r="B113"/>
  <c r="C113"/>
  <c r="G113"/>
  <c r="E113"/>
  <c r="B109"/>
  <c r="C109"/>
  <c r="G109"/>
  <c r="E109"/>
  <c r="B105"/>
  <c r="C105"/>
  <c r="G105"/>
  <c r="E105"/>
  <c r="B102"/>
  <c r="C102"/>
  <c r="G102"/>
  <c r="E102"/>
  <c r="B98"/>
  <c r="C98"/>
  <c r="G98"/>
  <c r="E98"/>
  <c r="B94"/>
  <c r="C94"/>
  <c r="G94"/>
  <c r="E94"/>
  <c r="B90"/>
  <c r="C90"/>
  <c r="G90"/>
  <c r="E90"/>
  <c r="B86"/>
  <c r="C86"/>
  <c r="G86"/>
  <c r="E86"/>
  <c r="B82"/>
  <c r="C82"/>
  <c r="G82"/>
  <c r="E82"/>
  <c r="B78"/>
  <c r="C78"/>
  <c r="G78"/>
  <c r="E78"/>
  <c r="B74"/>
  <c r="C74"/>
  <c r="G74"/>
  <c r="E74"/>
  <c r="B70"/>
  <c r="C70"/>
  <c r="G70"/>
  <c r="E70"/>
  <c r="B66"/>
  <c r="C66"/>
  <c r="G66"/>
  <c r="E66"/>
  <c r="B62"/>
  <c r="C62"/>
  <c r="G62"/>
  <c r="E62"/>
  <c r="B58"/>
  <c r="C58"/>
  <c r="G58"/>
  <c r="E58"/>
  <c r="B54"/>
  <c r="C54"/>
  <c r="G54"/>
  <c r="E54"/>
  <c r="B50"/>
  <c r="C50"/>
  <c r="G50"/>
  <c r="E50"/>
  <c r="B46"/>
  <c r="C46"/>
  <c r="G46"/>
  <c r="E46"/>
  <c r="B42"/>
  <c r="C42"/>
  <c r="G42"/>
  <c r="E42"/>
  <c r="B38"/>
  <c r="C38"/>
  <c r="G38"/>
  <c r="E38"/>
  <c r="B34"/>
  <c r="C34"/>
  <c r="G34"/>
  <c r="E34"/>
  <c r="B30"/>
  <c r="C30"/>
  <c r="G30"/>
  <c r="E30"/>
  <c r="B26"/>
  <c r="C26"/>
  <c r="G26"/>
  <c r="E26"/>
  <c r="B22"/>
  <c r="C22"/>
  <c r="G22"/>
  <c r="E22"/>
  <c r="B222"/>
  <c r="E222"/>
  <c r="G222"/>
  <c r="C222"/>
  <c r="B218"/>
  <c r="E218"/>
  <c r="C218"/>
  <c r="G218"/>
  <c r="B214"/>
  <c r="E214"/>
  <c r="G214"/>
  <c r="C214"/>
  <c r="B210"/>
  <c r="E210"/>
  <c r="C210"/>
  <c r="G210"/>
  <c r="B206"/>
  <c r="E206"/>
  <c r="G206"/>
  <c r="C206"/>
  <c r="B202"/>
  <c r="E202"/>
  <c r="C202"/>
  <c r="G202"/>
  <c r="B198"/>
  <c r="E198"/>
  <c r="G198"/>
  <c r="C198"/>
  <c r="B194"/>
  <c r="E194"/>
  <c r="C194"/>
  <c r="G194"/>
  <c r="B190"/>
  <c r="E190"/>
  <c r="G190"/>
  <c r="C190"/>
  <c r="B186"/>
  <c r="E186"/>
  <c r="C186"/>
  <c r="G186"/>
  <c r="B183"/>
  <c r="E183"/>
  <c r="G183"/>
  <c r="C183"/>
  <c r="B179"/>
  <c r="E179"/>
  <c r="C179"/>
  <c r="G179"/>
  <c r="B175"/>
  <c r="E175"/>
  <c r="C175"/>
  <c r="G175"/>
  <c r="B171"/>
  <c r="E171"/>
  <c r="C171"/>
  <c r="G171"/>
  <c r="B167"/>
  <c r="E167"/>
  <c r="C167"/>
  <c r="G167"/>
  <c r="B163"/>
  <c r="E163"/>
  <c r="C163"/>
  <c r="G163"/>
  <c r="B159"/>
  <c r="E159"/>
  <c r="C159"/>
  <c r="G159"/>
  <c r="B155"/>
  <c r="E155"/>
  <c r="C155"/>
  <c r="G155"/>
  <c r="B151"/>
  <c r="E151"/>
  <c r="C151"/>
  <c r="G151"/>
  <c r="B147"/>
  <c r="E147"/>
  <c r="C147"/>
  <c r="G147"/>
  <c r="B143"/>
  <c r="E143"/>
  <c r="C143"/>
  <c r="G143"/>
  <c r="B139"/>
  <c r="E139"/>
  <c r="C139"/>
  <c r="G139"/>
  <c r="B135"/>
  <c r="E135"/>
  <c r="C135"/>
  <c r="G135"/>
  <c r="B131"/>
  <c r="E131"/>
  <c r="C131"/>
  <c r="G131"/>
  <c r="B127"/>
  <c r="E127"/>
  <c r="C127"/>
  <c r="G127"/>
  <c r="B123"/>
  <c r="E123"/>
  <c r="C123"/>
  <c r="G123"/>
  <c r="B119"/>
  <c r="E119"/>
  <c r="C119"/>
  <c r="G119"/>
  <c r="B115"/>
  <c r="E115"/>
  <c r="C115"/>
  <c r="G115"/>
  <c r="B111"/>
  <c r="E111"/>
  <c r="C111"/>
  <c r="G111"/>
  <c r="B107"/>
  <c r="E107"/>
  <c r="C107"/>
  <c r="G107"/>
  <c r="B396"/>
  <c r="C396"/>
  <c r="G396"/>
  <c r="E396"/>
  <c r="B404"/>
  <c r="C404"/>
  <c r="G404"/>
  <c r="E404"/>
  <c r="B410"/>
  <c r="E410"/>
  <c r="C410"/>
  <c r="G410"/>
  <c r="B414"/>
  <c r="E414"/>
  <c r="C414"/>
  <c r="G414"/>
  <c r="B418"/>
  <c r="E418"/>
  <c r="C418"/>
  <c r="G418"/>
  <c r="B422"/>
  <c r="E422"/>
  <c r="C422"/>
  <c r="G422"/>
  <c r="B426"/>
  <c r="E426"/>
  <c r="C426"/>
  <c r="G426"/>
  <c r="B430"/>
  <c r="E430"/>
  <c r="C430"/>
  <c r="G430"/>
  <c r="B434"/>
  <c r="E434"/>
  <c r="C434"/>
  <c r="G434"/>
  <c r="B438"/>
  <c r="E438"/>
  <c r="C438"/>
  <c r="G438"/>
  <c r="B442"/>
  <c r="E442"/>
  <c r="C442"/>
  <c r="G442"/>
  <c r="B446"/>
  <c r="E446"/>
  <c r="C446"/>
  <c r="G446"/>
  <c r="B450"/>
  <c r="E450"/>
  <c r="C450"/>
  <c r="G450"/>
  <c r="B454"/>
  <c r="E454"/>
  <c r="C454"/>
  <c r="G454"/>
  <c r="B458"/>
  <c r="E458"/>
  <c r="C458"/>
  <c r="G458"/>
  <c r="B462"/>
  <c r="E462"/>
  <c r="C462"/>
  <c r="G462"/>
  <c r="B466"/>
  <c r="E466"/>
  <c r="C466"/>
  <c r="G466"/>
  <c r="B470"/>
  <c r="E470"/>
  <c r="C470"/>
  <c r="G470"/>
  <c r="B474"/>
  <c r="E474"/>
  <c r="C474"/>
  <c r="G474"/>
  <c r="B478"/>
  <c r="E478"/>
  <c r="C478"/>
  <c r="G478"/>
  <c r="B482"/>
  <c r="E482"/>
  <c r="C482"/>
  <c r="G482"/>
  <c r="B486"/>
  <c r="E486"/>
  <c r="C486"/>
  <c r="G486"/>
  <c r="B490"/>
  <c r="E490"/>
  <c r="C490"/>
  <c r="G490"/>
  <c r="B494"/>
  <c r="E494"/>
  <c r="C494"/>
  <c r="G494"/>
  <c r="B498"/>
  <c r="E498"/>
  <c r="C498"/>
  <c r="G498"/>
  <c r="B502"/>
  <c r="E502"/>
  <c r="C502"/>
  <c r="G502"/>
  <c r="B506"/>
  <c r="E506"/>
  <c r="C506"/>
  <c r="G506"/>
  <c r="B510"/>
  <c r="E510"/>
  <c r="C510"/>
  <c r="G510"/>
  <c r="B514"/>
  <c r="E514"/>
  <c r="C514"/>
  <c r="G514"/>
  <c r="B517"/>
  <c r="E517"/>
  <c r="C517"/>
  <c r="G517"/>
  <c r="B521"/>
  <c r="E521"/>
  <c r="C521"/>
  <c r="G521"/>
  <c r="B525"/>
  <c r="E525"/>
  <c r="C525"/>
  <c r="G525"/>
  <c r="B529"/>
  <c r="E529"/>
  <c r="C529"/>
  <c r="G529"/>
  <c r="B533"/>
  <c r="E533"/>
  <c r="C533"/>
  <c r="G533"/>
  <c r="B537"/>
  <c r="E537"/>
  <c r="C537"/>
  <c r="G537"/>
  <c r="B541"/>
  <c r="E541"/>
  <c r="C541"/>
  <c r="G541"/>
  <c r="B545"/>
  <c r="E545"/>
  <c r="C545"/>
  <c r="G545"/>
  <c r="B549"/>
  <c r="E549"/>
  <c r="C549"/>
  <c r="G549"/>
  <c r="B553"/>
  <c r="E553"/>
  <c r="C553"/>
  <c r="G553"/>
  <c r="B557"/>
  <c r="E557"/>
  <c r="C557"/>
  <c r="G557"/>
  <c r="B561"/>
  <c r="E561"/>
  <c r="C561"/>
  <c r="G561"/>
  <c r="B565"/>
  <c r="E565"/>
  <c r="C565"/>
  <c r="G565"/>
  <c r="B569"/>
  <c r="E569"/>
  <c r="C569"/>
  <c r="G569"/>
  <c r="B573"/>
  <c r="E573"/>
  <c r="C573"/>
  <c r="G573"/>
  <c r="B577"/>
  <c r="E577"/>
  <c r="C577"/>
  <c r="G577"/>
  <c r="B581"/>
  <c r="E581"/>
  <c r="C581"/>
  <c r="G581"/>
  <c r="B585"/>
  <c r="E585"/>
  <c r="C585"/>
  <c r="G585"/>
  <c r="B589"/>
  <c r="E589"/>
  <c r="C589"/>
  <c r="G589"/>
  <c r="B593"/>
  <c r="E593"/>
  <c r="C593"/>
  <c r="G593"/>
  <c r="B597"/>
  <c r="E597"/>
  <c r="C597"/>
  <c r="G597"/>
  <c r="B601"/>
  <c r="E601"/>
  <c r="C601"/>
  <c r="G601"/>
  <c r="B605"/>
  <c r="E605"/>
  <c r="C605"/>
  <c r="G605"/>
  <c r="B609"/>
  <c r="E609"/>
  <c r="C609"/>
  <c r="G609"/>
  <c r="B613"/>
  <c r="E613"/>
  <c r="C613"/>
  <c r="G613"/>
  <c r="B617"/>
  <c r="E617"/>
  <c r="C617"/>
  <c r="G617"/>
  <c r="B621"/>
  <c r="E621"/>
  <c r="C621"/>
  <c r="G621"/>
  <c r="B625"/>
  <c r="E625"/>
  <c r="C625"/>
  <c r="G625"/>
  <c r="B629"/>
  <c r="E629"/>
  <c r="C629"/>
  <c r="G629"/>
  <c r="B633"/>
  <c r="E633"/>
  <c r="C633"/>
  <c r="G633"/>
  <c r="B637"/>
  <c r="E637"/>
  <c r="C637"/>
  <c r="G637"/>
  <c r="B641"/>
  <c r="E641"/>
  <c r="C641"/>
  <c r="G641"/>
  <c r="B645"/>
  <c r="E645"/>
  <c r="C645"/>
  <c r="G645"/>
  <c r="B649"/>
  <c r="E649"/>
  <c r="C649"/>
  <c r="G649"/>
  <c r="B653"/>
  <c r="E653"/>
  <c r="C653"/>
  <c r="G653"/>
  <c r="B657"/>
  <c r="E657"/>
  <c r="C657"/>
  <c r="G657"/>
  <c r="B661"/>
  <c r="E661"/>
  <c r="C661"/>
  <c r="G661"/>
  <c r="B665"/>
  <c r="E665"/>
  <c r="C665"/>
  <c r="G665"/>
  <c r="B669"/>
  <c r="E669"/>
  <c r="C669"/>
  <c r="G669"/>
  <c r="B673"/>
  <c r="E673"/>
  <c r="C673"/>
  <c r="G673"/>
  <c r="B677"/>
  <c r="E677"/>
  <c r="C677"/>
  <c r="G677"/>
  <c r="B681"/>
  <c r="E681"/>
  <c r="C681"/>
  <c r="G681"/>
  <c r="B685"/>
  <c r="E685"/>
  <c r="C685"/>
  <c r="G685"/>
  <c r="B689"/>
  <c r="E689"/>
  <c r="C689"/>
  <c r="G689"/>
  <c r="B693"/>
  <c r="E693"/>
  <c r="C693"/>
  <c r="G693"/>
  <c r="B697"/>
  <c r="E697"/>
  <c r="C697"/>
  <c r="G697"/>
  <c r="B701"/>
  <c r="E701"/>
  <c r="C701"/>
  <c r="G701"/>
  <c r="B705"/>
  <c r="E705"/>
  <c r="C705"/>
  <c r="G705"/>
  <c r="B709"/>
  <c r="E709"/>
  <c r="C709"/>
  <c r="G709"/>
  <c r="G515"/>
  <c r="D515"/>
  <c r="B519"/>
  <c r="C519"/>
  <c r="G519"/>
  <c r="E519"/>
  <c r="B523"/>
  <c r="C523"/>
  <c r="G523"/>
  <c r="E523"/>
  <c r="B527"/>
  <c r="C527"/>
  <c r="G527"/>
  <c r="E527"/>
  <c r="B531"/>
  <c r="C531"/>
  <c r="G531"/>
  <c r="E531"/>
  <c r="B535"/>
  <c r="C535"/>
  <c r="G535"/>
  <c r="E535"/>
  <c r="B539"/>
  <c r="C539"/>
  <c r="G539"/>
  <c r="E539"/>
  <c r="B543"/>
  <c r="C543"/>
  <c r="G543"/>
  <c r="E543"/>
  <c r="B547"/>
  <c r="C547"/>
  <c r="G547"/>
  <c r="E547"/>
  <c r="B551"/>
  <c r="C551"/>
  <c r="G551"/>
  <c r="E551"/>
  <c r="B555"/>
  <c r="C555"/>
  <c r="G555"/>
  <c r="E555"/>
  <c r="B559"/>
  <c r="C559"/>
  <c r="G559"/>
  <c r="E559"/>
  <c r="B563"/>
  <c r="C563"/>
  <c r="G563"/>
  <c r="E563"/>
  <c r="B567"/>
  <c r="C567"/>
  <c r="G567"/>
  <c r="E567"/>
  <c r="B571"/>
  <c r="C571"/>
  <c r="G571"/>
  <c r="E571"/>
  <c r="B575"/>
  <c r="C575"/>
  <c r="G575"/>
  <c r="E575"/>
  <c r="B579"/>
  <c r="C579"/>
  <c r="G579"/>
  <c r="E579"/>
  <c r="B583"/>
  <c r="C583"/>
  <c r="G583"/>
  <c r="E583"/>
  <c r="B587"/>
  <c r="C587"/>
  <c r="G587"/>
  <c r="E587"/>
  <c r="B591"/>
  <c r="C591"/>
  <c r="G591"/>
  <c r="E591"/>
  <c r="B595"/>
  <c r="C595"/>
  <c r="G595"/>
  <c r="E595"/>
  <c r="B599"/>
  <c r="C599"/>
  <c r="G599"/>
  <c r="E599"/>
  <c r="B603"/>
  <c r="C603"/>
  <c r="G603"/>
  <c r="E603"/>
  <c r="B607"/>
  <c r="C607"/>
  <c r="G607"/>
  <c r="E607"/>
  <c r="B611"/>
  <c r="C611"/>
  <c r="G611"/>
  <c r="E611"/>
  <c r="B615"/>
  <c r="C615"/>
  <c r="G615"/>
  <c r="E615"/>
  <c r="B619"/>
  <c r="C619"/>
  <c r="G619"/>
  <c r="E619"/>
  <c r="B623"/>
  <c r="C623"/>
  <c r="G623"/>
  <c r="E623"/>
  <c r="B627"/>
  <c r="C627"/>
  <c r="G627"/>
  <c r="E627"/>
  <c r="B631"/>
  <c r="C631"/>
  <c r="G631"/>
  <c r="E631"/>
  <c r="B635"/>
  <c r="C635"/>
  <c r="G635"/>
  <c r="E635"/>
  <c r="B639"/>
  <c r="C639"/>
  <c r="G639"/>
  <c r="E639"/>
  <c r="B643"/>
  <c r="C643"/>
  <c r="G643"/>
  <c r="E643"/>
  <c r="B647"/>
  <c r="C647"/>
  <c r="G647"/>
  <c r="E647"/>
  <c r="B651"/>
  <c r="C651"/>
  <c r="G651"/>
  <c r="E651"/>
  <c r="B655"/>
  <c r="C655"/>
  <c r="G655"/>
  <c r="E655"/>
  <c r="B659"/>
  <c r="C659"/>
  <c r="G659"/>
  <c r="E659"/>
  <c r="B663"/>
  <c r="C663"/>
  <c r="G663"/>
  <c r="E663"/>
  <c r="B667"/>
  <c r="C667"/>
  <c r="G667"/>
  <c r="E667"/>
  <c r="B671"/>
  <c r="C671"/>
  <c r="G671"/>
  <c r="E671"/>
  <c r="B675"/>
  <c r="C675"/>
  <c r="G675"/>
  <c r="E675"/>
  <c r="B679"/>
  <c r="C679"/>
  <c r="G679"/>
  <c r="E679"/>
  <c r="B683"/>
  <c r="C683"/>
  <c r="G683"/>
  <c r="E683"/>
  <c r="B687"/>
  <c r="C687"/>
  <c r="G687"/>
  <c r="E687"/>
  <c r="B691"/>
  <c r="C691"/>
  <c r="G691"/>
  <c r="E691"/>
  <c r="B695"/>
  <c r="C695"/>
  <c r="G695"/>
  <c r="E695"/>
  <c r="B699"/>
  <c r="C699"/>
  <c r="G699"/>
  <c r="E699"/>
  <c r="B703"/>
  <c r="C703"/>
  <c r="G703"/>
  <c r="E703"/>
  <c r="B707"/>
  <c r="C707"/>
  <c r="G707"/>
  <c r="E707"/>
  <c r="B711"/>
  <c r="C711"/>
  <c r="G711"/>
  <c r="E711"/>
  <c r="B715"/>
  <c r="C715"/>
  <c r="G715"/>
  <c r="E715"/>
  <c r="B719"/>
  <c r="C719"/>
  <c r="G719"/>
  <c r="E719"/>
  <c r="B13"/>
  <c r="C13"/>
  <c r="G13"/>
  <c r="E13"/>
  <c r="B17"/>
  <c r="C17"/>
  <c r="G17"/>
  <c r="E17"/>
  <c r="B216"/>
  <c r="C216"/>
  <c r="G216"/>
  <c r="E216"/>
  <c r="B208"/>
  <c r="C208"/>
  <c r="G208"/>
  <c r="E208"/>
  <c r="B200"/>
  <c r="C200"/>
  <c r="G200"/>
  <c r="E200"/>
  <c r="B192"/>
  <c r="C192"/>
  <c r="G192"/>
  <c r="E192"/>
  <c r="B220"/>
  <c r="C220"/>
  <c r="G220"/>
  <c r="E220"/>
  <c r="B212"/>
  <c r="C212"/>
  <c r="G212"/>
  <c r="E212"/>
  <c r="B204"/>
  <c r="C204"/>
  <c r="G204"/>
  <c r="E204"/>
  <c r="B196"/>
  <c r="C196"/>
  <c r="G196"/>
  <c r="E196"/>
  <c r="B188"/>
  <c r="C188"/>
  <c r="G188"/>
  <c r="E188"/>
  <c r="B100"/>
  <c r="E100"/>
  <c r="C100"/>
  <c r="G100"/>
  <c r="B96"/>
  <c r="E96"/>
  <c r="C96"/>
  <c r="G96"/>
  <c r="B92"/>
  <c r="E92"/>
  <c r="C92"/>
  <c r="G92"/>
  <c r="B88"/>
  <c r="E88"/>
  <c r="C88"/>
  <c r="G88"/>
  <c r="B84"/>
  <c r="E84"/>
  <c r="C84"/>
  <c r="G84"/>
  <c r="B80"/>
  <c r="E80"/>
  <c r="C80"/>
  <c r="G80"/>
  <c r="B76"/>
  <c r="E76"/>
  <c r="C76"/>
  <c r="G76"/>
  <c r="B72"/>
  <c r="E72"/>
  <c r="C72"/>
  <c r="G72"/>
  <c r="B68"/>
  <c r="E68"/>
  <c r="C68"/>
  <c r="G68"/>
  <c r="B64"/>
  <c r="E64"/>
  <c r="C64"/>
  <c r="G64"/>
  <c r="B60"/>
  <c r="E60"/>
  <c r="C60"/>
  <c r="G60"/>
  <c r="B56"/>
  <c r="E56"/>
  <c r="C56"/>
  <c r="G56"/>
  <c r="B52"/>
  <c r="E52"/>
  <c r="C52"/>
  <c r="G52"/>
  <c r="B48"/>
  <c r="E48"/>
  <c r="C48"/>
  <c r="G48"/>
  <c r="B44"/>
  <c r="E44"/>
  <c r="C44"/>
  <c r="G44"/>
  <c r="B40"/>
  <c r="E40"/>
  <c r="C40"/>
  <c r="G40"/>
  <c r="B36"/>
  <c r="E36"/>
  <c r="C36"/>
  <c r="G36"/>
  <c r="B32"/>
  <c r="E32"/>
  <c r="C32"/>
  <c r="G32"/>
  <c r="B28"/>
  <c r="E28"/>
  <c r="C28"/>
  <c r="G28"/>
  <c r="B24"/>
  <c r="E24"/>
  <c r="C24"/>
  <c r="G24"/>
  <c r="B20"/>
  <c r="E20"/>
  <c r="C20"/>
  <c r="G20"/>
  <c r="B392"/>
  <c r="C392"/>
  <c r="G392"/>
  <c r="E392"/>
  <c r="B400"/>
  <c r="C400"/>
  <c r="G400"/>
  <c r="E400"/>
  <c r="B408"/>
  <c r="C408"/>
  <c r="G408"/>
  <c r="E408"/>
  <c r="B412"/>
  <c r="C412"/>
  <c r="G412"/>
  <c r="E412"/>
  <c r="B416"/>
  <c r="C416"/>
  <c r="G416"/>
  <c r="E416"/>
  <c r="B420"/>
  <c r="C420"/>
  <c r="G420"/>
  <c r="E420"/>
  <c r="B424"/>
  <c r="C424"/>
  <c r="G424"/>
  <c r="E424"/>
  <c r="B428"/>
  <c r="C428"/>
  <c r="G428"/>
  <c r="E428"/>
  <c r="B432"/>
  <c r="C432"/>
  <c r="G432"/>
  <c r="E432"/>
  <c r="B436"/>
  <c r="C436"/>
  <c r="G436"/>
  <c r="E436"/>
  <c r="B440"/>
  <c r="C440"/>
  <c r="G440"/>
  <c r="E440"/>
  <c r="B444"/>
  <c r="C444"/>
  <c r="G444"/>
  <c r="E444"/>
  <c r="B448"/>
  <c r="C448"/>
  <c r="G448"/>
  <c r="E448"/>
  <c r="B452"/>
  <c r="C452"/>
  <c r="G452"/>
  <c r="E452"/>
  <c r="B456"/>
  <c r="C456"/>
  <c r="G456"/>
  <c r="E456"/>
  <c r="B460"/>
  <c r="C460"/>
  <c r="G460"/>
  <c r="E460"/>
  <c r="B464"/>
  <c r="C464"/>
  <c r="G464"/>
  <c r="E464"/>
  <c r="B468"/>
  <c r="C468"/>
  <c r="G468"/>
  <c r="E468"/>
  <c r="B472"/>
  <c r="C472"/>
  <c r="G472"/>
  <c r="E472"/>
  <c r="B476"/>
  <c r="C476"/>
  <c r="G476"/>
  <c r="E476"/>
  <c r="B480"/>
  <c r="C480"/>
  <c r="G480"/>
  <c r="E480"/>
  <c r="B484"/>
  <c r="C484"/>
  <c r="G484"/>
  <c r="E484"/>
  <c r="B488"/>
  <c r="C488"/>
  <c r="G488"/>
  <c r="E488"/>
  <c r="B492"/>
  <c r="C492"/>
  <c r="G492"/>
  <c r="E492"/>
  <c r="B496"/>
  <c r="C496"/>
  <c r="G496"/>
  <c r="E496"/>
  <c r="B500"/>
  <c r="C500"/>
  <c r="G500"/>
  <c r="E500"/>
  <c r="B504"/>
  <c r="C504"/>
  <c r="G504"/>
  <c r="E504"/>
  <c r="B508"/>
  <c r="C508"/>
  <c r="G508"/>
  <c r="E508"/>
  <c r="B512"/>
  <c r="C512"/>
  <c r="G512"/>
  <c r="E512"/>
  <c r="B406"/>
  <c r="E406"/>
  <c r="G406"/>
  <c r="C406"/>
  <c r="B402"/>
  <c r="E402"/>
  <c r="C402"/>
  <c r="G402"/>
  <c r="B398"/>
  <c r="E398"/>
  <c r="G398"/>
  <c r="C398"/>
  <c r="B394"/>
  <c r="E394"/>
  <c r="C394"/>
  <c r="G394"/>
  <c r="B390"/>
  <c r="E390"/>
  <c r="G390"/>
  <c r="C390"/>
  <c r="B386"/>
  <c r="C386"/>
  <c r="G386"/>
  <c r="E386"/>
  <c r="B382"/>
  <c r="C382"/>
  <c r="G382"/>
  <c r="E382"/>
  <c r="B378"/>
  <c r="C378"/>
  <c r="G378"/>
  <c r="E378"/>
  <c r="B374"/>
  <c r="C374"/>
  <c r="G374"/>
  <c r="E374"/>
  <c r="B370"/>
  <c r="C370"/>
  <c r="G370"/>
  <c r="E370"/>
  <c r="B366"/>
  <c r="C366"/>
  <c r="G366"/>
  <c r="E366"/>
  <c r="B362"/>
  <c r="C362"/>
  <c r="G362"/>
  <c r="E362"/>
  <c r="B358"/>
  <c r="C358"/>
  <c r="G358"/>
  <c r="E358"/>
  <c r="B354"/>
  <c r="C354"/>
  <c r="G354"/>
  <c r="E354"/>
  <c r="B350"/>
  <c r="C350"/>
  <c r="G350"/>
  <c r="E350"/>
  <c r="B346"/>
  <c r="C346"/>
  <c r="G346"/>
  <c r="E346"/>
  <c r="B342"/>
  <c r="C342"/>
  <c r="G342"/>
  <c r="E342"/>
  <c r="B338"/>
  <c r="C338"/>
  <c r="G338"/>
  <c r="E338"/>
  <c r="B334"/>
  <c r="C334"/>
  <c r="G334"/>
  <c r="E334"/>
  <c r="B330"/>
  <c r="C330"/>
  <c r="G330"/>
  <c r="E330"/>
  <c r="B326"/>
  <c r="C326"/>
  <c r="G326"/>
  <c r="E326"/>
  <c r="B322"/>
  <c r="C322"/>
  <c r="G322"/>
  <c r="E322"/>
  <c r="B318"/>
  <c r="C318"/>
  <c r="G318"/>
  <c r="E318"/>
  <c r="B314"/>
  <c r="C314"/>
  <c r="G314"/>
  <c r="E314"/>
  <c r="B310"/>
  <c r="C310"/>
  <c r="G310"/>
  <c r="E310"/>
  <c r="B306"/>
  <c r="C306"/>
  <c r="G306"/>
  <c r="E306"/>
  <c r="B302"/>
  <c r="C302"/>
  <c r="G302"/>
  <c r="E302"/>
  <c r="B298"/>
  <c r="C298"/>
  <c r="G298"/>
  <c r="E298"/>
  <c r="B294"/>
  <c r="C294"/>
  <c r="G294"/>
  <c r="E294"/>
  <c r="B290"/>
  <c r="C290"/>
  <c r="G290"/>
  <c r="E290"/>
  <c r="B286"/>
  <c r="C286"/>
  <c r="G286"/>
  <c r="E286"/>
  <c r="B282"/>
  <c r="C282"/>
  <c r="G282"/>
  <c r="E282"/>
  <c r="B278"/>
  <c r="C278"/>
  <c r="G278"/>
  <c r="E278"/>
  <c r="B274"/>
  <c r="C274"/>
  <c r="G274"/>
  <c r="E274"/>
  <c r="B270"/>
  <c r="C270"/>
  <c r="G270"/>
  <c r="E270"/>
  <c r="B266"/>
  <c r="C266"/>
  <c r="G266"/>
  <c r="E266"/>
  <c r="B262"/>
  <c r="C262"/>
  <c r="G262"/>
  <c r="E262"/>
  <c r="B258"/>
  <c r="C258"/>
  <c r="G258"/>
  <c r="E258"/>
  <c r="B254"/>
  <c r="C254"/>
  <c r="G254"/>
  <c r="E254"/>
  <c r="B250"/>
  <c r="C250"/>
  <c r="G250"/>
  <c r="E250"/>
  <c r="B246"/>
  <c r="C246"/>
  <c r="G246"/>
  <c r="E246"/>
  <c r="B242"/>
  <c r="C242"/>
  <c r="G242"/>
  <c r="E242"/>
  <c r="B238"/>
  <c r="C238"/>
  <c r="G238"/>
  <c r="E238"/>
  <c r="B234"/>
  <c r="C234"/>
  <c r="G234"/>
  <c r="E234"/>
  <c r="B230"/>
  <c r="C230"/>
  <c r="G230"/>
  <c r="E230"/>
  <c r="B226"/>
  <c r="C226"/>
  <c r="G226"/>
  <c r="E226"/>
  <c r="B388"/>
  <c r="E388"/>
  <c r="C388"/>
  <c r="G388"/>
  <c r="B384"/>
  <c r="E384"/>
  <c r="C384"/>
  <c r="G384"/>
  <c r="B380"/>
  <c r="E380"/>
  <c r="C380"/>
  <c r="G380"/>
  <c r="B376"/>
  <c r="E376"/>
  <c r="C376"/>
  <c r="G376"/>
  <c r="B372"/>
  <c r="E372"/>
  <c r="C372"/>
  <c r="G372"/>
  <c r="B368"/>
  <c r="E368"/>
  <c r="C368"/>
  <c r="G368"/>
  <c r="B364"/>
  <c r="E364"/>
  <c r="C364"/>
  <c r="G364"/>
  <c r="B360"/>
  <c r="E360"/>
  <c r="C360"/>
  <c r="G360"/>
  <c r="B356"/>
  <c r="E356"/>
  <c r="C356"/>
  <c r="G356"/>
  <c r="B352"/>
  <c r="E352"/>
  <c r="C352"/>
  <c r="G352"/>
  <c r="B348"/>
  <c r="E348"/>
  <c r="C348"/>
  <c r="G348"/>
  <c r="B344"/>
  <c r="E344"/>
  <c r="C344"/>
  <c r="G344"/>
  <c r="B340"/>
  <c r="E340"/>
  <c r="C340"/>
  <c r="G340"/>
  <c r="B336"/>
  <c r="E336"/>
  <c r="C336"/>
  <c r="G336"/>
  <c r="B332"/>
  <c r="E332"/>
  <c r="C332"/>
  <c r="G332"/>
  <c r="B328"/>
  <c r="E328"/>
  <c r="C328"/>
  <c r="G328"/>
  <c r="B324"/>
  <c r="E324"/>
  <c r="C324"/>
  <c r="G324"/>
  <c r="B320"/>
  <c r="E320"/>
  <c r="C320"/>
  <c r="G320"/>
  <c r="B316"/>
  <c r="E316"/>
  <c r="C316"/>
  <c r="G316"/>
  <c r="B312"/>
  <c r="E312"/>
  <c r="C312"/>
  <c r="G312"/>
  <c r="B308"/>
  <c r="E308"/>
  <c r="C308"/>
  <c r="G308"/>
  <c r="B304"/>
  <c r="E304"/>
  <c r="C304"/>
  <c r="G304"/>
  <c r="B300"/>
  <c r="E300"/>
  <c r="C300"/>
  <c r="G300"/>
  <c r="B296"/>
  <c r="E296"/>
  <c r="C296"/>
  <c r="G296"/>
  <c r="B292"/>
  <c r="E292"/>
  <c r="C292"/>
  <c r="G292"/>
  <c r="B288"/>
  <c r="E288"/>
  <c r="C288"/>
  <c r="G288"/>
  <c r="B284"/>
  <c r="E284"/>
  <c r="C284"/>
  <c r="G284"/>
  <c r="B280"/>
  <c r="E280"/>
  <c r="C280"/>
  <c r="G280"/>
  <c r="B276"/>
  <c r="E276"/>
  <c r="C276"/>
  <c r="G276"/>
  <c r="B272"/>
  <c r="E272"/>
  <c r="C272"/>
  <c r="G272"/>
  <c r="B268"/>
  <c r="E268"/>
  <c r="C268"/>
  <c r="G268"/>
  <c r="B264"/>
  <c r="E264"/>
  <c r="C264"/>
  <c r="G264"/>
  <c r="B260"/>
  <c r="E260"/>
  <c r="C260"/>
  <c r="G260"/>
  <c r="B256"/>
  <c r="E256"/>
  <c r="C256"/>
  <c r="G256"/>
  <c r="B252"/>
  <c r="E252"/>
  <c r="C252"/>
  <c r="G252"/>
  <c r="B248"/>
  <c r="E248"/>
  <c r="C248"/>
  <c r="G248"/>
  <c r="B244"/>
  <c r="E244"/>
  <c r="C244"/>
  <c r="G244"/>
  <c r="B240"/>
  <c r="E240"/>
  <c r="C240"/>
  <c r="G240"/>
  <c r="B236"/>
  <c r="E236"/>
  <c r="C236"/>
  <c r="G236"/>
  <c r="B232"/>
  <c r="E232"/>
  <c r="C232"/>
  <c r="G232"/>
  <c r="B228"/>
  <c r="E228"/>
  <c r="C228"/>
  <c r="G228"/>
  <c r="B224"/>
  <c r="C224"/>
  <c r="E224"/>
  <c r="G224"/>
  <c r="K19" i="1"/>
  <c r="K21"/>
  <c r="K23"/>
  <c r="K25"/>
  <c r="K27"/>
  <c r="K29"/>
  <c r="K31"/>
  <c r="K33"/>
  <c r="K35"/>
  <c r="K37"/>
  <c r="K39"/>
  <c r="K41"/>
  <c r="K43"/>
  <c r="K45"/>
  <c r="K47"/>
  <c r="K49"/>
  <c r="K51"/>
  <c r="K53"/>
  <c r="K55"/>
  <c r="K57"/>
  <c r="K59"/>
  <c r="K61"/>
  <c r="K63"/>
  <c r="K65"/>
  <c r="K67"/>
  <c r="K69"/>
  <c r="K71"/>
  <c r="K73"/>
  <c r="K75"/>
  <c r="K77"/>
  <c r="K79"/>
  <c r="K81"/>
  <c r="K83"/>
  <c r="K85"/>
  <c r="K87"/>
  <c r="K89"/>
  <c r="K91"/>
  <c r="K93"/>
  <c r="K95"/>
  <c r="K97"/>
  <c r="K99"/>
  <c r="K101"/>
  <c r="K103"/>
  <c r="K105"/>
  <c r="K107"/>
  <c r="K109"/>
  <c r="K111"/>
  <c r="K113"/>
  <c r="K115"/>
  <c r="K117"/>
  <c r="K119"/>
  <c r="K121"/>
  <c r="K123"/>
  <c r="K125"/>
  <c r="K127"/>
  <c r="K129"/>
  <c r="K131"/>
  <c r="K133"/>
  <c r="K135"/>
  <c r="K137"/>
  <c r="K139"/>
  <c r="K141"/>
  <c r="K143"/>
  <c r="K145"/>
  <c r="K147"/>
  <c r="K149"/>
  <c r="K151"/>
  <c r="K153"/>
  <c r="K155"/>
  <c r="K157"/>
  <c r="K159"/>
  <c r="K161"/>
  <c r="K163"/>
  <c r="K165"/>
  <c r="K167"/>
  <c r="K169"/>
  <c r="K171"/>
  <c r="K173"/>
  <c r="K175"/>
  <c r="K177"/>
  <c r="K179"/>
  <c r="K181"/>
  <c r="K183"/>
  <c r="K185"/>
  <c r="K187"/>
  <c r="K189"/>
  <c r="K191"/>
  <c r="K193"/>
  <c r="K195"/>
  <c r="K197"/>
  <c r="K199"/>
  <c r="K201"/>
  <c r="K203"/>
  <c r="K205"/>
  <c r="K207"/>
  <c r="K209"/>
  <c r="K211"/>
  <c r="K213"/>
  <c r="K215"/>
  <c r="K217"/>
  <c r="K219"/>
  <c r="K221"/>
  <c r="K223"/>
  <c r="K225"/>
  <c r="K227"/>
  <c r="K229"/>
  <c r="K231"/>
  <c r="K233"/>
  <c r="K235"/>
  <c r="K237"/>
  <c r="K239"/>
  <c r="K241"/>
  <c r="K243"/>
  <c r="K245"/>
  <c r="K247"/>
  <c r="K249"/>
  <c r="K251"/>
  <c r="K253"/>
  <c r="K255"/>
  <c r="K257"/>
  <c r="K259"/>
  <c r="K261"/>
  <c r="K263"/>
  <c r="K265"/>
  <c r="K267"/>
  <c r="K269"/>
  <c r="K271"/>
  <c r="K273"/>
  <c r="K275"/>
  <c r="K277"/>
  <c r="K279"/>
  <c r="K281"/>
  <c r="K283"/>
  <c r="K285"/>
  <c r="K287"/>
  <c r="K289"/>
  <c r="K291"/>
  <c r="K293"/>
  <c r="K295"/>
  <c r="K297"/>
  <c r="K299"/>
  <c r="K301"/>
  <c r="K303"/>
  <c r="K305"/>
  <c r="K307"/>
  <c r="K309"/>
  <c r="K311"/>
  <c r="K313"/>
  <c r="K315"/>
  <c r="K317"/>
  <c r="K319"/>
  <c r="K321"/>
  <c r="K323"/>
  <c r="K325"/>
  <c r="K327"/>
  <c r="K329"/>
  <c r="K331"/>
  <c r="K333"/>
  <c r="K335"/>
  <c r="K337"/>
  <c r="K339"/>
  <c r="K341"/>
  <c r="K343"/>
  <c r="K345"/>
  <c r="K347"/>
  <c r="K349"/>
  <c r="K351"/>
  <c r="K353"/>
  <c r="K355"/>
  <c r="K357"/>
  <c r="K359"/>
  <c r="K361"/>
  <c r="K363"/>
  <c r="K365"/>
  <c r="K367"/>
  <c r="K369"/>
  <c r="K371"/>
  <c r="K373"/>
  <c r="K375"/>
  <c r="K377"/>
  <c r="K379"/>
  <c r="K381"/>
  <c r="K383"/>
  <c r="K385"/>
  <c r="K387"/>
  <c r="K389"/>
  <c r="K391"/>
  <c r="K393"/>
  <c r="K395"/>
  <c r="K397"/>
  <c r="K399"/>
  <c r="K401"/>
  <c r="K403"/>
  <c r="K405"/>
  <c r="K407"/>
  <c r="K409"/>
  <c r="K411"/>
  <c r="K413"/>
  <c r="K415"/>
  <c r="K417"/>
  <c r="K419"/>
  <c r="K421"/>
  <c r="K423"/>
  <c r="K425"/>
  <c r="K427"/>
  <c r="K429"/>
  <c r="K431"/>
  <c r="K433"/>
  <c r="K435"/>
  <c r="K437"/>
  <c r="K439"/>
  <c r="K441"/>
  <c r="K443"/>
  <c r="K445"/>
  <c r="K447"/>
  <c r="K449"/>
  <c r="K451"/>
  <c r="K453"/>
  <c r="K455"/>
  <c r="K457"/>
  <c r="K459"/>
  <c r="K461"/>
  <c r="K463"/>
  <c r="K465"/>
  <c r="K467"/>
  <c r="K469"/>
  <c r="K471"/>
  <c r="K473"/>
  <c r="K475"/>
  <c r="K477"/>
  <c r="K479"/>
  <c r="K481"/>
  <c r="K483"/>
  <c r="K485"/>
  <c r="K487"/>
  <c r="K489"/>
  <c r="K491"/>
  <c r="K493"/>
  <c r="K495"/>
  <c r="K497"/>
  <c r="K499"/>
  <c r="K501"/>
  <c r="K503"/>
  <c r="K505"/>
  <c r="K507"/>
  <c r="K509"/>
  <c r="K511"/>
  <c r="K513"/>
  <c r="K515"/>
  <c r="K517"/>
  <c r="K519"/>
  <c r="K521"/>
  <c r="K523"/>
  <c r="K525"/>
  <c r="K527"/>
  <c r="K529"/>
  <c r="K531"/>
  <c r="K18"/>
  <c r="K20"/>
  <c r="K22"/>
  <c r="K24"/>
  <c r="K26"/>
  <c r="K28"/>
  <c r="K30"/>
  <c r="K32"/>
  <c r="K34"/>
  <c r="K36"/>
  <c r="K38"/>
  <c r="K40"/>
  <c r="K42"/>
  <c r="K44"/>
  <c r="K46"/>
  <c r="K48"/>
  <c r="K50"/>
  <c r="K52"/>
  <c r="K54"/>
  <c r="K56"/>
  <c r="K58"/>
  <c r="K60"/>
  <c r="K62"/>
  <c r="K64"/>
  <c r="K66"/>
  <c r="K68"/>
  <c r="K70"/>
  <c r="K72"/>
  <c r="K74"/>
  <c r="K76"/>
  <c r="K78"/>
  <c r="K80"/>
  <c r="K82"/>
  <c r="K84"/>
  <c r="K86"/>
  <c r="K88"/>
  <c r="K90"/>
  <c r="K92"/>
  <c r="K94"/>
  <c r="K96"/>
  <c r="K98"/>
  <c r="K100"/>
  <c r="K102"/>
  <c r="K104"/>
  <c r="K106"/>
  <c r="K108"/>
  <c r="K110"/>
  <c r="K112"/>
  <c r="K114"/>
  <c r="K116"/>
  <c r="K118"/>
  <c r="K120"/>
  <c r="K122"/>
  <c r="K124"/>
  <c r="K126"/>
  <c r="K128"/>
  <c r="K130"/>
  <c r="K132"/>
  <c r="K134"/>
  <c r="K136"/>
  <c r="K138"/>
  <c r="K140"/>
  <c r="K142"/>
  <c r="K144"/>
  <c r="K146"/>
  <c r="K148"/>
  <c r="K150"/>
  <c r="K152"/>
  <c r="K154"/>
  <c r="K156"/>
  <c r="K158"/>
  <c r="K160"/>
  <c r="K162"/>
  <c r="K164"/>
  <c r="K166"/>
  <c r="K168"/>
  <c r="K170"/>
  <c r="K172"/>
  <c r="K174"/>
  <c r="K176"/>
  <c r="K178"/>
  <c r="K180"/>
  <c r="K182"/>
  <c r="K184"/>
  <c r="K186"/>
  <c r="K188"/>
  <c r="K190"/>
  <c r="K192"/>
  <c r="K194"/>
  <c r="K196"/>
  <c r="K198"/>
  <c r="K200"/>
  <c r="K202"/>
  <c r="K204"/>
  <c r="K206"/>
  <c r="K208"/>
  <c r="K210"/>
  <c r="K212"/>
  <c r="K214"/>
  <c r="K216"/>
  <c r="K218"/>
  <c r="K220"/>
  <c r="K222"/>
  <c r="K224"/>
  <c r="K226"/>
  <c r="K228"/>
  <c r="K230"/>
  <c r="K232"/>
  <c r="K234"/>
  <c r="K236"/>
  <c r="K238"/>
  <c r="K240"/>
  <c r="K242"/>
  <c r="K244"/>
  <c r="K246"/>
  <c r="K248"/>
  <c r="K250"/>
  <c r="K252"/>
  <c r="K254"/>
  <c r="K256"/>
  <c r="K258"/>
  <c r="K260"/>
  <c r="K262"/>
  <c r="K264"/>
  <c r="K266"/>
  <c r="K268"/>
  <c r="K270"/>
  <c r="K272"/>
  <c r="K274"/>
  <c r="K276"/>
  <c r="K278"/>
  <c r="K280"/>
  <c r="K282"/>
  <c r="K284"/>
  <c r="K286"/>
  <c r="K288"/>
  <c r="K290"/>
  <c r="K292"/>
  <c r="K294"/>
  <c r="K296"/>
  <c r="K298"/>
  <c r="K300"/>
  <c r="K302"/>
  <c r="K304"/>
  <c r="K306"/>
  <c r="K308"/>
  <c r="K310"/>
  <c r="K312"/>
  <c r="K314"/>
  <c r="K316"/>
  <c r="K318"/>
  <c r="K320"/>
  <c r="K322"/>
  <c r="K324"/>
  <c r="K326"/>
  <c r="K328"/>
  <c r="K330"/>
  <c r="K332"/>
  <c r="K334"/>
  <c r="K336"/>
  <c r="K338"/>
  <c r="K340"/>
  <c r="K342"/>
  <c r="K344"/>
  <c r="K346"/>
  <c r="K348"/>
  <c r="K350"/>
  <c r="K352"/>
  <c r="K354"/>
  <c r="K356"/>
  <c r="K358"/>
  <c r="K360"/>
  <c r="K362"/>
  <c r="K364"/>
  <c r="K366"/>
  <c r="K368"/>
  <c r="K370"/>
  <c r="K372"/>
  <c r="K374"/>
  <c r="K376"/>
  <c r="K378"/>
  <c r="K380"/>
  <c r="K382"/>
  <c r="K384"/>
  <c r="K386"/>
  <c r="K388"/>
  <c r="K390"/>
  <c r="K392"/>
  <c r="K394"/>
  <c r="K396"/>
  <c r="K398"/>
  <c r="K400"/>
  <c r="K402"/>
  <c r="K404"/>
  <c r="K406"/>
  <c r="K408"/>
  <c r="K410"/>
  <c r="K412"/>
  <c r="K414"/>
  <c r="K416"/>
  <c r="K418"/>
  <c r="K420"/>
  <c r="K422"/>
  <c r="K424"/>
  <c r="K426"/>
  <c r="K428"/>
  <c r="K430"/>
  <c r="K432"/>
  <c r="K434"/>
  <c r="K436"/>
  <c r="K438"/>
  <c r="K440"/>
  <c r="K442"/>
  <c r="K444"/>
  <c r="K446"/>
  <c r="K448"/>
  <c r="K450"/>
  <c r="K452"/>
  <c r="K454"/>
  <c r="K456"/>
  <c r="K458"/>
  <c r="K460"/>
  <c r="K462"/>
  <c r="K464"/>
  <c r="K466"/>
  <c r="K468"/>
  <c r="K470"/>
  <c r="K472"/>
  <c r="K474"/>
  <c r="K476"/>
  <c r="K478"/>
  <c r="K480"/>
  <c r="K482"/>
  <c r="K484"/>
  <c r="K486"/>
  <c r="K488"/>
  <c r="K490"/>
  <c r="K492"/>
  <c r="K494"/>
  <c r="K496"/>
  <c r="K498"/>
  <c r="K500"/>
  <c r="K502"/>
  <c r="K504"/>
  <c r="K506"/>
  <c r="K508"/>
  <c r="K510"/>
  <c r="K512"/>
  <c r="K514"/>
  <c r="K516"/>
  <c r="K518"/>
  <c r="K520"/>
  <c r="K522"/>
  <c r="K524"/>
  <c r="K526"/>
  <c r="K528"/>
  <c r="K532"/>
  <c r="K534"/>
  <c r="K536"/>
  <c r="K538"/>
  <c r="K540"/>
  <c r="K542"/>
  <c r="K544"/>
  <c r="K546"/>
  <c r="K548"/>
  <c r="K550"/>
  <c r="K552"/>
  <c r="K554"/>
  <c r="K556"/>
  <c r="K558"/>
  <c r="K560"/>
  <c r="K562"/>
  <c r="K564"/>
  <c r="K566"/>
  <c r="K568"/>
  <c r="K570"/>
  <c r="K572"/>
  <c r="K574"/>
  <c r="K576"/>
  <c r="K578"/>
  <c r="K580"/>
  <c r="K582"/>
  <c r="K584"/>
  <c r="K586"/>
  <c r="K588"/>
  <c r="K590"/>
  <c r="K592"/>
  <c r="K594"/>
  <c r="K596"/>
  <c r="K598"/>
  <c r="K600"/>
  <c r="K602"/>
  <c r="K604"/>
  <c r="K606"/>
  <c r="K608"/>
  <c r="K610"/>
  <c r="K612"/>
  <c r="K614"/>
  <c r="K616"/>
  <c r="K618"/>
  <c r="K620"/>
  <c r="K622"/>
  <c r="K624"/>
  <c r="K626"/>
  <c r="K628"/>
  <c r="K630"/>
  <c r="K632"/>
  <c r="K634"/>
  <c r="K636"/>
  <c r="K638"/>
  <c r="K640"/>
  <c r="K642"/>
  <c r="K644"/>
  <c r="K646"/>
  <c r="K648"/>
  <c r="K650"/>
  <c r="K652"/>
  <c r="K654"/>
  <c r="K656"/>
  <c r="K658"/>
  <c r="K660"/>
  <c r="K662"/>
  <c r="K664"/>
  <c r="K666"/>
  <c r="K668"/>
  <c r="K670"/>
  <c r="K672"/>
  <c r="K674"/>
  <c r="K676"/>
  <c r="K678"/>
  <c r="K680"/>
  <c r="K682"/>
  <c r="K684"/>
  <c r="K686"/>
  <c r="K688"/>
  <c r="K690"/>
  <c r="K692"/>
  <c r="K694"/>
  <c r="K696"/>
  <c r="K698"/>
  <c r="K700"/>
  <c r="K702"/>
  <c r="K704"/>
  <c r="K706"/>
  <c r="K708"/>
  <c r="K710"/>
  <c r="K712"/>
  <c r="K714"/>
  <c r="K716"/>
  <c r="K718"/>
  <c r="K720"/>
  <c r="K722"/>
  <c r="K724"/>
  <c r="K726"/>
  <c r="K728"/>
  <c r="K730"/>
  <c r="K732"/>
  <c r="K734"/>
  <c r="K736"/>
  <c r="K738"/>
  <c r="K740"/>
  <c r="K742"/>
  <c r="K744"/>
  <c r="K746"/>
  <c r="K748"/>
  <c r="K750"/>
  <c r="K752"/>
  <c r="K754"/>
  <c r="K756"/>
  <c r="K758"/>
  <c r="K760"/>
  <c r="K762"/>
  <c r="K764"/>
  <c r="K766"/>
  <c r="K768"/>
  <c r="K770"/>
  <c r="K772"/>
  <c r="K774"/>
  <c r="K776"/>
  <c r="K778"/>
  <c r="K780"/>
  <c r="K782"/>
  <c r="K784"/>
  <c r="K786"/>
  <c r="K788"/>
  <c r="K790"/>
  <c r="K792"/>
  <c r="K794"/>
  <c r="K796"/>
  <c r="K798"/>
  <c r="K800"/>
  <c r="K802"/>
  <c r="K804"/>
  <c r="K806"/>
  <c r="K808"/>
  <c r="K810"/>
  <c r="K812"/>
  <c r="K814"/>
  <c r="K816"/>
  <c r="K818"/>
  <c r="K820"/>
  <c r="K822"/>
  <c r="K824"/>
  <c r="K826"/>
  <c r="K828"/>
  <c r="K830"/>
  <c r="K832"/>
  <c r="K834"/>
  <c r="K836"/>
  <c r="K838"/>
  <c r="K840"/>
  <c r="K842"/>
  <c r="K844"/>
  <c r="K846"/>
  <c r="K848"/>
  <c r="K850"/>
  <c r="K852"/>
  <c r="K854"/>
  <c r="K856"/>
  <c r="K858"/>
  <c r="K860"/>
  <c r="K862"/>
  <c r="K864"/>
  <c r="K866"/>
  <c r="K868"/>
  <c r="K870"/>
  <c r="K872"/>
  <c r="K874"/>
  <c r="K876"/>
  <c r="K878"/>
  <c r="K880"/>
  <c r="K882"/>
  <c r="K884"/>
  <c r="K886"/>
  <c r="K888"/>
  <c r="K890"/>
  <c r="K892"/>
  <c r="K894"/>
  <c r="K896"/>
  <c r="K898"/>
  <c r="K900"/>
  <c r="K902"/>
  <c r="K904"/>
  <c r="K906"/>
  <c r="K908"/>
  <c r="K910"/>
  <c r="K912"/>
  <c r="K914"/>
  <c r="K916"/>
  <c r="K918"/>
  <c r="K920"/>
  <c r="K922"/>
  <c r="K924"/>
  <c r="K926"/>
  <c r="K928"/>
  <c r="K930"/>
  <c r="K932"/>
  <c r="K934"/>
  <c r="K936"/>
  <c r="K938"/>
  <c r="K940"/>
  <c r="K942"/>
  <c r="K944"/>
  <c r="K946"/>
  <c r="K948"/>
  <c r="K950"/>
  <c r="K952"/>
  <c r="K954"/>
  <c r="K956"/>
  <c r="K958"/>
  <c r="K960"/>
  <c r="K962"/>
  <c r="K964"/>
  <c r="K966"/>
  <c r="K968"/>
  <c r="K970"/>
  <c r="K972"/>
  <c r="K974"/>
  <c r="K976"/>
  <c r="K978"/>
  <c r="K980"/>
  <c r="K982"/>
  <c r="K984"/>
  <c r="K986"/>
  <c r="K988"/>
  <c r="K990"/>
  <c r="K992"/>
  <c r="K994"/>
  <c r="K996"/>
  <c r="K998"/>
  <c r="K1000"/>
  <c r="K1002"/>
  <c r="K1004"/>
  <c r="K1006"/>
  <c r="K1008"/>
  <c r="K1010"/>
  <c r="K1012"/>
  <c r="K1014"/>
  <c r="K1016"/>
  <c r="K1018"/>
  <c r="K1020"/>
  <c r="K1022"/>
  <c r="K1024"/>
  <c r="K1026"/>
  <c r="K1028"/>
  <c r="K1030"/>
  <c r="K1032"/>
  <c r="K1034"/>
  <c r="K1036"/>
  <c r="K1038"/>
  <c r="K1040"/>
  <c r="K1042"/>
  <c r="K1044"/>
  <c r="K1046"/>
  <c r="K1048"/>
  <c r="K1050"/>
  <c r="K1052"/>
  <c r="K1054"/>
  <c r="K1056"/>
  <c r="K1058"/>
  <c r="K1060"/>
  <c r="K1062"/>
  <c r="K1064"/>
  <c r="K1066"/>
  <c r="K1068"/>
  <c r="K1070"/>
  <c r="K1072"/>
  <c r="K1074"/>
  <c r="K1076"/>
  <c r="K1078"/>
  <c r="K1080"/>
  <c r="K1082"/>
  <c r="K1084"/>
  <c r="K1086"/>
  <c r="K1088"/>
  <c r="K1090"/>
  <c r="K1092"/>
  <c r="K1094"/>
  <c r="K1096"/>
  <c r="K1098"/>
  <c r="K1100"/>
  <c r="K1102"/>
  <c r="K1104"/>
  <c r="K1106"/>
  <c r="K1108"/>
  <c r="K1110"/>
  <c r="K1112"/>
  <c r="K1114"/>
  <c r="K1116"/>
  <c r="K1118"/>
  <c r="K1120"/>
  <c r="K1122"/>
  <c r="K1124"/>
  <c r="K1126"/>
  <c r="K1128"/>
  <c r="K1130"/>
  <c r="K1132"/>
  <c r="K1134"/>
  <c r="K1136"/>
  <c r="K1138"/>
  <c r="K1140"/>
  <c r="K1142"/>
  <c r="K1144"/>
  <c r="K1146"/>
  <c r="K1148"/>
  <c r="K1150"/>
  <c r="K1152"/>
  <c r="K1154"/>
  <c r="K1156"/>
  <c r="K1158"/>
  <c r="K1160"/>
  <c r="K1162"/>
  <c r="K1164"/>
  <c r="K1166"/>
  <c r="K1168"/>
  <c r="K1170"/>
  <c r="K1172"/>
  <c r="K1174"/>
  <c r="K1176"/>
  <c r="K1178"/>
  <c r="K1180"/>
  <c r="K1182"/>
  <c r="K1184"/>
  <c r="K1186"/>
  <c r="K1188"/>
  <c r="K1190"/>
  <c r="K1192"/>
  <c r="K1194"/>
  <c r="K1196"/>
  <c r="K1198"/>
  <c r="K1200"/>
  <c r="K1202"/>
  <c r="K1204"/>
  <c r="K1206"/>
  <c r="K1208"/>
  <c r="K1210"/>
  <c r="K1212"/>
  <c r="K1214"/>
  <c r="K1216"/>
  <c r="K1218"/>
  <c r="K1220"/>
  <c r="K1222"/>
  <c r="K1224"/>
  <c r="K1226"/>
  <c r="K1228"/>
  <c r="K1230"/>
  <c r="K1232"/>
  <c r="K1234"/>
  <c r="K1236"/>
  <c r="K1238"/>
  <c r="K1240"/>
  <c r="K1242"/>
  <c r="K1244"/>
  <c r="K1246"/>
  <c r="K1248"/>
  <c r="K1250"/>
  <c r="K1252"/>
  <c r="K1254"/>
  <c r="K1256"/>
  <c r="K1258"/>
  <c r="K1260"/>
  <c r="K1262"/>
  <c r="K1264"/>
  <c r="K1266"/>
  <c r="K1268"/>
  <c r="K1270"/>
  <c r="K1272"/>
  <c r="K1274"/>
  <c r="K1276"/>
  <c r="K1278"/>
  <c r="K1280"/>
  <c r="K1282"/>
  <c r="K1284"/>
  <c r="K1286"/>
  <c r="K1288"/>
  <c r="K1290"/>
  <c r="K1292"/>
  <c r="K1294"/>
  <c r="K1296"/>
  <c r="K1298"/>
  <c r="K1300"/>
  <c r="K1302"/>
  <c r="K1304"/>
  <c r="K1306"/>
  <c r="K1308"/>
  <c r="K1310"/>
  <c r="K1312"/>
  <c r="K1314"/>
  <c r="K1316"/>
  <c r="K1318"/>
  <c r="K1320"/>
  <c r="K1322"/>
  <c r="K1324"/>
  <c r="K1326"/>
  <c r="K1328"/>
  <c r="K1330"/>
  <c r="K1332"/>
  <c r="K1334"/>
  <c r="K1336"/>
  <c r="K1338"/>
  <c r="K1340"/>
  <c r="K1342"/>
  <c r="K1344"/>
  <c r="K1346"/>
  <c r="K1348"/>
  <c r="K1350"/>
  <c r="K1352"/>
  <c r="K1354"/>
  <c r="K1356"/>
  <c r="K1358"/>
  <c r="K1360"/>
  <c r="K1362"/>
  <c r="K1364"/>
  <c r="K1366"/>
  <c r="K1368"/>
  <c r="K1370"/>
  <c r="K1372"/>
  <c r="K1374"/>
  <c r="K1376"/>
  <c r="K1378"/>
  <c r="K1380"/>
  <c r="K1382"/>
  <c r="K1384"/>
  <c r="K1386"/>
  <c r="K1388"/>
  <c r="K1390"/>
  <c r="K1392"/>
  <c r="K1394"/>
  <c r="K1396"/>
  <c r="K1398"/>
  <c r="K1400"/>
  <c r="K1402"/>
  <c r="K1404"/>
  <c r="K1406"/>
  <c r="K1408"/>
  <c r="K1410"/>
  <c r="K1412"/>
  <c r="K1414"/>
  <c r="K1416"/>
  <c r="K1418"/>
  <c r="K1420"/>
  <c r="K1422"/>
  <c r="K1424"/>
  <c r="K1426"/>
  <c r="K1428"/>
  <c r="K1430"/>
  <c r="K1432"/>
  <c r="K1434"/>
  <c r="K1436"/>
  <c r="K1438"/>
  <c r="K1440"/>
  <c r="K1442"/>
  <c r="K1444"/>
  <c r="K1446"/>
  <c r="K1448"/>
  <c r="K1450"/>
  <c r="K1452"/>
  <c r="K1454"/>
  <c r="K1456"/>
  <c r="K1458"/>
  <c r="K1460"/>
  <c r="K1462"/>
  <c r="K1464"/>
  <c r="K1466"/>
  <c r="K1468"/>
  <c r="K1470"/>
  <c r="K1472"/>
  <c r="K1474"/>
  <c r="K1476"/>
  <c r="K1478"/>
  <c r="K1480"/>
  <c r="K1482"/>
  <c r="K1484"/>
  <c r="K1486"/>
  <c r="K1488"/>
  <c r="K1490"/>
  <c r="K1492"/>
  <c r="K1494"/>
  <c r="K1496"/>
  <c r="K1498"/>
  <c r="K1500"/>
  <c r="K1502"/>
  <c r="K1504"/>
  <c r="K1506"/>
  <c r="K1508"/>
  <c r="K1510"/>
  <c r="K1512"/>
  <c r="K1514"/>
  <c r="K1516"/>
  <c r="K1518"/>
  <c r="K1520"/>
  <c r="K1522"/>
  <c r="K1524"/>
  <c r="K1526"/>
  <c r="K1528"/>
  <c r="K1530"/>
  <c r="K1532"/>
  <c r="K1534"/>
  <c r="K1536"/>
  <c r="K1538"/>
  <c r="K1540"/>
  <c r="K1542"/>
  <c r="K1544"/>
  <c r="K1546"/>
  <c r="K1548"/>
  <c r="K530"/>
  <c r="K533"/>
  <c r="K535"/>
  <c r="K537"/>
  <c r="K539"/>
  <c r="K541"/>
  <c r="K543"/>
  <c r="K545"/>
  <c r="K547"/>
  <c r="K549"/>
  <c r="K551"/>
  <c r="K553"/>
  <c r="K555"/>
  <c r="K557"/>
  <c r="K559"/>
  <c r="K561"/>
  <c r="K563"/>
  <c r="K565"/>
  <c r="K567"/>
  <c r="K569"/>
  <c r="K571"/>
  <c r="K573"/>
  <c r="K575"/>
  <c r="K577"/>
  <c r="K579"/>
  <c r="K581"/>
  <c r="K583"/>
  <c r="K585"/>
  <c r="K587"/>
  <c r="K589"/>
  <c r="K591"/>
  <c r="K593"/>
  <c r="K595"/>
  <c r="K597"/>
  <c r="K599"/>
  <c r="K601"/>
  <c r="K603"/>
  <c r="K605"/>
  <c r="K607"/>
  <c r="K609"/>
  <c r="K611"/>
  <c r="K613"/>
  <c r="K615"/>
  <c r="K617"/>
  <c r="K619"/>
  <c r="K621"/>
  <c r="K623"/>
  <c r="K625"/>
  <c r="K627"/>
  <c r="K629"/>
  <c r="K631"/>
  <c r="K633"/>
  <c r="K635"/>
  <c r="K637"/>
  <c r="K639"/>
  <c r="K641"/>
  <c r="K643"/>
  <c r="K645"/>
  <c r="K647"/>
  <c r="K649"/>
  <c r="K651"/>
  <c r="K653"/>
  <c r="K655"/>
  <c r="K657"/>
  <c r="K659"/>
  <c r="K661"/>
  <c r="K663"/>
  <c r="K665"/>
  <c r="K667"/>
  <c r="K669"/>
  <c r="K671"/>
  <c r="K673"/>
  <c r="K675"/>
  <c r="K677"/>
  <c r="K679"/>
  <c r="K681"/>
  <c r="K683"/>
  <c r="K685"/>
  <c r="K687"/>
  <c r="K689"/>
  <c r="K691"/>
  <c r="K693"/>
  <c r="K695"/>
  <c r="K697"/>
  <c r="K699"/>
  <c r="K701"/>
  <c r="K703"/>
  <c r="K705"/>
  <c r="K707"/>
  <c r="K709"/>
  <c r="K711"/>
  <c r="K713"/>
  <c r="K715"/>
  <c r="K717"/>
  <c r="K719"/>
  <c r="K721"/>
  <c r="K723"/>
  <c r="K725"/>
  <c r="K727"/>
  <c r="K729"/>
  <c r="K731"/>
  <c r="K733"/>
  <c r="K735"/>
  <c r="K737"/>
  <c r="K739"/>
  <c r="K741"/>
  <c r="K743"/>
  <c r="K745"/>
  <c r="K747"/>
  <c r="K749"/>
  <c r="K751"/>
  <c r="K753"/>
  <c r="K755"/>
  <c r="K757"/>
  <c r="K759"/>
  <c r="K761"/>
  <c r="K763"/>
  <c r="K765"/>
  <c r="K767"/>
  <c r="K769"/>
  <c r="K771"/>
  <c r="K773"/>
  <c r="K775"/>
  <c r="K777"/>
  <c r="K779"/>
  <c r="K781"/>
  <c r="K783"/>
  <c r="K785"/>
  <c r="K787"/>
  <c r="K789"/>
  <c r="K791"/>
  <c r="K793"/>
  <c r="K795"/>
  <c r="K797"/>
  <c r="K799"/>
  <c r="K801"/>
  <c r="K803"/>
  <c r="K805"/>
  <c r="K807"/>
  <c r="K809"/>
  <c r="K811"/>
  <c r="K813"/>
  <c r="K815"/>
  <c r="K817"/>
  <c r="K819"/>
  <c r="K821"/>
  <c r="K823"/>
  <c r="K825"/>
  <c r="K827"/>
  <c r="K829"/>
  <c r="K831"/>
  <c r="K833"/>
  <c r="K835"/>
  <c r="K837"/>
  <c r="K839"/>
  <c r="K841"/>
  <c r="K843"/>
  <c r="K845"/>
  <c r="K847"/>
  <c r="K849"/>
  <c r="K851"/>
  <c r="K853"/>
  <c r="K855"/>
  <c r="K857"/>
  <c r="K859"/>
  <c r="K861"/>
  <c r="K863"/>
  <c r="K865"/>
  <c r="K867"/>
  <c r="K869"/>
  <c r="K871"/>
  <c r="K873"/>
  <c r="K875"/>
  <c r="K877"/>
  <c r="K879"/>
  <c r="K881"/>
  <c r="K883"/>
  <c r="K885"/>
  <c r="K887"/>
  <c r="K889"/>
  <c r="K891"/>
  <c r="K893"/>
  <c r="K895"/>
  <c r="K897"/>
  <c r="K899"/>
  <c r="K901"/>
  <c r="K903"/>
  <c r="K905"/>
  <c r="K907"/>
  <c r="K909"/>
  <c r="K911"/>
  <c r="K913"/>
  <c r="K915"/>
  <c r="K917"/>
  <c r="K919"/>
  <c r="K921"/>
  <c r="K923"/>
  <c r="K925"/>
  <c r="K927"/>
  <c r="K929"/>
  <c r="K931"/>
  <c r="K933"/>
  <c r="K935"/>
  <c r="K937"/>
  <c r="K939"/>
  <c r="K941"/>
  <c r="K943"/>
  <c r="K945"/>
  <c r="K947"/>
  <c r="K949"/>
  <c r="K951"/>
  <c r="K953"/>
  <c r="K955"/>
  <c r="K957"/>
  <c r="K959"/>
  <c r="K961"/>
  <c r="K963"/>
  <c r="K965"/>
  <c r="K967"/>
  <c r="K969"/>
  <c r="K971"/>
  <c r="K973"/>
  <c r="K975"/>
  <c r="K977"/>
  <c r="K979"/>
  <c r="K981"/>
  <c r="K983"/>
  <c r="K985"/>
  <c r="K987"/>
  <c r="K989"/>
  <c r="K991"/>
  <c r="K993"/>
  <c r="K995"/>
  <c r="K997"/>
  <c r="K999"/>
  <c r="K1001"/>
  <c r="K1003"/>
  <c r="K1005"/>
  <c r="K1007"/>
  <c r="K1009"/>
  <c r="K1011"/>
  <c r="K1013"/>
  <c r="K1015"/>
  <c r="K1017"/>
  <c r="K1019"/>
  <c r="K1021"/>
  <c r="K1023"/>
  <c r="K1025"/>
  <c r="K1027"/>
  <c r="K1029"/>
  <c r="K1031"/>
  <c r="K1033"/>
  <c r="K1035"/>
  <c r="K1037"/>
  <c r="K1039"/>
  <c r="K1041"/>
  <c r="K1043"/>
  <c r="K1045"/>
  <c r="K1047"/>
  <c r="K1049"/>
  <c r="K1051"/>
  <c r="K1053"/>
  <c r="K1055"/>
  <c r="K1057"/>
  <c r="K1059"/>
  <c r="K1061"/>
  <c r="K1063"/>
  <c r="K1065"/>
  <c r="K1067"/>
  <c r="K1069"/>
  <c r="K1071"/>
  <c r="K1073"/>
  <c r="K1075"/>
  <c r="K1077"/>
  <c r="K1079"/>
  <c r="K1081"/>
  <c r="K1083"/>
  <c r="K1085"/>
  <c r="K1087"/>
  <c r="K1089"/>
  <c r="K1091"/>
  <c r="K1093"/>
  <c r="K1095"/>
  <c r="K1097"/>
  <c r="K1099"/>
  <c r="K1101"/>
  <c r="K1103"/>
  <c r="K1105"/>
  <c r="K1107"/>
  <c r="K1109"/>
  <c r="K1111"/>
  <c r="K1113"/>
  <c r="K1115"/>
  <c r="K1117"/>
  <c r="K1119"/>
  <c r="K1121"/>
  <c r="K1123"/>
  <c r="K1125"/>
  <c r="K1127"/>
  <c r="K1129"/>
  <c r="K1131"/>
  <c r="K1133"/>
  <c r="K1135"/>
  <c r="K1137"/>
  <c r="K1139"/>
  <c r="K1141"/>
  <c r="K1143"/>
  <c r="K1145"/>
  <c r="K1147"/>
  <c r="K1149"/>
  <c r="K1151"/>
  <c r="K1153"/>
  <c r="K1155"/>
  <c r="K1157"/>
  <c r="K1159"/>
  <c r="K1161"/>
  <c r="K1163"/>
  <c r="K1165"/>
  <c r="K1167"/>
  <c r="K1169"/>
  <c r="K1171"/>
  <c r="K1173"/>
  <c r="K1175"/>
  <c r="K1177"/>
  <c r="K1179"/>
  <c r="K1181"/>
  <c r="K1183"/>
  <c r="K1185"/>
  <c r="K1187"/>
  <c r="K1189"/>
  <c r="K1191"/>
  <c r="K1193"/>
  <c r="K1195"/>
  <c r="K1197"/>
  <c r="K1199"/>
  <c r="K1201"/>
  <c r="K1203"/>
  <c r="K1205"/>
  <c r="K1207"/>
  <c r="K1209"/>
  <c r="K1211"/>
  <c r="K1213"/>
  <c r="K1215"/>
  <c r="K1217"/>
  <c r="K1219"/>
  <c r="K1221"/>
  <c r="K1223"/>
  <c r="K1225"/>
  <c r="K1227"/>
  <c r="K1229"/>
  <c r="K1231"/>
  <c r="K1233"/>
  <c r="K1235"/>
  <c r="K1237"/>
  <c r="K1239"/>
  <c r="K1241"/>
  <c r="K1243"/>
  <c r="K1245"/>
  <c r="K1247"/>
  <c r="K1249"/>
  <c r="K1251"/>
  <c r="K1253"/>
  <c r="K1255"/>
  <c r="K1257"/>
  <c r="K1259"/>
  <c r="K1261"/>
  <c r="K1263"/>
  <c r="K1265"/>
  <c r="K1267"/>
  <c r="K1269"/>
  <c r="K1271"/>
  <c r="K1273"/>
  <c r="K1275"/>
  <c r="K1277"/>
  <c r="K1279"/>
  <c r="K1281"/>
  <c r="K1283"/>
  <c r="K1285"/>
  <c r="K1287"/>
  <c r="K1289"/>
  <c r="K1291"/>
  <c r="K1293"/>
  <c r="K1295"/>
  <c r="K1297"/>
  <c r="K1299"/>
  <c r="K1301"/>
  <c r="K1303"/>
  <c r="K1305"/>
  <c r="K1307"/>
  <c r="K1309"/>
  <c r="K1311"/>
  <c r="K1313"/>
  <c r="K1315"/>
  <c r="K1317"/>
  <c r="K1319"/>
  <c r="K1321"/>
  <c r="K1323"/>
  <c r="K1325"/>
  <c r="K1327"/>
  <c r="K1329"/>
  <c r="K1331"/>
  <c r="K1333"/>
  <c r="K1335"/>
  <c r="K1337"/>
  <c r="K1339"/>
  <c r="K1341"/>
  <c r="K1343"/>
  <c r="K1345"/>
  <c r="K1347"/>
  <c r="K1349"/>
  <c r="K1351"/>
  <c r="K1353"/>
  <c r="K1355"/>
  <c r="K1357"/>
  <c r="K1359"/>
  <c r="K1361"/>
  <c r="K1363"/>
  <c r="K1365"/>
  <c r="K1367"/>
  <c r="K1369"/>
  <c r="K1371"/>
  <c r="K1373"/>
  <c r="K1375"/>
  <c r="K1377"/>
  <c r="K1379"/>
  <c r="K1381"/>
  <c r="K1383"/>
  <c r="K1385"/>
  <c r="K1387"/>
  <c r="K1389"/>
  <c r="K1391"/>
  <c r="K1393"/>
  <c r="K1395"/>
  <c r="K1397"/>
  <c r="K1399"/>
  <c r="K1401"/>
  <c r="K1403"/>
  <c r="K1405"/>
  <c r="K1407"/>
  <c r="K1409"/>
  <c r="K1411"/>
  <c r="K1413"/>
  <c r="K1415"/>
  <c r="K1417"/>
  <c r="K1419"/>
  <c r="K1421"/>
  <c r="K1423"/>
  <c r="K1425"/>
  <c r="K1427"/>
  <c r="K1429"/>
  <c r="K1431"/>
  <c r="K1433"/>
  <c r="K1435"/>
  <c r="K1437"/>
  <c r="K1439"/>
  <c r="K1441"/>
  <c r="K1443"/>
  <c r="K1445"/>
  <c r="K1447"/>
  <c r="K1449"/>
  <c r="K1451"/>
  <c r="K1453"/>
  <c r="K1455"/>
  <c r="K1457"/>
  <c r="K1459"/>
  <c r="K1461"/>
  <c r="K1463"/>
  <c r="K1465"/>
  <c r="K1467"/>
  <c r="K1469"/>
  <c r="K1471"/>
  <c r="K1473"/>
  <c r="K1475"/>
  <c r="K1477"/>
  <c r="K1479"/>
  <c r="K1481"/>
  <c r="K1483"/>
  <c r="K1485"/>
  <c r="K1487"/>
  <c r="K1489"/>
  <c r="K1491"/>
  <c r="K1493"/>
  <c r="K1495"/>
  <c r="K1497"/>
  <c r="K1499"/>
  <c r="K1501"/>
  <c r="K1503"/>
  <c r="K1505"/>
  <c r="K1507"/>
  <c r="K1509"/>
  <c r="K1511"/>
  <c r="K1513"/>
  <c r="K1515"/>
  <c r="K1517"/>
  <c r="K1519"/>
  <c r="K1521"/>
  <c r="K1523"/>
  <c r="K1525"/>
  <c r="K1527"/>
  <c r="K1529"/>
  <c r="K1531"/>
  <c r="K1533"/>
  <c r="K1535"/>
  <c r="K1537"/>
  <c r="K1539"/>
  <c r="K1541"/>
  <c r="K1543"/>
  <c r="K1545"/>
  <c r="K1547"/>
  <c r="K1549"/>
  <c r="K1551"/>
  <c r="K1553"/>
  <c r="K1552"/>
  <c r="K1555"/>
  <c r="K1557"/>
  <c r="K1559"/>
  <c r="K1561"/>
  <c r="K1563"/>
  <c r="K1565"/>
  <c r="K1567"/>
  <c r="K1569"/>
  <c r="K1571"/>
  <c r="K1573"/>
  <c r="K1575"/>
  <c r="K1577"/>
  <c r="K1579"/>
  <c r="K1581"/>
  <c r="K1583"/>
  <c r="K1585"/>
  <c r="K1587"/>
  <c r="K1589"/>
  <c r="K1591"/>
  <c r="K1593"/>
  <c r="K1595"/>
  <c r="K1597"/>
  <c r="K1599"/>
  <c r="K1601"/>
  <c r="K1603"/>
  <c r="K1605"/>
  <c r="K1607"/>
  <c r="K1609"/>
  <c r="K1611"/>
  <c r="K1613"/>
  <c r="K1615"/>
  <c r="K1617"/>
  <c r="K1619"/>
  <c r="K1621"/>
  <c r="K1623"/>
  <c r="K1625"/>
  <c r="K1627"/>
  <c r="K1629"/>
  <c r="K1631"/>
  <c r="K1633"/>
  <c r="K1635"/>
  <c r="K1637"/>
  <c r="K1639"/>
  <c r="K1641"/>
  <c r="K1550"/>
  <c r="K1554"/>
  <c r="K1556"/>
  <c r="K1558"/>
  <c r="K1560"/>
  <c r="K1562"/>
  <c r="K1564"/>
  <c r="K1566"/>
  <c r="K1568"/>
  <c r="K1570"/>
  <c r="K1572"/>
  <c r="K1574"/>
  <c r="K1576"/>
  <c r="K1578"/>
  <c r="K1580"/>
  <c r="K1582"/>
  <c r="K1584"/>
  <c r="K1586"/>
  <c r="K1588"/>
  <c r="K1590"/>
  <c r="K1592"/>
  <c r="K1594"/>
  <c r="K1596"/>
  <c r="K1598"/>
  <c r="K1600"/>
  <c r="K1602"/>
  <c r="K1604"/>
  <c r="K1606"/>
  <c r="K1608"/>
  <c r="K1610"/>
  <c r="K1612"/>
  <c r="K1614"/>
  <c r="K1616"/>
  <c r="K1618"/>
  <c r="K1620"/>
  <c r="K1622"/>
  <c r="K1624"/>
  <c r="K1626"/>
  <c r="K1628"/>
  <c r="K1630"/>
  <c r="K1632"/>
  <c r="K1634"/>
  <c r="K1636"/>
  <c r="K1638"/>
  <c r="K1640"/>
  <c r="K6"/>
  <c r="K8"/>
  <c r="L9"/>
  <c r="L11"/>
  <c r="L13"/>
  <c r="K14"/>
  <c r="K16"/>
  <c r="K5"/>
  <c r="K7"/>
  <c r="L10"/>
  <c r="L12"/>
  <c r="K15"/>
  <c r="K17"/>
  <c r="X15" i="2"/>
  <c r="X16"/>
  <c r="X19"/>
  <c r="X20"/>
  <c r="X23"/>
  <c r="X24"/>
  <c r="X27"/>
  <c r="X28"/>
  <c r="X31"/>
  <c r="X32"/>
  <c r="X35"/>
  <c r="X36"/>
  <c r="X39"/>
  <c r="X40"/>
  <c r="X43"/>
  <c r="X44"/>
  <c r="X47"/>
  <c r="X48"/>
  <c r="X51"/>
  <c r="X52"/>
  <c r="X55"/>
  <c r="X56"/>
  <c r="X59"/>
  <c r="X60"/>
  <c r="X63"/>
  <c r="X64"/>
  <c r="X67"/>
  <c r="X68"/>
  <c r="X71"/>
  <c r="X72"/>
  <c r="X75"/>
  <c r="X76"/>
  <c r="X79"/>
  <c r="X80"/>
  <c r="X83"/>
  <c r="X84"/>
  <c r="X87"/>
  <c r="X88"/>
  <c r="X91"/>
  <c r="X92"/>
  <c r="X95"/>
  <c r="X96"/>
  <c r="X98"/>
  <c r="X99"/>
  <c r="X102"/>
  <c r="X103"/>
  <c r="X106"/>
  <c r="X107"/>
  <c r="X110"/>
  <c r="X111"/>
  <c r="X114"/>
  <c r="X115"/>
  <c r="X118"/>
  <c r="X119"/>
  <c r="X122"/>
  <c r="X123"/>
  <c r="X126"/>
  <c r="X127"/>
  <c r="X130"/>
  <c r="X131"/>
  <c r="X134"/>
  <c r="X135"/>
  <c r="X138"/>
  <c r="X139"/>
  <c r="X142"/>
  <c r="X143"/>
  <c r="X146"/>
  <c r="X147"/>
  <c r="X150"/>
  <c r="X151"/>
  <c r="X154"/>
  <c r="X155"/>
  <c r="X158"/>
  <c r="X159"/>
  <c r="X162"/>
  <c r="X163"/>
  <c r="X166"/>
  <c r="X168"/>
  <c r="X169"/>
  <c r="X172"/>
  <c r="X173"/>
  <c r="X176"/>
  <c r="X177"/>
  <c r="X180"/>
  <c r="X181"/>
  <c r="X184"/>
  <c r="X185"/>
  <c r="X188"/>
  <c r="X189"/>
  <c r="X192"/>
  <c r="X193"/>
  <c r="X196"/>
  <c r="X197"/>
  <c r="X200"/>
  <c r="X201"/>
  <c r="X204"/>
  <c r="X205"/>
  <c r="X13"/>
  <c r="X14"/>
  <c r="X17"/>
  <c r="X18"/>
  <c r="X21"/>
  <c r="X22"/>
  <c r="X25"/>
  <c r="X26"/>
  <c r="X29"/>
  <c r="X30"/>
  <c r="X33"/>
  <c r="X34"/>
  <c r="X37"/>
  <c r="X38"/>
  <c r="X41"/>
  <c r="X42"/>
  <c r="X45"/>
  <c r="X46"/>
  <c r="X49"/>
  <c r="X50"/>
  <c r="X53"/>
  <c r="X54"/>
  <c r="X57"/>
  <c r="X58"/>
  <c r="X61"/>
  <c r="X62"/>
  <c r="X65"/>
  <c r="X66"/>
  <c r="X69"/>
  <c r="X70"/>
  <c r="X73"/>
  <c r="X74"/>
  <c r="X77"/>
  <c r="X78"/>
  <c r="X81"/>
  <c r="X82"/>
  <c r="X85"/>
  <c r="X86"/>
  <c r="X89"/>
  <c r="X90"/>
  <c r="X93"/>
  <c r="X94"/>
  <c r="X97"/>
  <c r="X100"/>
  <c r="X101"/>
  <c r="X104"/>
  <c r="X105"/>
  <c r="X108"/>
  <c r="X109"/>
  <c r="X112"/>
  <c r="X113"/>
  <c r="X116"/>
  <c r="X117"/>
  <c r="X120"/>
  <c r="X121"/>
  <c r="X124"/>
  <c r="X125"/>
  <c r="X128"/>
  <c r="X129"/>
  <c r="X132"/>
  <c r="X133"/>
  <c r="X136"/>
  <c r="X137"/>
  <c r="X140"/>
  <c r="X141"/>
  <c r="X144"/>
  <c r="X145"/>
  <c r="X148"/>
  <c r="X149"/>
  <c r="X152"/>
  <c r="X153"/>
  <c r="X156"/>
  <c r="X157"/>
  <c r="X160"/>
  <c r="X161"/>
  <c r="X164"/>
  <c r="X165"/>
  <c r="X167"/>
  <c r="X170"/>
  <c r="X171"/>
  <c r="X174"/>
  <c r="X175"/>
  <c r="X178"/>
  <c r="X179"/>
  <c r="X182"/>
  <c r="X183"/>
  <c r="X186"/>
  <c r="X187"/>
  <c r="X190"/>
  <c r="X191"/>
  <c r="X194"/>
  <c r="X195"/>
  <c r="X198"/>
  <c r="X199"/>
  <c r="X202"/>
  <c r="X203"/>
  <c r="X206"/>
  <c r="X207"/>
  <c r="X210"/>
  <c r="X211"/>
  <c r="X214"/>
  <c r="X215"/>
  <c r="X218"/>
  <c r="X212"/>
  <c r="X213"/>
  <c r="X220"/>
  <c r="X221"/>
  <c r="X224"/>
  <c r="X225"/>
  <c r="X228"/>
  <c r="X229"/>
  <c r="X232"/>
  <c r="X233"/>
  <c r="X236"/>
  <c r="X237"/>
  <c r="X240"/>
  <c r="X241"/>
  <c r="X244"/>
  <c r="X245"/>
  <c r="X248"/>
  <c r="X249"/>
  <c r="X252"/>
  <c r="X253"/>
  <c r="X256"/>
  <c r="X257"/>
  <c r="X260"/>
  <c r="X261"/>
  <c r="X264"/>
  <c r="X265"/>
  <c r="X268"/>
  <c r="X269"/>
  <c r="X272"/>
  <c r="X273"/>
  <c r="X276"/>
  <c r="X277"/>
  <c r="X280"/>
  <c r="X281"/>
  <c r="X284"/>
  <c r="X285"/>
  <c r="X288"/>
  <c r="X289"/>
  <c r="X292"/>
  <c r="X293"/>
  <c r="X296"/>
  <c r="X297"/>
  <c r="X300"/>
  <c r="X301"/>
  <c r="X304"/>
  <c r="X305"/>
  <c r="X308"/>
  <c r="X309"/>
  <c r="X312"/>
  <c r="X313"/>
  <c r="X315"/>
  <c r="X318"/>
  <c r="X319"/>
  <c r="X322"/>
  <c r="X323"/>
  <c r="X326"/>
  <c r="X327"/>
  <c r="X330"/>
  <c r="X331"/>
  <c r="X334"/>
  <c r="X335"/>
  <c r="X338"/>
  <c r="X339"/>
  <c r="X342"/>
  <c r="X343"/>
  <c r="X346"/>
  <c r="X347"/>
  <c r="X350"/>
  <c r="X351"/>
  <c r="X354"/>
  <c r="X355"/>
  <c r="X358"/>
  <c r="X359"/>
  <c r="X362"/>
  <c r="X363"/>
  <c r="X366"/>
  <c r="X367"/>
  <c r="X370"/>
  <c r="X371"/>
  <c r="X374"/>
  <c r="X375"/>
  <c r="X378"/>
  <c r="X379"/>
  <c r="X382"/>
  <c r="X383"/>
  <c r="X386"/>
  <c r="X387"/>
  <c r="X390"/>
  <c r="X391"/>
  <c r="X394"/>
  <c r="X395"/>
  <c r="X398"/>
  <c r="X399"/>
  <c r="X402"/>
  <c r="X403"/>
  <c r="X406"/>
  <c r="X407"/>
  <c r="X208"/>
  <c r="X209"/>
  <c r="X216"/>
  <c r="X217"/>
  <c r="X219"/>
  <c r="X222"/>
  <c r="X223"/>
  <c r="X226"/>
  <c r="X227"/>
  <c r="X230"/>
  <c r="X231"/>
  <c r="X234"/>
  <c r="X235"/>
  <c r="X238"/>
  <c r="X239"/>
  <c r="X242"/>
  <c r="X243"/>
  <c r="X246"/>
  <c r="X247"/>
  <c r="X250"/>
  <c r="X251"/>
  <c r="X254"/>
  <c r="X255"/>
  <c r="X258"/>
  <c r="X259"/>
  <c r="X262"/>
  <c r="X263"/>
  <c r="X266"/>
  <c r="X267"/>
  <c r="X270"/>
  <c r="X271"/>
  <c r="X274"/>
  <c r="X275"/>
  <c r="X278"/>
  <c r="X279"/>
  <c r="X282"/>
  <c r="X283"/>
  <c r="X286"/>
  <c r="X287"/>
  <c r="X290"/>
  <c r="X291"/>
  <c r="X294"/>
  <c r="X295"/>
  <c r="X298"/>
  <c r="X299"/>
  <c r="X302"/>
  <c r="X303"/>
  <c r="X306"/>
  <c r="X307"/>
  <c r="X310"/>
  <c r="X311"/>
  <c r="X314"/>
  <c r="X316"/>
  <c r="X317"/>
  <c r="X320"/>
  <c r="X321"/>
  <c r="X324"/>
  <c r="X325"/>
  <c r="X328"/>
  <c r="X329"/>
  <c r="X332"/>
  <c r="X333"/>
  <c r="X336"/>
  <c r="X337"/>
  <c r="X340"/>
  <c r="X341"/>
  <c r="X344"/>
  <c r="X345"/>
  <c r="X348"/>
  <c r="X349"/>
  <c r="X352"/>
  <c r="X353"/>
  <c r="X356"/>
  <c r="X357"/>
  <c r="X360"/>
  <c r="X361"/>
  <c r="X364"/>
  <c r="X365"/>
  <c r="X368"/>
  <c r="X369"/>
  <c r="X372"/>
  <c r="X373"/>
  <c r="X376"/>
  <c r="X377"/>
  <c r="X380"/>
  <c r="X381"/>
  <c r="X384"/>
  <c r="X385"/>
  <c r="X388"/>
  <c r="X389"/>
  <c r="X392"/>
  <c r="X393"/>
  <c r="X396"/>
  <c r="X397"/>
  <c r="X400"/>
  <c r="X401"/>
  <c r="X404"/>
  <c r="X405"/>
  <c r="X408"/>
  <c r="K4" i="1"/>
  <c r="X8" i="2"/>
  <c r="S8" s="1"/>
  <c r="X11"/>
  <c r="X9"/>
  <c r="X7"/>
  <c r="X12"/>
  <c r="X10"/>
  <c r="L4" i="1"/>
  <c r="L5" l="1"/>
  <c r="L6" s="1"/>
  <c r="L7" s="1"/>
  <c r="K9"/>
  <c r="R408" i="2"/>
  <c r="U408"/>
  <c r="W408"/>
  <c r="S408"/>
  <c r="T408"/>
  <c r="V408"/>
  <c r="R404"/>
  <c r="U404"/>
  <c r="W404"/>
  <c r="S404"/>
  <c r="T404"/>
  <c r="V404"/>
  <c r="R400"/>
  <c r="U400"/>
  <c r="W400"/>
  <c r="S400"/>
  <c r="T400"/>
  <c r="V400"/>
  <c r="R396"/>
  <c r="U396"/>
  <c r="W396"/>
  <c r="S396"/>
  <c r="T396"/>
  <c r="V396"/>
  <c r="R392"/>
  <c r="U392"/>
  <c r="W392"/>
  <c r="S392"/>
  <c r="T392"/>
  <c r="V392"/>
  <c r="R388"/>
  <c r="U388"/>
  <c r="W388"/>
  <c r="S388"/>
  <c r="T388"/>
  <c r="V388"/>
  <c r="R384"/>
  <c r="U384"/>
  <c r="W384"/>
  <c r="S384"/>
  <c r="T384"/>
  <c r="V384"/>
  <c r="R380"/>
  <c r="U380"/>
  <c r="W380"/>
  <c r="S380"/>
  <c r="T380"/>
  <c r="V380"/>
  <c r="R376"/>
  <c r="U376"/>
  <c r="W376"/>
  <c r="S376"/>
  <c r="T376"/>
  <c r="V376"/>
  <c r="R372"/>
  <c r="U372"/>
  <c r="W372"/>
  <c r="S372"/>
  <c r="T372"/>
  <c r="V372"/>
  <c r="R368"/>
  <c r="U368"/>
  <c r="W368"/>
  <c r="S368"/>
  <c r="T368"/>
  <c r="V368"/>
  <c r="R364"/>
  <c r="U364"/>
  <c r="W364"/>
  <c r="S364"/>
  <c r="T364"/>
  <c r="V364"/>
  <c r="R360"/>
  <c r="U360"/>
  <c r="W360"/>
  <c r="S360"/>
  <c r="T360"/>
  <c r="V360"/>
  <c r="R356"/>
  <c r="U356"/>
  <c r="W356"/>
  <c r="S356"/>
  <c r="T356"/>
  <c r="V356"/>
  <c r="R352"/>
  <c r="U352"/>
  <c r="W352"/>
  <c r="S352"/>
  <c r="T352"/>
  <c r="V352"/>
  <c r="R348"/>
  <c r="U348"/>
  <c r="W348"/>
  <c r="S348"/>
  <c r="T348"/>
  <c r="V348"/>
  <c r="R344"/>
  <c r="U344"/>
  <c r="W344"/>
  <c r="S344"/>
  <c r="T344"/>
  <c r="V344"/>
  <c r="R340"/>
  <c r="U340"/>
  <c r="W340"/>
  <c r="S340"/>
  <c r="T340"/>
  <c r="V340"/>
  <c r="R336"/>
  <c r="U336"/>
  <c r="W336"/>
  <c r="S336"/>
  <c r="T336"/>
  <c r="V336"/>
  <c r="R332"/>
  <c r="U332"/>
  <c r="W332"/>
  <c r="S332"/>
  <c r="T332"/>
  <c r="V332"/>
  <c r="R328"/>
  <c r="U328"/>
  <c r="W328"/>
  <c r="S328"/>
  <c r="T328"/>
  <c r="V328"/>
  <c r="R324"/>
  <c r="U324"/>
  <c r="W324"/>
  <c r="S324"/>
  <c r="T324"/>
  <c r="V324"/>
  <c r="R320"/>
  <c r="U320"/>
  <c r="W320"/>
  <c r="S320"/>
  <c r="T320"/>
  <c r="V320"/>
  <c r="R316"/>
  <c r="U316"/>
  <c r="W316"/>
  <c r="S316"/>
  <c r="T316"/>
  <c r="V316"/>
  <c r="R311"/>
  <c r="S311"/>
  <c r="W311"/>
  <c r="U311"/>
  <c r="V311"/>
  <c r="T311"/>
  <c r="R307"/>
  <c r="S307"/>
  <c r="W307"/>
  <c r="U307"/>
  <c r="V307"/>
  <c r="T307"/>
  <c r="R303"/>
  <c r="S303"/>
  <c r="W303"/>
  <c r="U303"/>
  <c r="V303"/>
  <c r="T303"/>
  <c r="R299"/>
  <c r="S299"/>
  <c r="W299"/>
  <c r="U299"/>
  <c r="V299"/>
  <c r="T299"/>
  <c r="R295"/>
  <c r="S295"/>
  <c r="W295"/>
  <c r="U295"/>
  <c r="V295"/>
  <c r="T295"/>
  <c r="R291"/>
  <c r="S291"/>
  <c r="W291"/>
  <c r="U291"/>
  <c r="V291"/>
  <c r="T291"/>
  <c r="R287"/>
  <c r="S287"/>
  <c r="W287"/>
  <c r="U287"/>
  <c r="V287"/>
  <c r="T287"/>
  <c r="R283"/>
  <c r="S283"/>
  <c r="W283"/>
  <c r="U283"/>
  <c r="V283"/>
  <c r="T283"/>
  <c r="R279"/>
  <c r="S279"/>
  <c r="W279"/>
  <c r="U279"/>
  <c r="V279"/>
  <c r="T279"/>
  <c r="R275"/>
  <c r="S275"/>
  <c r="W275"/>
  <c r="U275"/>
  <c r="V275"/>
  <c r="T275"/>
  <c r="R271"/>
  <c r="S271"/>
  <c r="W271"/>
  <c r="U271"/>
  <c r="V271"/>
  <c r="T271"/>
  <c r="R267"/>
  <c r="S267"/>
  <c r="W267"/>
  <c r="U267"/>
  <c r="V267"/>
  <c r="T267"/>
  <c r="R263"/>
  <c r="S263"/>
  <c r="W263"/>
  <c r="U263"/>
  <c r="V263"/>
  <c r="T263"/>
  <c r="R259"/>
  <c r="S259"/>
  <c r="W259"/>
  <c r="U259"/>
  <c r="V259"/>
  <c r="T259"/>
  <c r="R255"/>
  <c r="S255"/>
  <c r="W255"/>
  <c r="U255"/>
  <c r="V255"/>
  <c r="T255"/>
  <c r="R251"/>
  <c r="S251"/>
  <c r="W251"/>
  <c r="U251"/>
  <c r="V251"/>
  <c r="T251"/>
  <c r="R247"/>
  <c r="S247"/>
  <c r="W247"/>
  <c r="U247"/>
  <c r="V247"/>
  <c r="T247"/>
  <c r="R243"/>
  <c r="S243"/>
  <c r="W243"/>
  <c r="U243"/>
  <c r="V243"/>
  <c r="T243"/>
  <c r="R239"/>
  <c r="S239"/>
  <c r="W239"/>
  <c r="U239"/>
  <c r="V239"/>
  <c r="T239"/>
  <c r="R235"/>
  <c r="S235"/>
  <c r="W235"/>
  <c r="U235"/>
  <c r="V235"/>
  <c r="T235"/>
  <c r="R231"/>
  <c r="S231"/>
  <c r="W231"/>
  <c r="U231"/>
  <c r="V231"/>
  <c r="T231"/>
  <c r="R227"/>
  <c r="S227"/>
  <c r="W227"/>
  <c r="U227"/>
  <c r="V227"/>
  <c r="T227"/>
  <c r="R223"/>
  <c r="S223"/>
  <c r="W223"/>
  <c r="U223"/>
  <c r="V223"/>
  <c r="T223"/>
  <c r="R219"/>
  <c r="S219"/>
  <c r="W219"/>
  <c r="U219"/>
  <c r="V219"/>
  <c r="T219"/>
  <c r="S216"/>
  <c r="T216"/>
  <c r="W216"/>
  <c r="R216"/>
  <c r="V216"/>
  <c r="U216"/>
  <c r="S208"/>
  <c r="T208"/>
  <c r="W208"/>
  <c r="R208"/>
  <c r="V208"/>
  <c r="U208"/>
  <c r="R406"/>
  <c r="W406"/>
  <c r="S406"/>
  <c r="U406"/>
  <c r="T406"/>
  <c r="V406"/>
  <c r="R402"/>
  <c r="W402"/>
  <c r="S402"/>
  <c r="U402"/>
  <c r="T402"/>
  <c r="V402"/>
  <c r="R398"/>
  <c r="W398"/>
  <c r="S398"/>
  <c r="U398"/>
  <c r="T398"/>
  <c r="V398"/>
  <c r="R394"/>
  <c r="W394"/>
  <c r="S394"/>
  <c r="U394"/>
  <c r="T394"/>
  <c r="V394"/>
  <c r="R390"/>
  <c r="W390"/>
  <c r="S390"/>
  <c r="U390"/>
  <c r="T390"/>
  <c r="V390"/>
  <c r="R386"/>
  <c r="W386"/>
  <c r="S386"/>
  <c r="U386"/>
  <c r="T386"/>
  <c r="V386"/>
  <c r="R382"/>
  <c r="W382"/>
  <c r="S382"/>
  <c r="U382"/>
  <c r="T382"/>
  <c r="V382"/>
  <c r="R378"/>
  <c r="W378"/>
  <c r="S378"/>
  <c r="U378"/>
  <c r="T378"/>
  <c r="V378"/>
  <c r="R374"/>
  <c r="W374"/>
  <c r="S374"/>
  <c r="U374"/>
  <c r="T374"/>
  <c r="V374"/>
  <c r="R370"/>
  <c r="W370"/>
  <c r="S370"/>
  <c r="U370"/>
  <c r="T370"/>
  <c r="V370"/>
  <c r="R366"/>
  <c r="W366"/>
  <c r="S366"/>
  <c r="U366"/>
  <c r="T366"/>
  <c r="V366"/>
  <c r="R362"/>
  <c r="W362"/>
  <c r="S362"/>
  <c r="U362"/>
  <c r="T362"/>
  <c r="V362"/>
  <c r="R358"/>
  <c r="W358"/>
  <c r="S358"/>
  <c r="U358"/>
  <c r="T358"/>
  <c r="V358"/>
  <c r="R354"/>
  <c r="W354"/>
  <c r="S354"/>
  <c r="U354"/>
  <c r="T354"/>
  <c r="V354"/>
  <c r="R350"/>
  <c r="W350"/>
  <c r="S350"/>
  <c r="U350"/>
  <c r="T350"/>
  <c r="V350"/>
  <c r="R346"/>
  <c r="W346"/>
  <c r="S346"/>
  <c r="U346"/>
  <c r="T346"/>
  <c r="V346"/>
  <c r="R342"/>
  <c r="W342"/>
  <c r="S342"/>
  <c r="U342"/>
  <c r="T342"/>
  <c r="V342"/>
  <c r="R338"/>
  <c r="W338"/>
  <c r="S338"/>
  <c r="U338"/>
  <c r="T338"/>
  <c r="V338"/>
  <c r="R334"/>
  <c r="W334"/>
  <c r="S334"/>
  <c r="U334"/>
  <c r="T334"/>
  <c r="V334"/>
  <c r="R330"/>
  <c r="W330"/>
  <c r="S330"/>
  <c r="U330"/>
  <c r="T330"/>
  <c r="V330"/>
  <c r="R326"/>
  <c r="W326"/>
  <c r="S326"/>
  <c r="U326"/>
  <c r="T326"/>
  <c r="V326"/>
  <c r="R322"/>
  <c r="W322"/>
  <c r="S322"/>
  <c r="U322"/>
  <c r="T322"/>
  <c r="V322"/>
  <c r="R318"/>
  <c r="W318"/>
  <c r="S318"/>
  <c r="U318"/>
  <c r="T318"/>
  <c r="V318"/>
  <c r="R313"/>
  <c r="U313"/>
  <c r="S313"/>
  <c r="W313"/>
  <c r="V313"/>
  <c r="T313"/>
  <c r="R309"/>
  <c r="U309"/>
  <c r="S309"/>
  <c r="W309"/>
  <c r="V309"/>
  <c r="T309"/>
  <c r="R305"/>
  <c r="U305"/>
  <c r="S305"/>
  <c r="W305"/>
  <c r="V305"/>
  <c r="T305"/>
  <c r="R301"/>
  <c r="U301"/>
  <c r="S301"/>
  <c r="W301"/>
  <c r="V301"/>
  <c r="T301"/>
  <c r="R297"/>
  <c r="U297"/>
  <c r="S297"/>
  <c r="W297"/>
  <c r="V297"/>
  <c r="T297"/>
  <c r="R293"/>
  <c r="U293"/>
  <c r="S293"/>
  <c r="W293"/>
  <c r="V293"/>
  <c r="T293"/>
  <c r="R289"/>
  <c r="U289"/>
  <c r="S289"/>
  <c r="W289"/>
  <c r="V289"/>
  <c r="T289"/>
  <c r="R285"/>
  <c r="U285"/>
  <c r="S285"/>
  <c r="W285"/>
  <c r="V285"/>
  <c r="T285"/>
  <c r="R281"/>
  <c r="U281"/>
  <c r="S281"/>
  <c r="W281"/>
  <c r="V281"/>
  <c r="T281"/>
  <c r="R277"/>
  <c r="U277"/>
  <c r="S277"/>
  <c r="W277"/>
  <c r="V277"/>
  <c r="T277"/>
  <c r="R273"/>
  <c r="U273"/>
  <c r="S273"/>
  <c r="W273"/>
  <c r="V273"/>
  <c r="T273"/>
  <c r="R269"/>
  <c r="U269"/>
  <c r="S269"/>
  <c r="W269"/>
  <c r="V269"/>
  <c r="T269"/>
  <c r="R265"/>
  <c r="U265"/>
  <c r="S265"/>
  <c r="W265"/>
  <c r="V265"/>
  <c r="T265"/>
  <c r="R261"/>
  <c r="U261"/>
  <c r="S261"/>
  <c r="W261"/>
  <c r="V261"/>
  <c r="T261"/>
  <c r="R257"/>
  <c r="U257"/>
  <c r="S257"/>
  <c r="W257"/>
  <c r="V257"/>
  <c r="T257"/>
  <c r="R253"/>
  <c r="U253"/>
  <c r="S253"/>
  <c r="W253"/>
  <c r="V253"/>
  <c r="T253"/>
  <c r="R249"/>
  <c r="U249"/>
  <c r="S249"/>
  <c r="W249"/>
  <c r="V249"/>
  <c r="T249"/>
  <c r="R245"/>
  <c r="U245"/>
  <c r="S245"/>
  <c r="W245"/>
  <c r="V245"/>
  <c r="T245"/>
  <c r="R241"/>
  <c r="U241"/>
  <c r="S241"/>
  <c r="W241"/>
  <c r="V241"/>
  <c r="T241"/>
  <c r="R237"/>
  <c r="U237"/>
  <c r="S237"/>
  <c r="W237"/>
  <c r="V237"/>
  <c r="T237"/>
  <c r="R233"/>
  <c r="U233"/>
  <c r="S233"/>
  <c r="W233"/>
  <c r="V233"/>
  <c r="T233"/>
  <c r="R229"/>
  <c r="U229"/>
  <c r="S229"/>
  <c r="W229"/>
  <c r="V229"/>
  <c r="T229"/>
  <c r="R225"/>
  <c r="U225"/>
  <c r="S225"/>
  <c r="W225"/>
  <c r="V225"/>
  <c r="T225"/>
  <c r="R221"/>
  <c r="U221"/>
  <c r="S221"/>
  <c r="W221"/>
  <c r="V221"/>
  <c r="T221"/>
  <c r="R213"/>
  <c r="S213"/>
  <c r="W213"/>
  <c r="U213"/>
  <c r="V213"/>
  <c r="T213"/>
  <c r="S218"/>
  <c r="V218"/>
  <c r="R218"/>
  <c r="W218"/>
  <c r="T218"/>
  <c r="U218"/>
  <c r="S214"/>
  <c r="V214"/>
  <c r="R214"/>
  <c r="W214"/>
  <c r="T214"/>
  <c r="U214"/>
  <c r="S210"/>
  <c r="V210"/>
  <c r="R210"/>
  <c r="W210"/>
  <c r="T210"/>
  <c r="U210"/>
  <c r="S206"/>
  <c r="V206"/>
  <c r="R206"/>
  <c r="W206"/>
  <c r="T206"/>
  <c r="U206"/>
  <c r="S202"/>
  <c r="V202"/>
  <c r="R202"/>
  <c r="W202"/>
  <c r="T202"/>
  <c r="U202"/>
  <c r="S198"/>
  <c r="V198"/>
  <c r="R198"/>
  <c r="W198"/>
  <c r="T198"/>
  <c r="U198"/>
  <c r="S194"/>
  <c r="V194"/>
  <c r="R194"/>
  <c r="W194"/>
  <c r="T194"/>
  <c r="U194"/>
  <c r="S190"/>
  <c r="V190"/>
  <c r="R190"/>
  <c r="W190"/>
  <c r="T190"/>
  <c r="U190"/>
  <c r="S186"/>
  <c r="V186"/>
  <c r="R186"/>
  <c r="W186"/>
  <c r="T186"/>
  <c r="U186"/>
  <c r="S182"/>
  <c r="V182"/>
  <c r="R182"/>
  <c r="W182"/>
  <c r="T182"/>
  <c r="U182"/>
  <c r="S178"/>
  <c r="V178"/>
  <c r="R178"/>
  <c r="W178"/>
  <c r="T178"/>
  <c r="U178"/>
  <c r="S174"/>
  <c r="V174"/>
  <c r="R174"/>
  <c r="W174"/>
  <c r="T174"/>
  <c r="U174"/>
  <c r="S170"/>
  <c r="V170"/>
  <c r="R170"/>
  <c r="W170"/>
  <c r="T170"/>
  <c r="U170"/>
  <c r="S165"/>
  <c r="W165"/>
  <c r="U165"/>
  <c r="T165"/>
  <c r="R165"/>
  <c r="V165"/>
  <c r="S161"/>
  <c r="W161"/>
  <c r="U161"/>
  <c r="T161"/>
  <c r="R161"/>
  <c r="V161"/>
  <c r="S157"/>
  <c r="W157"/>
  <c r="U157"/>
  <c r="T157"/>
  <c r="R157"/>
  <c r="V157"/>
  <c r="S153"/>
  <c r="W153"/>
  <c r="U153"/>
  <c r="T153"/>
  <c r="R153"/>
  <c r="V153"/>
  <c r="S149"/>
  <c r="W149"/>
  <c r="U149"/>
  <c r="T149"/>
  <c r="R149"/>
  <c r="V149"/>
  <c r="S145"/>
  <c r="W145"/>
  <c r="U145"/>
  <c r="T145"/>
  <c r="R145"/>
  <c r="V145"/>
  <c r="S141"/>
  <c r="W141"/>
  <c r="U141"/>
  <c r="T141"/>
  <c r="R141"/>
  <c r="V141"/>
  <c r="S137"/>
  <c r="W137"/>
  <c r="U137"/>
  <c r="T137"/>
  <c r="R137"/>
  <c r="V137"/>
  <c r="S133"/>
  <c r="W133"/>
  <c r="U133"/>
  <c r="T133"/>
  <c r="R133"/>
  <c r="V133"/>
  <c r="S129"/>
  <c r="W129"/>
  <c r="U129"/>
  <c r="T129"/>
  <c r="R129"/>
  <c r="V129"/>
  <c r="S125"/>
  <c r="W125"/>
  <c r="U125"/>
  <c r="T125"/>
  <c r="R125"/>
  <c r="V125"/>
  <c r="S121"/>
  <c r="W121"/>
  <c r="U121"/>
  <c r="T121"/>
  <c r="R121"/>
  <c r="V121"/>
  <c r="S117"/>
  <c r="W117"/>
  <c r="U117"/>
  <c r="T117"/>
  <c r="R117"/>
  <c r="V117"/>
  <c r="S113"/>
  <c r="W113"/>
  <c r="U113"/>
  <c r="R113"/>
  <c r="T113"/>
  <c r="V113"/>
  <c r="S109"/>
  <c r="W109"/>
  <c r="U109"/>
  <c r="T109"/>
  <c r="R109"/>
  <c r="V109"/>
  <c r="S105"/>
  <c r="W105"/>
  <c r="U105"/>
  <c r="R105"/>
  <c r="T105"/>
  <c r="V105"/>
  <c r="S101"/>
  <c r="W101"/>
  <c r="U101"/>
  <c r="T101"/>
  <c r="R101"/>
  <c r="V101"/>
  <c r="R97"/>
  <c r="V97"/>
  <c r="S97"/>
  <c r="W97"/>
  <c r="T97"/>
  <c r="U97"/>
  <c r="R93"/>
  <c r="V93"/>
  <c r="S93"/>
  <c r="W93"/>
  <c r="T93"/>
  <c r="U93"/>
  <c r="V89"/>
  <c r="S89"/>
  <c r="W89"/>
  <c r="T89"/>
  <c r="R89"/>
  <c r="U89"/>
  <c r="R85"/>
  <c r="V85"/>
  <c r="S85"/>
  <c r="W85"/>
  <c r="T85"/>
  <c r="U85"/>
  <c r="R81"/>
  <c r="V81"/>
  <c r="S81"/>
  <c r="W81"/>
  <c r="T81"/>
  <c r="U81"/>
  <c r="R77"/>
  <c r="V77"/>
  <c r="S77"/>
  <c r="W77"/>
  <c r="T77"/>
  <c r="U77"/>
  <c r="V73"/>
  <c r="S73"/>
  <c r="W73"/>
  <c r="T73"/>
  <c r="R73"/>
  <c r="U73"/>
  <c r="R69"/>
  <c r="V69"/>
  <c r="S69"/>
  <c r="W69"/>
  <c r="T69"/>
  <c r="U69"/>
  <c r="R65"/>
  <c r="V65"/>
  <c r="S65"/>
  <c r="W65"/>
  <c r="T65"/>
  <c r="U65"/>
  <c r="S61"/>
  <c r="T61"/>
  <c r="W61"/>
  <c r="V61"/>
  <c r="R61"/>
  <c r="U61"/>
  <c r="S57"/>
  <c r="T57"/>
  <c r="W57"/>
  <c r="V57"/>
  <c r="R57"/>
  <c r="U57"/>
  <c r="S53"/>
  <c r="T53"/>
  <c r="W53"/>
  <c r="V53"/>
  <c r="R53"/>
  <c r="U53"/>
  <c r="S49"/>
  <c r="T49"/>
  <c r="W49"/>
  <c r="V49"/>
  <c r="R49"/>
  <c r="U49"/>
  <c r="S45"/>
  <c r="T45"/>
  <c r="W45"/>
  <c r="V45"/>
  <c r="R45"/>
  <c r="U45"/>
  <c r="S41"/>
  <c r="T41"/>
  <c r="W41"/>
  <c r="V41"/>
  <c r="R41"/>
  <c r="U41"/>
  <c r="S37"/>
  <c r="T37"/>
  <c r="W37"/>
  <c r="V37"/>
  <c r="R37"/>
  <c r="U37"/>
  <c r="S33"/>
  <c r="T33"/>
  <c r="W33"/>
  <c r="V33"/>
  <c r="R33"/>
  <c r="U33"/>
  <c r="S29"/>
  <c r="T29"/>
  <c r="W29"/>
  <c r="V29"/>
  <c r="R29"/>
  <c r="U29"/>
  <c r="S25"/>
  <c r="T25"/>
  <c r="W25"/>
  <c r="V25"/>
  <c r="R25"/>
  <c r="U25"/>
  <c r="S21"/>
  <c r="T21"/>
  <c r="W21"/>
  <c r="V21"/>
  <c r="R21"/>
  <c r="U21"/>
  <c r="S17"/>
  <c r="T17"/>
  <c r="W17"/>
  <c r="V17"/>
  <c r="R17"/>
  <c r="U17"/>
  <c r="S13"/>
  <c r="T13"/>
  <c r="W13"/>
  <c r="V13"/>
  <c r="R13"/>
  <c r="U13"/>
  <c r="S204"/>
  <c r="T204"/>
  <c r="W204"/>
  <c r="V204"/>
  <c r="R204"/>
  <c r="U204"/>
  <c r="S200"/>
  <c r="T200"/>
  <c r="W200"/>
  <c r="R200"/>
  <c r="V200"/>
  <c r="U200"/>
  <c r="S196"/>
  <c r="T196"/>
  <c r="W196"/>
  <c r="V196"/>
  <c r="R196"/>
  <c r="U196"/>
  <c r="S192"/>
  <c r="T192"/>
  <c r="W192"/>
  <c r="R192"/>
  <c r="V192"/>
  <c r="U192"/>
  <c r="S188"/>
  <c r="T188"/>
  <c r="W188"/>
  <c r="V188"/>
  <c r="R188"/>
  <c r="U188"/>
  <c r="S184"/>
  <c r="T184"/>
  <c r="W184"/>
  <c r="R184"/>
  <c r="V184"/>
  <c r="U184"/>
  <c r="S180"/>
  <c r="T180"/>
  <c r="W180"/>
  <c r="V180"/>
  <c r="R180"/>
  <c r="U180"/>
  <c r="S176"/>
  <c r="T176"/>
  <c r="W176"/>
  <c r="R176"/>
  <c r="V176"/>
  <c r="U176"/>
  <c r="S172"/>
  <c r="T172"/>
  <c r="W172"/>
  <c r="V172"/>
  <c r="R172"/>
  <c r="U172"/>
  <c r="S168"/>
  <c r="T168"/>
  <c r="W168"/>
  <c r="R168"/>
  <c r="V168"/>
  <c r="U168"/>
  <c r="U163"/>
  <c r="S163"/>
  <c r="W163"/>
  <c r="R163"/>
  <c r="T163"/>
  <c r="V163"/>
  <c r="U159"/>
  <c r="S159"/>
  <c r="W159"/>
  <c r="R159"/>
  <c r="T159"/>
  <c r="V159"/>
  <c r="U155"/>
  <c r="S155"/>
  <c r="W155"/>
  <c r="R155"/>
  <c r="T155"/>
  <c r="V155"/>
  <c r="U151"/>
  <c r="S151"/>
  <c r="W151"/>
  <c r="R151"/>
  <c r="T151"/>
  <c r="V151"/>
  <c r="U147"/>
  <c r="S147"/>
  <c r="W147"/>
  <c r="R147"/>
  <c r="T147"/>
  <c r="V147"/>
  <c r="U143"/>
  <c r="S143"/>
  <c r="W143"/>
  <c r="R143"/>
  <c r="T143"/>
  <c r="V143"/>
  <c r="U139"/>
  <c r="S139"/>
  <c r="W139"/>
  <c r="R139"/>
  <c r="T139"/>
  <c r="V139"/>
  <c r="U135"/>
  <c r="S135"/>
  <c r="W135"/>
  <c r="R135"/>
  <c r="T135"/>
  <c r="V135"/>
  <c r="U131"/>
  <c r="S131"/>
  <c r="W131"/>
  <c r="R131"/>
  <c r="T131"/>
  <c r="V131"/>
  <c r="U127"/>
  <c r="S127"/>
  <c r="W127"/>
  <c r="R127"/>
  <c r="T127"/>
  <c r="V127"/>
  <c r="U123"/>
  <c r="S123"/>
  <c r="W123"/>
  <c r="R123"/>
  <c r="T123"/>
  <c r="V123"/>
  <c r="U119"/>
  <c r="S119"/>
  <c r="W119"/>
  <c r="R119"/>
  <c r="T119"/>
  <c r="V119"/>
  <c r="U115"/>
  <c r="S115"/>
  <c r="W115"/>
  <c r="R115"/>
  <c r="V115"/>
  <c r="T115"/>
  <c r="U111"/>
  <c r="S111"/>
  <c r="W111"/>
  <c r="R111"/>
  <c r="V111"/>
  <c r="T111"/>
  <c r="U107"/>
  <c r="S107"/>
  <c r="W107"/>
  <c r="R107"/>
  <c r="V107"/>
  <c r="T107"/>
  <c r="U103"/>
  <c r="S103"/>
  <c r="W103"/>
  <c r="R103"/>
  <c r="V103"/>
  <c r="T103"/>
  <c r="U99"/>
  <c r="S99"/>
  <c r="W99"/>
  <c r="R99"/>
  <c r="V99"/>
  <c r="T99"/>
  <c r="U96"/>
  <c r="S96"/>
  <c r="W96"/>
  <c r="V96"/>
  <c r="R96"/>
  <c r="T96"/>
  <c r="U92"/>
  <c r="S92"/>
  <c r="W92"/>
  <c r="V92"/>
  <c r="R92"/>
  <c r="T92"/>
  <c r="U88"/>
  <c r="S88"/>
  <c r="W88"/>
  <c r="V88"/>
  <c r="R88"/>
  <c r="T88"/>
  <c r="U84"/>
  <c r="S84"/>
  <c r="W84"/>
  <c r="V84"/>
  <c r="R84"/>
  <c r="T84"/>
  <c r="U80"/>
  <c r="S80"/>
  <c r="W80"/>
  <c r="V80"/>
  <c r="R80"/>
  <c r="T80"/>
  <c r="U76"/>
  <c r="S76"/>
  <c r="W76"/>
  <c r="V76"/>
  <c r="R76"/>
  <c r="T76"/>
  <c r="U72"/>
  <c r="S72"/>
  <c r="W72"/>
  <c r="V72"/>
  <c r="R72"/>
  <c r="T72"/>
  <c r="U68"/>
  <c r="S68"/>
  <c r="W68"/>
  <c r="V68"/>
  <c r="R68"/>
  <c r="T68"/>
  <c r="U64"/>
  <c r="S64"/>
  <c r="W64"/>
  <c r="V64"/>
  <c r="R64"/>
  <c r="T64"/>
  <c r="U60"/>
  <c r="S60"/>
  <c r="W60"/>
  <c r="R60"/>
  <c r="V60"/>
  <c r="T60"/>
  <c r="U56"/>
  <c r="S56"/>
  <c r="W56"/>
  <c r="V56"/>
  <c r="R56"/>
  <c r="T56"/>
  <c r="U52"/>
  <c r="S52"/>
  <c r="W52"/>
  <c r="R52"/>
  <c r="V52"/>
  <c r="T52"/>
  <c r="U48"/>
  <c r="S48"/>
  <c r="W48"/>
  <c r="V48"/>
  <c r="R48"/>
  <c r="T48"/>
  <c r="U44"/>
  <c r="S44"/>
  <c r="W44"/>
  <c r="R44"/>
  <c r="V44"/>
  <c r="T44"/>
  <c r="U40"/>
  <c r="S40"/>
  <c r="W40"/>
  <c r="V40"/>
  <c r="R40"/>
  <c r="T40"/>
  <c r="U36"/>
  <c r="S36"/>
  <c r="W36"/>
  <c r="R36"/>
  <c r="V36"/>
  <c r="T36"/>
  <c r="U32"/>
  <c r="S32"/>
  <c r="W32"/>
  <c r="V32"/>
  <c r="R32"/>
  <c r="T32"/>
  <c r="U28"/>
  <c r="S28"/>
  <c r="W28"/>
  <c r="R28"/>
  <c r="V28"/>
  <c r="T28"/>
  <c r="U24"/>
  <c r="S24"/>
  <c r="W24"/>
  <c r="V24"/>
  <c r="R24"/>
  <c r="T24"/>
  <c r="U20"/>
  <c r="S20"/>
  <c r="W20"/>
  <c r="R20"/>
  <c r="V20"/>
  <c r="T20"/>
  <c r="U16"/>
  <c r="S16"/>
  <c r="W16"/>
  <c r="V16"/>
  <c r="R16"/>
  <c r="T16"/>
  <c r="R405"/>
  <c r="S405"/>
  <c r="W405"/>
  <c r="U405"/>
  <c r="T405"/>
  <c r="V405"/>
  <c r="R401"/>
  <c r="S401"/>
  <c r="W401"/>
  <c r="U401"/>
  <c r="T401"/>
  <c r="V401"/>
  <c r="R397"/>
  <c r="S397"/>
  <c r="W397"/>
  <c r="U397"/>
  <c r="T397"/>
  <c r="V397"/>
  <c r="R393"/>
  <c r="S393"/>
  <c r="W393"/>
  <c r="U393"/>
  <c r="T393"/>
  <c r="V393"/>
  <c r="R389"/>
  <c r="S389"/>
  <c r="W389"/>
  <c r="U389"/>
  <c r="T389"/>
  <c r="V389"/>
  <c r="R385"/>
  <c r="S385"/>
  <c r="W385"/>
  <c r="U385"/>
  <c r="T385"/>
  <c r="V385"/>
  <c r="R381"/>
  <c r="S381"/>
  <c r="W381"/>
  <c r="U381"/>
  <c r="T381"/>
  <c r="V381"/>
  <c r="R377"/>
  <c r="S377"/>
  <c r="W377"/>
  <c r="U377"/>
  <c r="T377"/>
  <c r="V377"/>
  <c r="R373"/>
  <c r="S373"/>
  <c r="W373"/>
  <c r="U373"/>
  <c r="T373"/>
  <c r="V373"/>
  <c r="R369"/>
  <c r="S369"/>
  <c r="W369"/>
  <c r="U369"/>
  <c r="T369"/>
  <c r="V369"/>
  <c r="R365"/>
  <c r="S365"/>
  <c r="W365"/>
  <c r="U365"/>
  <c r="T365"/>
  <c r="V365"/>
  <c r="R361"/>
  <c r="S361"/>
  <c r="W361"/>
  <c r="U361"/>
  <c r="T361"/>
  <c r="V361"/>
  <c r="R357"/>
  <c r="S357"/>
  <c r="W357"/>
  <c r="U357"/>
  <c r="T357"/>
  <c r="V357"/>
  <c r="R353"/>
  <c r="S353"/>
  <c r="W353"/>
  <c r="U353"/>
  <c r="T353"/>
  <c r="V353"/>
  <c r="R349"/>
  <c r="S349"/>
  <c r="W349"/>
  <c r="U349"/>
  <c r="T349"/>
  <c r="V349"/>
  <c r="R345"/>
  <c r="S345"/>
  <c r="W345"/>
  <c r="U345"/>
  <c r="T345"/>
  <c r="V345"/>
  <c r="R341"/>
  <c r="S341"/>
  <c r="W341"/>
  <c r="U341"/>
  <c r="T341"/>
  <c r="V341"/>
  <c r="R337"/>
  <c r="S337"/>
  <c r="W337"/>
  <c r="U337"/>
  <c r="T337"/>
  <c r="V337"/>
  <c r="R333"/>
  <c r="S333"/>
  <c r="W333"/>
  <c r="U333"/>
  <c r="T333"/>
  <c r="V333"/>
  <c r="R329"/>
  <c r="S329"/>
  <c r="W329"/>
  <c r="U329"/>
  <c r="T329"/>
  <c r="V329"/>
  <c r="R325"/>
  <c r="S325"/>
  <c r="W325"/>
  <c r="U325"/>
  <c r="T325"/>
  <c r="V325"/>
  <c r="R321"/>
  <c r="S321"/>
  <c r="W321"/>
  <c r="U321"/>
  <c r="T321"/>
  <c r="V321"/>
  <c r="R317"/>
  <c r="S317"/>
  <c r="W317"/>
  <c r="U317"/>
  <c r="T317"/>
  <c r="V317"/>
  <c r="R314"/>
  <c r="V314"/>
  <c r="U314"/>
  <c r="S314"/>
  <c r="W314"/>
  <c r="T314"/>
  <c r="R310"/>
  <c r="V310"/>
  <c r="U310"/>
  <c r="S310"/>
  <c r="W310"/>
  <c r="T310"/>
  <c r="R306"/>
  <c r="V306"/>
  <c r="U306"/>
  <c r="S306"/>
  <c r="W306"/>
  <c r="T306"/>
  <c r="R302"/>
  <c r="V302"/>
  <c r="U302"/>
  <c r="S302"/>
  <c r="W302"/>
  <c r="T302"/>
  <c r="R298"/>
  <c r="V298"/>
  <c r="U298"/>
  <c r="S298"/>
  <c r="W298"/>
  <c r="T298"/>
  <c r="R294"/>
  <c r="V294"/>
  <c r="U294"/>
  <c r="S294"/>
  <c r="W294"/>
  <c r="T294"/>
  <c r="R290"/>
  <c r="V290"/>
  <c r="U290"/>
  <c r="S290"/>
  <c r="W290"/>
  <c r="T290"/>
  <c r="R286"/>
  <c r="V286"/>
  <c r="S286"/>
  <c r="W286"/>
  <c r="T286"/>
  <c r="U286"/>
  <c r="R282"/>
  <c r="V282"/>
  <c r="S282"/>
  <c r="W282"/>
  <c r="U282"/>
  <c r="T282"/>
  <c r="R278"/>
  <c r="V278"/>
  <c r="S278"/>
  <c r="W278"/>
  <c r="T278"/>
  <c r="U278"/>
  <c r="R274"/>
  <c r="V274"/>
  <c r="S274"/>
  <c r="W274"/>
  <c r="U274"/>
  <c r="T274"/>
  <c r="R270"/>
  <c r="V270"/>
  <c r="S270"/>
  <c r="W270"/>
  <c r="T270"/>
  <c r="U270"/>
  <c r="R266"/>
  <c r="V266"/>
  <c r="S266"/>
  <c r="W266"/>
  <c r="U266"/>
  <c r="T266"/>
  <c r="R262"/>
  <c r="V262"/>
  <c r="S262"/>
  <c r="W262"/>
  <c r="T262"/>
  <c r="U262"/>
  <c r="R258"/>
  <c r="V258"/>
  <c r="S258"/>
  <c r="W258"/>
  <c r="U258"/>
  <c r="T258"/>
  <c r="R254"/>
  <c r="V254"/>
  <c r="S254"/>
  <c r="W254"/>
  <c r="T254"/>
  <c r="U254"/>
  <c r="S250"/>
  <c r="V250"/>
  <c r="R250"/>
  <c r="W250"/>
  <c r="T250"/>
  <c r="U250"/>
  <c r="S246"/>
  <c r="V246"/>
  <c r="R246"/>
  <c r="W246"/>
  <c r="T246"/>
  <c r="U246"/>
  <c r="S242"/>
  <c r="V242"/>
  <c r="R242"/>
  <c r="W242"/>
  <c r="T242"/>
  <c r="U242"/>
  <c r="S238"/>
  <c r="V238"/>
  <c r="R238"/>
  <c r="W238"/>
  <c r="T238"/>
  <c r="U238"/>
  <c r="S234"/>
  <c r="V234"/>
  <c r="R234"/>
  <c r="W234"/>
  <c r="T234"/>
  <c r="U234"/>
  <c r="S230"/>
  <c r="V230"/>
  <c r="R230"/>
  <c r="W230"/>
  <c r="T230"/>
  <c r="U230"/>
  <c r="S226"/>
  <c r="V226"/>
  <c r="R226"/>
  <c r="W226"/>
  <c r="T226"/>
  <c r="U226"/>
  <c r="S222"/>
  <c r="V222"/>
  <c r="R222"/>
  <c r="W222"/>
  <c r="T222"/>
  <c r="U222"/>
  <c r="R217"/>
  <c r="S217"/>
  <c r="W217"/>
  <c r="U217"/>
  <c r="V217"/>
  <c r="T217"/>
  <c r="R209"/>
  <c r="S209"/>
  <c r="W209"/>
  <c r="U209"/>
  <c r="V209"/>
  <c r="T209"/>
  <c r="R407"/>
  <c r="U407"/>
  <c r="S407"/>
  <c r="W407"/>
  <c r="V407"/>
  <c r="T407"/>
  <c r="R403"/>
  <c r="U403"/>
  <c r="S403"/>
  <c r="W403"/>
  <c r="V403"/>
  <c r="T403"/>
  <c r="R399"/>
  <c r="U399"/>
  <c r="S399"/>
  <c r="W399"/>
  <c r="V399"/>
  <c r="T399"/>
  <c r="R395"/>
  <c r="U395"/>
  <c r="S395"/>
  <c r="W395"/>
  <c r="V395"/>
  <c r="T395"/>
  <c r="R391"/>
  <c r="U391"/>
  <c r="S391"/>
  <c r="W391"/>
  <c r="V391"/>
  <c r="T391"/>
  <c r="R387"/>
  <c r="U387"/>
  <c r="S387"/>
  <c r="W387"/>
  <c r="V387"/>
  <c r="T387"/>
  <c r="R383"/>
  <c r="U383"/>
  <c r="S383"/>
  <c r="W383"/>
  <c r="V383"/>
  <c r="T383"/>
  <c r="R379"/>
  <c r="U379"/>
  <c r="S379"/>
  <c r="W379"/>
  <c r="V379"/>
  <c r="T379"/>
  <c r="R375"/>
  <c r="U375"/>
  <c r="S375"/>
  <c r="W375"/>
  <c r="V375"/>
  <c r="T375"/>
  <c r="R371"/>
  <c r="U371"/>
  <c r="S371"/>
  <c r="W371"/>
  <c r="V371"/>
  <c r="T371"/>
  <c r="R367"/>
  <c r="U367"/>
  <c r="S367"/>
  <c r="W367"/>
  <c r="V367"/>
  <c r="T367"/>
  <c r="R363"/>
  <c r="U363"/>
  <c r="S363"/>
  <c r="W363"/>
  <c r="V363"/>
  <c r="T363"/>
  <c r="R359"/>
  <c r="U359"/>
  <c r="S359"/>
  <c r="W359"/>
  <c r="V359"/>
  <c r="T359"/>
  <c r="R355"/>
  <c r="U355"/>
  <c r="S355"/>
  <c r="W355"/>
  <c r="V355"/>
  <c r="T355"/>
  <c r="R351"/>
  <c r="U351"/>
  <c r="S351"/>
  <c r="W351"/>
  <c r="V351"/>
  <c r="T351"/>
  <c r="R347"/>
  <c r="U347"/>
  <c r="S347"/>
  <c r="W347"/>
  <c r="V347"/>
  <c r="T347"/>
  <c r="R343"/>
  <c r="U343"/>
  <c r="S343"/>
  <c r="W343"/>
  <c r="V343"/>
  <c r="T343"/>
  <c r="R339"/>
  <c r="U339"/>
  <c r="S339"/>
  <c r="W339"/>
  <c r="V339"/>
  <c r="T339"/>
  <c r="R335"/>
  <c r="U335"/>
  <c r="S335"/>
  <c r="W335"/>
  <c r="V335"/>
  <c r="T335"/>
  <c r="R331"/>
  <c r="U331"/>
  <c r="S331"/>
  <c r="W331"/>
  <c r="V331"/>
  <c r="T331"/>
  <c r="R327"/>
  <c r="U327"/>
  <c r="S327"/>
  <c r="W327"/>
  <c r="V327"/>
  <c r="T327"/>
  <c r="R323"/>
  <c r="U323"/>
  <c r="S323"/>
  <c r="W323"/>
  <c r="V323"/>
  <c r="T323"/>
  <c r="R319"/>
  <c r="U319"/>
  <c r="S319"/>
  <c r="W319"/>
  <c r="V319"/>
  <c r="T319"/>
  <c r="U315"/>
  <c r="W315"/>
  <c r="T315"/>
  <c r="V315"/>
  <c r="R315"/>
  <c r="S315"/>
  <c r="R312"/>
  <c r="S312"/>
  <c r="W312"/>
  <c r="V312"/>
  <c r="U312"/>
  <c r="T312"/>
  <c r="R308"/>
  <c r="S308"/>
  <c r="W308"/>
  <c r="V308"/>
  <c r="U308"/>
  <c r="T308"/>
  <c r="R304"/>
  <c r="S304"/>
  <c r="W304"/>
  <c r="V304"/>
  <c r="U304"/>
  <c r="T304"/>
  <c r="R300"/>
  <c r="S300"/>
  <c r="W300"/>
  <c r="V300"/>
  <c r="U300"/>
  <c r="T300"/>
  <c r="R296"/>
  <c r="S296"/>
  <c r="W296"/>
  <c r="V296"/>
  <c r="U296"/>
  <c r="T296"/>
  <c r="R292"/>
  <c r="S292"/>
  <c r="W292"/>
  <c r="V292"/>
  <c r="U292"/>
  <c r="T292"/>
  <c r="R288"/>
  <c r="S288"/>
  <c r="W288"/>
  <c r="V288"/>
  <c r="U288"/>
  <c r="T288"/>
  <c r="R284"/>
  <c r="V284"/>
  <c r="U284"/>
  <c r="T284"/>
  <c r="S284"/>
  <c r="W284"/>
  <c r="R280"/>
  <c r="V280"/>
  <c r="U280"/>
  <c r="T280"/>
  <c r="W280"/>
  <c r="S280"/>
  <c r="R276"/>
  <c r="V276"/>
  <c r="U276"/>
  <c r="T276"/>
  <c r="S276"/>
  <c r="W276"/>
  <c r="R272"/>
  <c r="V272"/>
  <c r="U272"/>
  <c r="T272"/>
  <c r="W272"/>
  <c r="S272"/>
  <c r="R268"/>
  <c r="V268"/>
  <c r="U268"/>
  <c r="T268"/>
  <c r="S268"/>
  <c r="W268"/>
  <c r="R264"/>
  <c r="V264"/>
  <c r="U264"/>
  <c r="T264"/>
  <c r="W264"/>
  <c r="S264"/>
  <c r="R260"/>
  <c r="V260"/>
  <c r="U260"/>
  <c r="T260"/>
  <c r="S260"/>
  <c r="W260"/>
  <c r="R256"/>
  <c r="V256"/>
  <c r="U256"/>
  <c r="T256"/>
  <c r="W256"/>
  <c r="S256"/>
  <c r="S252"/>
  <c r="T252"/>
  <c r="W252"/>
  <c r="V252"/>
  <c r="R252"/>
  <c r="U252"/>
  <c r="S248"/>
  <c r="T248"/>
  <c r="W248"/>
  <c r="R248"/>
  <c r="V248"/>
  <c r="U248"/>
  <c r="S244"/>
  <c r="T244"/>
  <c r="W244"/>
  <c r="V244"/>
  <c r="R244"/>
  <c r="U244"/>
  <c r="S240"/>
  <c r="T240"/>
  <c r="W240"/>
  <c r="R240"/>
  <c r="V240"/>
  <c r="U240"/>
  <c r="S236"/>
  <c r="T236"/>
  <c r="W236"/>
  <c r="V236"/>
  <c r="R236"/>
  <c r="U236"/>
  <c r="S232"/>
  <c r="T232"/>
  <c r="W232"/>
  <c r="R232"/>
  <c r="V232"/>
  <c r="U232"/>
  <c r="S228"/>
  <c r="T228"/>
  <c r="W228"/>
  <c r="V228"/>
  <c r="R228"/>
  <c r="U228"/>
  <c r="S224"/>
  <c r="T224"/>
  <c r="W224"/>
  <c r="R224"/>
  <c r="V224"/>
  <c r="U224"/>
  <c r="S220"/>
  <c r="T220"/>
  <c r="W220"/>
  <c r="V220"/>
  <c r="R220"/>
  <c r="U220"/>
  <c r="S212"/>
  <c r="T212"/>
  <c r="W212"/>
  <c r="V212"/>
  <c r="R212"/>
  <c r="U212"/>
  <c r="R215"/>
  <c r="U215"/>
  <c r="W215"/>
  <c r="S215"/>
  <c r="V215"/>
  <c r="T215"/>
  <c r="R211"/>
  <c r="U211"/>
  <c r="S211"/>
  <c r="W211"/>
  <c r="V211"/>
  <c r="T211"/>
  <c r="R207"/>
  <c r="S207"/>
  <c r="W207"/>
  <c r="U207"/>
  <c r="V207"/>
  <c r="T207"/>
  <c r="R203"/>
  <c r="S203"/>
  <c r="W203"/>
  <c r="U203"/>
  <c r="V203"/>
  <c r="T203"/>
  <c r="R199"/>
  <c r="S199"/>
  <c r="W199"/>
  <c r="U199"/>
  <c r="V199"/>
  <c r="T199"/>
  <c r="R195"/>
  <c r="S195"/>
  <c r="W195"/>
  <c r="U195"/>
  <c r="V195"/>
  <c r="T195"/>
  <c r="R191"/>
  <c r="S191"/>
  <c r="W191"/>
  <c r="U191"/>
  <c r="V191"/>
  <c r="T191"/>
  <c r="R187"/>
  <c r="S187"/>
  <c r="W187"/>
  <c r="U187"/>
  <c r="V187"/>
  <c r="T187"/>
  <c r="R183"/>
  <c r="S183"/>
  <c r="W183"/>
  <c r="U183"/>
  <c r="V183"/>
  <c r="T183"/>
  <c r="R179"/>
  <c r="S179"/>
  <c r="W179"/>
  <c r="U179"/>
  <c r="V179"/>
  <c r="T179"/>
  <c r="R175"/>
  <c r="S175"/>
  <c r="W175"/>
  <c r="U175"/>
  <c r="V175"/>
  <c r="T175"/>
  <c r="R171"/>
  <c r="S171"/>
  <c r="W171"/>
  <c r="U171"/>
  <c r="V171"/>
  <c r="T171"/>
  <c r="W167"/>
  <c r="U167"/>
  <c r="R167"/>
  <c r="V167"/>
  <c r="S167"/>
  <c r="T167"/>
  <c r="U164"/>
  <c r="T164"/>
  <c r="V164"/>
  <c r="S164"/>
  <c r="R164"/>
  <c r="W164"/>
  <c r="U160"/>
  <c r="T160"/>
  <c r="V160"/>
  <c r="W160"/>
  <c r="R160"/>
  <c r="S160"/>
  <c r="U156"/>
  <c r="T156"/>
  <c r="V156"/>
  <c r="S156"/>
  <c r="R156"/>
  <c r="W156"/>
  <c r="U152"/>
  <c r="T152"/>
  <c r="V152"/>
  <c r="W152"/>
  <c r="R152"/>
  <c r="S152"/>
  <c r="U148"/>
  <c r="T148"/>
  <c r="V148"/>
  <c r="S148"/>
  <c r="R148"/>
  <c r="W148"/>
  <c r="U144"/>
  <c r="T144"/>
  <c r="W144"/>
  <c r="V144"/>
  <c r="S144"/>
  <c r="R144"/>
  <c r="U140"/>
  <c r="T140"/>
  <c r="S140"/>
  <c r="V140"/>
  <c r="W140"/>
  <c r="R140"/>
  <c r="U136"/>
  <c r="T136"/>
  <c r="W136"/>
  <c r="V136"/>
  <c r="S136"/>
  <c r="R136"/>
  <c r="U132"/>
  <c r="T132"/>
  <c r="S132"/>
  <c r="V132"/>
  <c r="W132"/>
  <c r="R132"/>
  <c r="U128"/>
  <c r="T128"/>
  <c r="W128"/>
  <c r="V128"/>
  <c r="S128"/>
  <c r="R128"/>
  <c r="U124"/>
  <c r="T124"/>
  <c r="S124"/>
  <c r="V124"/>
  <c r="W124"/>
  <c r="R124"/>
  <c r="U120"/>
  <c r="T120"/>
  <c r="W120"/>
  <c r="V120"/>
  <c r="S120"/>
  <c r="R120"/>
  <c r="R116"/>
  <c r="U116"/>
  <c r="T116"/>
  <c r="W116"/>
  <c r="S116"/>
  <c r="V116"/>
  <c r="R112"/>
  <c r="U112"/>
  <c r="T112"/>
  <c r="W112"/>
  <c r="S112"/>
  <c r="V112"/>
  <c r="R108"/>
  <c r="U108"/>
  <c r="T108"/>
  <c r="W108"/>
  <c r="S108"/>
  <c r="V108"/>
  <c r="R104"/>
  <c r="U104"/>
  <c r="T104"/>
  <c r="W104"/>
  <c r="S104"/>
  <c r="V104"/>
  <c r="R100"/>
  <c r="U100"/>
  <c r="T100"/>
  <c r="W100"/>
  <c r="S100"/>
  <c r="V100"/>
  <c r="S94"/>
  <c r="W94"/>
  <c r="U94"/>
  <c r="V94"/>
  <c r="R94"/>
  <c r="T94"/>
  <c r="S90"/>
  <c r="W90"/>
  <c r="U90"/>
  <c r="V90"/>
  <c r="R90"/>
  <c r="T90"/>
  <c r="S86"/>
  <c r="W86"/>
  <c r="U86"/>
  <c r="V86"/>
  <c r="R86"/>
  <c r="T86"/>
  <c r="S82"/>
  <c r="W82"/>
  <c r="U82"/>
  <c r="V82"/>
  <c r="R82"/>
  <c r="T82"/>
  <c r="S78"/>
  <c r="W78"/>
  <c r="U78"/>
  <c r="V78"/>
  <c r="R78"/>
  <c r="T78"/>
  <c r="S74"/>
  <c r="W74"/>
  <c r="U74"/>
  <c r="V74"/>
  <c r="R74"/>
  <c r="T74"/>
  <c r="S70"/>
  <c r="W70"/>
  <c r="U70"/>
  <c r="V70"/>
  <c r="R70"/>
  <c r="T70"/>
  <c r="S66"/>
  <c r="W66"/>
  <c r="U66"/>
  <c r="V66"/>
  <c r="R66"/>
  <c r="T66"/>
  <c r="S62"/>
  <c r="W62"/>
  <c r="U62"/>
  <c r="V62"/>
  <c r="R62"/>
  <c r="T62"/>
  <c r="S58"/>
  <c r="W58"/>
  <c r="U58"/>
  <c r="R58"/>
  <c r="V58"/>
  <c r="T58"/>
  <c r="S54"/>
  <c r="W54"/>
  <c r="U54"/>
  <c r="V54"/>
  <c r="R54"/>
  <c r="T54"/>
  <c r="S50"/>
  <c r="W50"/>
  <c r="U50"/>
  <c r="R50"/>
  <c r="V50"/>
  <c r="T50"/>
  <c r="S46"/>
  <c r="W46"/>
  <c r="U46"/>
  <c r="V46"/>
  <c r="R46"/>
  <c r="T46"/>
  <c r="S42"/>
  <c r="W42"/>
  <c r="U42"/>
  <c r="R42"/>
  <c r="V42"/>
  <c r="T42"/>
  <c r="S38"/>
  <c r="W38"/>
  <c r="U38"/>
  <c r="V38"/>
  <c r="R38"/>
  <c r="T38"/>
  <c r="S34"/>
  <c r="W34"/>
  <c r="U34"/>
  <c r="R34"/>
  <c r="V34"/>
  <c r="T34"/>
  <c r="S30"/>
  <c r="W30"/>
  <c r="U30"/>
  <c r="V30"/>
  <c r="R30"/>
  <c r="T30"/>
  <c r="S26"/>
  <c r="W26"/>
  <c r="U26"/>
  <c r="R26"/>
  <c r="V26"/>
  <c r="T26"/>
  <c r="S22"/>
  <c r="W22"/>
  <c r="U22"/>
  <c r="V22"/>
  <c r="R22"/>
  <c r="T22"/>
  <c r="S18"/>
  <c r="W18"/>
  <c r="U18"/>
  <c r="R18"/>
  <c r="V18"/>
  <c r="T18"/>
  <c r="S14"/>
  <c r="W14"/>
  <c r="U14"/>
  <c r="V14"/>
  <c r="R14"/>
  <c r="T14"/>
  <c r="R205"/>
  <c r="U205"/>
  <c r="S205"/>
  <c r="W205"/>
  <c r="V205"/>
  <c r="T205"/>
  <c r="R201"/>
  <c r="U201"/>
  <c r="S201"/>
  <c r="W201"/>
  <c r="V201"/>
  <c r="T201"/>
  <c r="R197"/>
  <c r="U197"/>
  <c r="S197"/>
  <c r="W197"/>
  <c r="V197"/>
  <c r="T197"/>
  <c r="R193"/>
  <c r="U193"/>
  <c r="S193"/>
  <c r="W193"/>
  <c r="V193"/>
  <c r="T193"/>
  <c r="R189"/>
  <c r="U189"/>
  <c r="S189"/>
  <c r="W189"/>
  <c r="V189"/>
  <c r="T189"/>
  <c r="R185"/>
  <c r="U185"/>
  <c r="S185"/>
  <c r="W185"/>
  <c r="V185"/>
  <c r="T185"/>
  <c r="R181"/>
  <c r="U181"/>
  <c r="S181"/>
  <c r="W181"/>
  <c r="V181"/>
  <c r="T181"/>
  <c r="R177"/>
  <c r="U177"/>
  <c r="S177"/>
  <c r="W177"/>
  <c r="V177"/>
  <c r="T177"/>
  <c r="R173"/>
  <c r="U173"/>
  <c r="S173"/>
  <c r="W173"/>
  <c r="V173"/>
  <c r="T173"/>
  <c r="R169"/>
  <c r="U169"/>
  <c r="S169"/>
  <c r="W169"/>
  <c r="V169"/>
  <c r="T169"/>
  <c r="S166"/>
  <c r="W166"/>
  <c r="T166"/>
  <c r="V166"/>
  <c r="U166"/>
  <c r="R166"/>
  <c r="S162"/>
  <c r="W162"/>
  <c r="T162"/>
  <c r="V162"/>
  <c r="U162"/>
  <c r="R162"/>
  <c r="S158"/>
  <c r="W158"/>
  <c r="T158"/>
  <c r="V158"/>
  <c r="U158"/>
  <c r="R158"/>
  <c r="S154"/>
  <c r="W154"/>
  <c r="T154"/>
  <c r="V154"/>
  <c r="U154"/>
  <c r="R154"/>
  <c r="S150"/>
  <c r="W150"/>
  <c r="T150"/>
  <c r="V150"/>
  <c r="U150"/>
  <c r="R150"/>
  <c r="S146"/>
  <c r="W146"/>
  <c r="T146"/>
  <c r="V146"/>
  <c r="U146"/>
  <c r="R146"/>
  <c r="S142"/>
  <c r="W142"/>
  <c r="T142"/>
  <c r="V142"/>
  <c r="U142"/>
  <c r="R142"/>
  <c r="S138"/>
  <c r="W138"/>
  <c r="T138"/>
  <c r="U138"/>
  <c r="V138"/>
  <c r="R138"/>
  <c r="S134"/>
  <c r="W134"/>
  <c r="T134"/>
  <c r="V134"/>
  <c r="U134"/>
  <c r="R134"/>
  <c r="S130"/>
  <c r="W130"/>
  <c r="T130"/>
  <c r="U130"/>
  <c r="V130"/>
  <c r="R130"/>
  <c r="S126"/>
  <c r="W126"/>
  <c r="T126"/>
  <c r="V126"/>
  <c r="U126"/>
  <c r="R126"/>
  <c r="S122"/>
  <c r="W122"/>
  <c r="T122"/>
  <c r="U122"/>
  <c r="V122"/>
  <c r="R122"/>
  <c r="S118"/>
  <c r="W118"/>
  <c r="T118"/>
  <c r="V118"/>
  <c r="U118"/>
  <c r="R118"/>
  <c r="W114"/>
  <c r="S114"/>
  <c r="T114"/>
  <c r="R114"/>
  <c r="U114"/>
  <c r="V114"/>
  <c r="W110"/>
  <c r="S110"/>
  <c r="T110"/>
  <c r="R110"/>
  <c r="U110"/>
  <c r="V110"/>
  <c r="W106"/>
  <c r="S106"/>
  <c r="T106"/>
  <c r="R106"/>
  <c r="U106"/>
  <c r="V106"/>
  <c r="W102"/>
  <c r="S102"/>
  <c r="T102"/>
  <c r="R102"/>
  <c r="U102"/>
  <c r="V102"/>
  <c r="S98"/>
  <c r="W98"/>
  <c r="V98"/>
  <c r="U98"/>
  <c r="R98"/>
  <c r="T98"/>
  <c r="U95"/>
  <c r="T95"/>
  <c r="R95"/>
  <c r="V95"/>
  <c r="S95"/>
  <c r="W95"/>
  <c r="R91"/>
  <c r="U91"/>
  <c r="T91"/>
  <c r="V91"/>
  <c r="S91"/>
  <c r="W91"/>
  <c r="U87"/>
  <c r="T87"/>
  <c r="R87"/>
  <c r="V87"/>
  <c r="S87"/>
  <c r="W87"/>
  <c r="R83"/>
  <c r="U83"/>
  <c r="T83"/>
  <c r="V83"/>
  <c r="S83"/>
  <c r="W83"/>
  <c r="U79"/>
  <c r="T79"/>
  <c r="R79"/>
  <c r="V79"/>
  <c r="S79"/>
  <c r="W79"/>
  <c r="R75"/>
  <c r="U75"/>
  <c r="T75"/>
  <c r="V75"/>
  <c r="S75"/>
  <c r="W75"/>
  <c r="U71"/>
  <c r="T71"/>
  <c r="R71"/>
  <c r="V71"/>
  <c r="S71"/>
  <c r="W71"/>
  <c r="R67"/>
  <c r="U67"/>
  <c r="T67"/>
  <c r="V67"/>
  <c r="S67"/>
  <c r="W67"/>
  <c r="S63"/>
  <c r="V63"/>
  <c r="R63"/>
  <c r="W63"/>
  <c r="T63"/>
  <c r="U63"/>
  <c r="S59"/>
  <c r="V59"/>
  <c r="R59"/>
  <c r="W59"/>
  <c r="T59"/>
  <c r="U59"/>
  <c r="S55"/>
  <c r="V55"/>
  <c r="R55"/>
  <c r="W55"/>
  <c r="T55"/>
  <c r="U55"/>
  <c r="S51"/>
  <c r="V51"/>
  <c r="R51"/>
  <c r="W51"/>
  <c r="T51"/>
  <c r="U51"/>
  <c r="S47"/>
  <c r="V47"/>
  <c r="R47"/>
  <c r="W47"/>
  <c r="T47"/>
  <c r="U47"/>
  <c r="S43"/>
  <c r="V43"/>
  <c r="R43"/>
  <c r="W43"/>
  <c r="T43"/>
  <c r="U43"/>
  <c r="S39"/>
  <c r="V39"/>
  <c r="R39"/>
  <c r="W39"/>
  <c r="T39"/>
  <c r="U39"/>
  <c r="S35"/>
  <c r="V35"/>
  <c r="R35"/>
  <c r="W35"/>
  <c r="T35"/>
  <c r="U35"/>
  <c r="S31"/>
  <c r="V31"/>
  <c r="R31"/>
  <c r="W31"/>
  <c r="T31"/>
  <c r="U31"/>
  <c r="S27"/>
  <c r="V27"/>
  <c r="R27"/>
  <c r="W27"/>
  <c r="T27"/>
  <c r="U27"/>
  <c r="S23"/>
  <c r="V23"/>
  <c r="R23"/>
  <c r="W23"/>
  <c r="T23"/>
  <c r="U23"/>
  <c r="S19"/>
  <c r="V19"/>
  <c r="R19"/>
  <c r="W19"/>
  <c r="T19"/>
  <c r="U19"/>
  <c r="S15"/>
  <c r="V15"/>
  <c r="R15"/>
  <c r="W15"/>
  <c r="T15"/>
  <c r="U15"/>
  <c r="R8"/>
  <c r="V8"/>
  <c r="U8"/>
  <c r="W8"/>
  <c r="T8"/>
  <c r="R10"/>
  <c r="T10"/>
  <c r="V10"/>
  <c r="S10"/>
  <c r="U10"/>
  <c r="W10"/>
  <c r="R12"/>
  <c r="T12"/>
  <c r="V12"/>
  <c r="S12"/>
  <c r="U12"/>
  <c r="W12"/>
  <c r="T7"/>
  <c r="V7"/>
  <c r="W7"/>
  <c r="S7"/>
  <c r="U7"/>
  <c r="S11"/>
  <c r="U11"/>
  <c r="W11"/>
  <c r="R11"/>
  <c r="T11"/>
  <c r="V11"/>
  <c r="S9"/>
  <c r="U9"/>
  <c r="W9"/>
  <c r="T9"/>
  <c r="V9"/>
  <c r="R9"/>
  <c r="K10" i="1" l="1"/>
  <c r="L14"/>
  <c r="L15" s="1"/>
  <c r="L16" l="1"/>
  <c r="K11"/>
  <c r="K12" s="1"/>
  <c r="K13" s="1"/>
  <c r="E5" l="1"/>
  <c r="E6"/>
  <c r="E7"/>
  <c r="E8"/>
  <c r="P68" i="2" l="1"/>
  <c r="R7"/>
  <c r="J68" l="1"/>
  <c r="L68"/>
  <c r="N68"/>
  <c r="K68"/>
  <c r="M68"/>
  <c r="O68"/>
  <c r="P1146"/>
  <c r="P1165"/>
  <c r="P1037"/>
  <c r="P909"/>
  <c r="P781"/>
  <c r="P944"/>
  <c r="P832"/>
  <c r="P768"/>
  <c r="P706"/>
  <c r="P642"/>
  <c r="P578"/>
  <c r="P514"/>
  <c r="P741"/>
  <c r="P677"/>
  <c r="P613"/>
  <c r="P549"/>
  <c r="P473"/>
  <c r="P448"/>
  <c r="P384"/>
  <c r="P320"/>
  <c r="P401"/>
  <c r="P337"/>
  <c r="P288"/>
  <c r="P224"/>
  <c r="P160"/>
  <c r="P217"/>
  <c r="P153"/>
  <c r="P89"/>
  <c r="P98"/>
  <c r="P37"/>
  <c r="P42"/>
  <c r="P907"/>
  <c r="P843"/>
  <c r="P779"/>
  <c r="P1006"/>
  <c r="P942"/>
  <c r="P878"/>
  <c r="P814"/>
  <c r="P752"/>
  <c r="P688"/>
  <c r="P624"/>
  <c r="P560"/>
  <c r="P496"/>
  <c r="P723"/>
  <c r="P659"/>
  <c r="P595"/>
  <c r="P531"/>
  <c r="P494"/>
  <c r="P430"/>
  <c r="P366"/>
  <c r="P297"/>
  <c r="P383"/>
  <c r="P319"/>
  <c r="P270"/>
  <c r="P206"/>
  <c r="P263"/>
  <c r="P199"/>
  <c r="P135"/>
  <c r="P144"/>
  <c r="P83"/>
  <c r="P19"/>
  <c r="P24"/>
  <c r="P1144"/>
  <c r="P1076"/>
  <c r="P1155"/>
  <c r="P1087"/>
  <c r="P1156"/>
  <c r="P1096"/>
  <c r="P1179"/>
  <c r="P1119"/>
  <c r="P1067"/>
  <c r="P1031"/>
  <c r="P999"/>
  <c r="P967"/>
  <c r="P1166"/>
  <c r="P1102"/>
  <c r="P1185"/>
  <c r="P1121"/>
  <c r="P1057"/>
  <c r="P993"/>
  <c r="P929"/>
  <c r="P865"/>
  <c r="P801"/>
  <c r="P1028"/>
  <c r="P964"/>
  <c r="P900"/>
  <c r="P836"/>
  <c r="P772"/>
  <c r="P710"/>
  <c r="P646"/>
  <c r="P582"/>
  <c r="P518"/>
  <c r="P745"/>
  <c r="P681"/>
  <c r="P617"/>
  <c r="P553"/>
  <c r="P481"/>
  <c r="P452"/>
  <c r="P388"/>
  <c r="P324"/>
  <c r="P405"/>
  <c r="P341"/>
  <c r="P292"/>
  <c r="P228"/>
  <c r="P164"/>
  <c r="P221"/>
  <c r="P157"/>
  <c r="P93"/>
  <c r="P102"/>
  <c r="P41"/>
  <c r="P46"/>
  <c r="P911"/>
  <c r="P847"/>
  <c r="P783"/>
  <c r="P1010"/>
  <c r="P946"/>
  <c r="P882"/>
  <c r="P818"/>
  <c r="P756"/>
  <c r="P692"/>
  <c r="P628"/>
  <c r="P564"/>
  <c r="P500"/>
  <c r="P727"/>
  <c r="P663"/>
  <c r="P599"/>
  <c r="P535"/>
  <c r="P445"/>
  <c r="P434"/>
  <c r="P370"/>
  <c r="P306"/>
  <c r="P387"/>
  <c r="P323"/>
  <c r="P274"/>
  <c r="P210"/>
  <c r="P267"/>
  <c r="P203"/>
  <c r="P139"/>
  <c r="P148"/>
  <c r="P84"/>
  <c r="P23"/>
  <c r="P28"/>
  <c r="P1098"/>
  <c r="P1117"/>
  <c r="P989"/>
  <c r="P861"/>
  <c r="P1024"/>
  <c r="P896"/>
  <c r="P1154"/>
  <c r="P1090"/>
  <c r="P1173"/>
  <c r="P1109"/>
  <c r="P1045"/>
  <c r="P981"/>
  <c r="P917"/>
  <c r="P853"/>
  <c r="P789"/>
  <c r="P1016"/>
  <c r="P952"/>
  <c r="P888"/>
  <c r="P824"/>
  <c r="P760"/>
  <c r="P698"/>
  <c r="P634"/>
  <c r="P570"/>
  <c r="P506"/>
  <c r="P733"/>
  <c r="P669"/>
  <c r="P605"/>
  <c r="P541"/>
  <c r="P457"/>
  <c r="P440"/>
  <c r="P376"/>
  <c r="P312"/>
  <c r="P393"/>
  <c r="P329"/>
  <c r="P280"/>
  <c r="P216"/>
  <c r="P273"/>
  <c r="P209"/>
  <c r="P145"/>
  <c r="P154"/>
  <c r="P90"/>
  <c r="P29"/>
  <c r="P34"/>
  <c r="P899"/>
  <c r="P835"/>
  <c r="P771"/>
  <c r="P998"/>
  <c r="P934"/>
  <c r="P870"/>
  <c r="P806"/>
  <c r="P744"/>
  <c r="P680"/>
  <c r="P616"/>
  <c r="P552"/>
  <c r="P483"/>
  <c r="P715"/>
  <c r="P651"/>
  <c r="P587"/>
  <c r="P523"/>
  <c r="P486"/>
  <c r="P422"/>
  <c r="P358"/>
  <c r="P281"/>
  <c r="P375"/>
  <c r="P311"/>
  <c r="P262"/>
  <c r="P198"/>
  <c r="P255"/>
  <c r="P191"/>
  <c r="P127"/>
  <c r="P136"/>
  <c r="P75"/>
  <c r="P80"/>
  <c r="P16"/>
  <c r="P1136"/>
  <c r="P1068"/>
  <c r="P1147"/>
  <c r="P1079"/>
  <c r="P1148"/>
  <c r="P1088"/>
  <c r="P1171"/>
  <c r="P1111"/>
  <c r="P1063"/>
  <c r="P1019"/>
  <c r="P987"/>
  <c r="P955"/>
  <c r="P1158"/>
  <c r="P1094"/>
  <c r="P1177"/>
  <c r="P1113"/>
  <c r="P1049"/>
  <c r="P985"/>
  <c r="P921"/>
  <c r="P857"/>
  <c r="P793"/>
  <c r="P1020"/>
  <c r="P956"/>
  <c r="P892"/>
  <c r="P828"/>
  <c r="P764"/>
  <c r="P702"/>
  <c r="P638"/>
  <c r="P574"/>
  <c r="P510"/>
  <c r="P737"/>
  <c r="P673"/>
  <c r="P609"/>
  <c r="P545"/>
  <c r="P465"/>
  <c r="P444"/>
  <c r="P380"/>
  <c r="P316"/>
  <c r="P397"/>
  <c r="P333"/>
  <c r="P284"/>
  <c r="P220"/>
  <c r="P277"/>
  <c r="P213"/>
  <c r="P149"/>
  <c r="P82"/>
  <c r="P94"/>
  <c r="P33"/>
  <c r="P38"/>
  <c r="P903"/>
  <c r="P839"/>
  <c r="P775"/>
  <c r="P1002"/>
  <c r="P938"/>
  <c r="P874"/>
  <c r="P810"/>
  <c r="P748"/>
  <c r="P684"/>
  <c r="P620"/>
  <c r="P556"/>
  <c r="P491"/>
  <c r="P719"/>
  <c r="P655"/>
  <c r="P591"/>
  <c r="P527"/>
  <c r="P490"/>
  <c r="P426"/>
  <c r="P362"/>
  <c r="P289"/>
  <c r="P379"/>
  <c r="P315"/>
  <c r="P266"/>
  <c r="P202"/>
  <c r="P259"/>
  <c r="P195"/>
  <c r="P131"/>
  <c r="P140"/>
  <c r="P79"/>
  <c r="P15"/>
  <c r="P282"/>
  <c r="P243"/>
  <c r="P147"/>
  <c r="P92"/>
  <c r="P36"/>
  <c r="P1114"/>
  <c r="P1133"/>
  <c r="P1005"/>
  <c r="P877"/>
  <c r="P1040"/>
  <c r="P912"/>
  <c r="P816"/>
  <c r="P754"/>
  <c r="P690"/>
  <c r="P626"/>
  <c r="P562"/>
  <c r="P498"/>
  <c r="P725"/>
  <c r="P661"/>
  <c r="P597"/>
  <c r="P533"/>
  <c r="P441"/>
  <c r="P432"/>
  <c r="P368"/>
  <c r="P301"/>
  <c r="P385"/>
  <c r="P321"/>
  <c r="P272"/>
  <c r="P208"/>
  <c r="P265"/>
  <c r="P201"/>
  <c r="P137"/>
  <c r="P146"/>
  <c r="P85"/>
  <c r="P21"/>
  <c r="P26"/>
  <c r="P891"/>
  <c r="P827"/>
  <c r="P763"/>
  <c r="P990"/>
  <c r="P926"/>
  <c r="P862"/>
  <c r="P798"/>
  <c r="P736"/>
  <c r="P672"/>
  <c r="P608"/>
  <c r="P544"/>
  <c r="P467"/>
  <c r="P707"/>
  <c r="P643"/>
  <c r="P579"/>
  <c r="P515"/>
  <c r="P478"/>
  <c r="P414"/>
  <c r="P350"/>
  <c r="P431"/>
  <c r="P367"/>
  <c r="P303"/>
  <c r="P254"/>
  <c r="P190"/>
  <c r="P247"/>
  <c r="P183"/>
  <c r="P119"/>
  <c r="P128"/>
  <c r="P67"/>
  <c r="P72"/>
  <c r="P1196"/>
  <c r="P1128"/>
  <c r="P1060"/>
  <c r="P1139"/>
  <c r="P1055"/>
  <c r="P1140"/>
  <c r="P1080"/>
  <c r="P1167"/>
  <c r="P1107"/>
  <c r="P1059"/>
  <c r="P1023"/>
  <c r="P991"/>
  <c r="P959"/>
  <c r="P1150"/>
  <c r="P1086"/>
  <c r="P1169"/>
  <c r="P1105"/>
  <c r="P1041"/>
  <c r="P977"/>
  <c r="P913"/>
  <c r="P849"/>
  <c r="P785"/>
  <c r="P1012"/>
  <c r="P948"/>
  <c r="P884"/>
  <c r="P820"/>
  <c r="P758"/>
  <c r="P694"/>
  <c r="P630"/>
  <c r="P566"/>
  <c r="P502"/>
  <c r="P729"/>
  <c r="P665"/>
  <c r="P601"/>
  <c r="P537"/>
  <c r="P449"/>
  <c r="P436"/>
  <c r="P372"/>
  <c r="P308"/>
  <c r="P389"/>
  <c r="P325"/>
  <c r="P276"/>
  <c r="P212"/>
  <c r="P269"/>
  <c r="P205"/>
  <c r="P141"/>
  <c r="P150"/>
  <c r="P86"/>
  <c r="P25"/>
  <c r="P30"/>
  <c r="P895"/>
  <c r="P831"/>
  <c r="P767"/>
  <c r="P994"/>
  <c r="P930"/>
  <c r="P866"/>
  <c r="P802"/>
  <c r="P740"/>
  <c r="P676"/>
  <c r="P612"/>
  <c r="P548"/>
  <c r="P475"/>
  <c r="P711"/>
  <c r="P647"/>
  <c r="P583"/>
  <c r="P519"/>
  <c r="P482"/>
  <c r="P418"/>
  <c r="P354"/>
  <c r="P435"/>
  <c r="P371"/>
  <c r="P307"/>
  <c r="P258"/>
  <c r="P194"/>
  <c r="P251"/>
  <c r="P187"/>
  <c r="P123"/>
  <c r="P132"/>
  <c r="P71"/>
  <c r="P76"/>
  <c r="P1194"/>
  <c r="P1066"/>
  <c r="P1085"/>
  <c r="P957"/>
  <c r="P829"/>
  <c r="P992"/>
  <c r="P848"/>
  <c r="P1138"/>
  <c r="P1074"/>
  <c r="P1157"/>
  <c r="P1093"/>
  <c r="P1029"/>
  <c r="P965"/>
  <c r="P901"/>
  <c r="P837"/>
  <c r="P773"/>
  <c r="P1000"/>
  <c r="P936"/>
  <c r="P872"/>
  <c r="P808"/>
  <c r="P746"/>
  <c r="P682"/>
  <c r="P618"/>
  <c r="P554"/>
  <c r="P487"/>
  <c r="P717"/>
  <c r="P653"/>
  <c r="P589"/>
  <c r="P525"/>
  <c r="P488"/>
  <c r="P424"/>
  <c r="P360"/>
  <c r="P285"/>
  <c r="P377"/>
  <c r="P313"/>
  <c r="P264"/>
  <c r="P200"/>
  <c r="P257"/>
  <c r="P193"/>
  <c r="P129"/>
  <c r="P138"/>
  <c r="P77"/>
  <c r="P13"/>
  <c r="P18"/>
  <c r="P883"/>
  <c r="P819"/>
  <c r="P1046"/>
  <c r="P982"/>
  <c r="P918"/>
  <c r="P854"/>
  <c r="P790"/>
  <c r="P728"/>
  <c r="P664"/>
  <c r="P600"/>
  <c r="P536"/>
  <c r="P451"/>
  <c r="P699"/>
  <c r="P635"/>
  <c r="P571"/>
  <c r="P507"/>
  <c r="P470"/>
  <c r="P406"/>
  <c r="P342"/>
  <c r="P423"/>
  <c r="P359"/>
  <c r="P287"/>
  <c r="P246"/>
  <c r="P182"/>
  <c r="P239"/>
  <c r="P175"/>
  <c r="P111"/>
  <c r="P120"/>
  <c r="P59"/>
  <c r="P64"/>
  <c r="P1188"/>
  <c r="P1120"/>
  <c r="P1052"/>
  <c r="P1131"/>
  <c r="P1192"/>
  <c r="P1132"/>
  <c r="P1072"/>
  <c r="P1159"/>
  <c r="P1099"/>
  <c r="P1043"/>
  <c r="P1011"/>
  <c r="P979"/>
  <c r="P947"/>
  <c r="P1142"/>
  <c r="P1078"/>
  <c r="P1161"/>
  <c r="P1097"/>
  <c r="P1033"/>
  <c r="P969"/>
  <c r="P905"/>
  <c r="P841"/>
  <c r="P777"/>
  <c r="P1004"/>
  <c r="P940"/>
  <c r="P876"/>
  <c r="P812"/>
  <c r="P750"/>
  <c r="P686"/>
  <c r="P622"/>
  <c r="P558"/>
  <c r="P495"/>
  <c r="P721"/>
  <c r="P657"/>
  <c r="P593"/>
  <c r="P529"/>
  <c r="P492"/>
  <c r="P428"/>
  <c r="P364"/>
  <c r="P293"/>
  <c r="P381"/>
  <c r="P317"/>
  <c r="P268"/>
  <c r="P204"/>
  <c r="P261"/>
  <c r="P197"/>
  <c r="P133"/>
  <c r="P142"/>
  <c r="P81"/>
  <c r="P17"/>
  <c r="P22"/>
  <c r="P887"/>
  <c r="P823"/>
  <c r="P757"/>
  <c r="P986"/>
  <c r="P922"/>
  <c r="P858"/>
  <c r="P794"/>
  <c r="P732"/>
  <c r="P668"/>
  <c r="P604"/>
  <c r="P540"/>
  <c r="P459"/>
  <c r="P703"/>
  <c r="P639"/>
  <c r="P575"/>
  <c r="P511"/>
  <c r="P474"/>
  <c r="P410"/>
  <c r="P346"/>
  <c r="P427"/>
  <c r="P363"/>
  <c r="P295"/>
  <c r="P218"/>
  <c r="P179"/>
  <c r="P124"/>
  <c r="P943"/>
  <c r="P20"/>
  <c r="P1051"/>
  <c r="P1082"/>
  <c r="P1101"/>
  <c r="P973"/>
  <c r="P845"/>
  <c r="P1008"/>
  <c r="P880"/>
  <c r="P800"/>
  <c r="P738"/>
  <c r="P674"/>
  <c r="P610"/>
  <c r="P546"/>
  <c r="P471"/>
  <c r="P709"/>
  <c r="P645"/>
  <c r="P581"/>
  <c r="P517"/>
  <c r="P480"/>
  <c r="P416"/>
  <c r="P352"/>
  <c r="P433"/>
  <c r="P369"/>
  <c r="P305"/>
  <c r="P256"/>
  <c r="P192"/>
  <c r="P249"/>
  <c r="P185"/>
  <c r="P121"/>
  <c r="P130"/>
  <c r="P69"/>
  <c r="P74"/>
  <c r="P939"/>
  <c r="P875"/>
  <c r="P811"/>
  <c r="P1038"/>
  <c r="P974"/>
  <c r="P910"/>
  <c r="P846"/>
  <c r="P782"/>
  <c r="P720"/>
  <c r="P656"/>
  <c r="P592"/>
  <c r="P528"/>
  <c r="P755"/>
  <c r="P691"/>
  <c r="P627"/>
  <c r="P563"/>
  <c r="P499"/>
  <c r="P462"/>
  <c r="P398"/>
  <c r="P334"/>
  <c r="P415"/>
  <c r="P351"/>
  <c r="P302"/>
  <c r="P238"/>
  <c r="P174"/>
  <c r="P231"/>
  <c r="P167"/>
  <c r="P103"/>
  <c r="P112"/>
  <c r="P51"/>
  <c r="P56"/>
  <c r="P1180"/>
  <c r="P1112"/>
  <c r="P1191"/>
  <c r="P1123"/>
  <c r="P1184"/>
  <c r="P1124"/>
  <c r="P1064"/>
  <c r="P1151"/>
  <c r="P1091"/>
  <c r="P1047"/>
  <c r="P1015"/>
  <c r="P983"/>
  <c r="P951"/>
  <c r="P1134"/>
  <c r="P1070"/>
  <c r="P1153"/>
  <c r="P1089"/>
  <c r="P1025"/>
  <c r="P961"/>
  <c r="P897"/>
  <c r="P833"/>
  <c r="P769"/>
  <c r="P996"/>
  <c r="P932"/>
  <c r="P868"/>
  <c r="P804"/>
  <c r="P742"/>
  <c r="P678"/>
  <c r="P614"/>
  <c r="P550"/>
  <c r="P479"/>
  <c r="P713"/>
  <c r="P649"/>
  <c r="P585"/>
  <c r="P521"/>
  <c r="P484"/>
  <c r="P420"/>
  <c r="P356"/>
  <c r="P437"/>
  <c r="P373"/>
  <c r="P309"/>
  <c r="P260"/>
  <c r="P196"/>
  <c r="P253"/>
  <c r="P189"/>
  <c r="P125"/>
  <c r="P134"/>
  <c r="P73"/>
  <c r="P78"/>
  <c r="P14"/>
  <c r="P879"/>
  <c r="P815"/>
  <c r="P1042"/>
  <c r="P978"/>
  <c r="P914"/>
  <c r="P850"/>
  <c r="P786"/>
  <c r="P724"/>
  <c r="P660"/>
  <c r="P596"/>
  <c r="P532"/>
  <c r="P443"/>
  <c r="P695"/>
  <c r="P631"/>
  <c r="P567"/>
  <c r="P503"/>
  <c r="P466"/>
  <c r="P402"/>
  <c r="P338"/>
  <c r="P419"/>
  <c r="P355"/>
  <c r="P279"/>
  <c r="P242"/>
  <c r="P178"/>
  <c r="P235"/>
  <c r="P171"/>
  <c r="P107"/>
  <c r="P116"/>
  <c r="P55"/>
  <c r="P60"/>
  <c r="P1162"/>
  <c r="P1181"/>
  <c r="P1053"/>
  <c r="P925"/>
  <c r="P797"/>
  <c r="P960"/>
  <c r="P1186"/>
  <c r="P1122"/>
  <c r="P1058"/>
  <c r="P1141"/>
  <c r="P1077"/>
  <c r="P1013"/>
  <c r="P949"/>
  <c r="P885"/>
  <c r="P821"/>
  <c r="P1048"/>
  <c r="P984"/>
  <c r="P920"/>
  <c r="P856"/>
  <c r="P792"/>
  <c r="P730"/>
  <c r="P666"/>
  <c r="P602"/>
  <c r="P538"/>
  <c r="P455"/>
  <c r="P701"/>
  <c r="P637"/>
  <c r="P573"/>
  <c r="P509"/>
  <c r="P472"/>
  <c r="P408"/>
  <c r="P344"/>
  <c r="P425"/>
  <c r="P361"/>
  <c r="P291"/>
  <c r="P248"/>
  <c r="P184"/>
  <c r="P241"/>
  <c r="P177"/>
  <c r="P113"/>
  <c r="P122"/>
  <c r="P61"/>
  <c r="P66"/>
  <c r="P931"/>
  <c r="P867"/>
  <c r="P803"/>
  <c r="P1030"/>
  <c r="P966"/>
  <c r="P902"/>
  <c r="P838"/>
  <c r="P774"/>
  <c r="P712"/>
  <c r="P648"/>
  <c r="P584"/>
  <c r="P520"/>
  <c r="P747"/>
  <c r="P683"/>
  <c r="P619"/>
  <c r="P555"/>
  <c r="P485"/>
  <c r="P454"/>
  <c r="P390"/>
  <c r="P326"/>
  <c r="P407"/>
  <c r="P343"/>
  <c r="P294"/>
  <c r="P230"/>
  <c r="P166"/>
  <c r="P223"/>
  <c r="P159"/>
  <c r="P95"/>
  <c r="P104"/>
  <c r="P43"/>
  <c r="P48"/>
  <c r="P1168"/>
  <c r="P1100"/>
  <c r="P1183"/>
  <c r="P1115"/>
  <c r="P1176"/>
  <c r="P1116"/>
  <c r="P1056"/>
  <c r="P1143"/>
  <c r="P1083"/>
  <c r="P1035"/>
  <c r="P1003"/>
  <c r="P971"/>
  <c r="P1190"/>
  <c r="P1126"/>
  <c r="P1062"/>
  <c r="P1145"/>
  <c r="P1081"/>
  <c r="P1017"/>
  <c r="P953"/>
  <c r="P889"/>
  <c r="P825"/>
  <c r="P761"/>
  <c r="P988"/>
  <c r="P924"/>
  <c r="P860"/>
  <c r="P796"/>
  <c r="P734"/>
  <c r="P670"/>
  <c r="P606"/>
  <c r="P542"/>
  <c r="P463"/>
  <c r="P705"/>
  <c r="P641"/>
  <c r="P577"/>
  <c r="P513"/>
  <c r="P476"/>
  <c r="P412"/>
  <c r="P348"/>
  <c r="P429"/>
  <c r="P365"/>
  <c r="P299"/>
  <c r="P252"/>
  <c r="P188"/>
  <c r="P245"/>
  <c r="P181"/>
  <c r="P117"/>
  <c r="P126"/>
  <c r="P65"/>
  <c r="P70"/>
  <c r="P935"/>
  <c r="P871"/>
  <c r="P807"/>
  <c r="P1034"/>
  <c r="P970"/>
  <c r="P906"/>
  <c r="P842"/>
  <c r="P778"/>
  <c r="P716"/>
  <c r="P652"/>
  <c r="P588"/>
  <c r="P524"/>
  <c r="P751"/>
  <c r="P687"/>
  <c r="P623"/>
  <c r="P559"/>
  <c r="P493"/>
  <c r="P458"/>
  <c r="P394"/>
  <c r="P330"/>
  <c r="P411"/>
  <c r="P347"/>
  <c r="P298"/>
  <c r="P234"/>
  <c r="P170"/>
  <c r="P227"/>
  <c r="P163"/>
  <c r="P99"/>
  <c r="P108"/>
  <c r="P47"/>
  <c r="P52"/>
  <c r="P186"/>
  <c r="P211"/>
  <c r="P156"/>
  <c r="P31"/>
  <c r="P1178"/>
  <c r="P1050"/>
  <c r="P1069"/>
  <c r="P941"/>
  <c r="P813"/>
  <c r="P976"/>
  <c r="P864"/>
  <c r="P784"/>
  <c r="P722"/>
  <c r="P658"/>
  <c r="P594"/>
  <c r="P530"/>
  <c r="P439"/>
  <c r="P693"/>
  <c r="P629"/>
  <c r="P565"/>
  <c r="P501"/>
  <c r="P464"/>
  <c r="P400"/>
  <c r="P336"/>
  <c r="P417"/>
  <c r="P353"/>
  <c r="P304"/>
  <c r="P240"/>
  <c r="P176"/>
  <c r="P233"/>
  <c r="P169"/>
  <c r="P105"/>
  <c r="P114"/>
  <c r="P53"/>
  <c r="P58"/>
  <c r="P923"/>
  <c r="P859"/>
  <c r="P795"/>
  <c r="P1022"/>
  <c r="P958"/>
  <c r="P894"/>
  <c r="P830"/>
  <c r="P766"/>
  <c r="P704"/>
  <c r="P640"/>
  <c r="P576"/>
  <c r="P512"/>
  <c r="P739"/>
  <c r="P675"/>
  <c r="P611"/>
  <c r="P547"/>
  <c r="P469"/>
  <c r="P446"/>
  <c r="P382"/>
  <c r="P318"/>
  <c r="P399"/>
  <c r="P335"/>
  <c r="P286"/>
  <c r="P222"/>
  <c r="P158"/>
  <c r="P215"/>
  <c r="P151"/>
  <c r="P87"/>
  <c r="P96"/>
  <c r="P35"/>
  <c r="P40"/>
  <c r="P1160"/>
  <c r="P1092"/>
  <c r="P1175"/>
  <c r="P1103"/>
  <c r="P1172"/>
  <c r="P1108"/>
  <c r="P1195"/>
  <c r="P1135"/>
  <c r="P1075"/>
  <c r="P1039"/>
  <c r="P1007"/>
  <c r="P975"/>
  <c r="P1182"/>
  <c r="P1118"/>
  <c r="P1054"/>
  <c r="P1137"/>
  <c r="P1073"/>
  <c r="P1009"/>
  <c r="P945"/>
  <c r="P881"/>
  <c r="P817"/>
  <c r="P1044"/>
  <c r="P980"/>
  <c r="P916"/>
  <c r="P852"/>
  <c r="P788"/>
  <c r="P726"/>
  <c r="P662"/>
  <c r="P598"/>
  <c r="P534"/>
  <c r="P447"/>
  <c r="P697"/>
  <c r="P633"/>
  <c r="P569"/>
  <c r="P505"/>
  <c r="P468"/>
  <c r="P404"/>
  <c r="P340"/>
  <c r="P421"/>
  <c r="P357"/>
  <c r="P283"/>
  <c r="P244"/>
  <c r="P180"/>
  <c r="P237"/>
  <c r="P173"/>
  <c r="P109"/>
  <c r="P118"/>
  <c r="P57"/>
  <c r="P62"/>
  <c r="P927"/>
  <c r="P863"/>
  <c r="P799"/>
  <c r="P1026"/>
  <c r="P962"/>
  <c r="P898"/>
  <c r="P834"/>
  <c r="P770"/>
  <c r="P708"/>
  <c r="P644"/>
  <c r="P580"/>
  <c r="P516"/>
  <c r="P743"/>
  <c r="P679"/>
  <c r="P615"/>
  <c r="P551"/>
  <c r="P477"/>
  <c r="P450"/>
  <c r="P386"/>
  <c r="P322"/>
  <c r="P403"/>
  <c r="P339"/>
  <c r="P290"/>
  <c r="P226"/>
  <c r="P162"/>
  <c r="P219"/>
  <c r="P155"/>
  <c r="P91"/>
  <c r="P100"/>
  <c r="P39"/>
  <c r="P44"/>
  <c r="P1130"/>
  <c r="P1149"/>
  <c r="P1021"/>
  <c r="P893"/>
  <c r="P765"/>
  <c r="P928"/>
  <c r="P1170"/>
  <c r="P1106"/>
  <c r="P1189"/>
  <c r="P1125"/>
  <c r="P1061"/>
  <c r="P997"/>
  <c r="P933"/>
  <c r="P869"/>
  <c r="P805"/>
  <c r="P1032"/>
  <c r="P968"/>
  <c r="P904"/>
  <c r="P840"/>
  <c r="P776"/>
  <c r="P714"/>
  <c r="P650"/>
  <c r="P586"/>
  <c r="P522"/>
  <c r="P749"/>
  <c r="P685"/>
  <c r="P621"/>
  <c r="P557"/>
  <c r="P489"/>
  <c r="P456"/>
  <c r="P392"/>
  <c r="P328"/>
  <c r="P409"/>
  <c r="P345"/>
  <c r="P296"/>
  <c r="P232"/>
  <c r="P168"/>
  <c r="P225"/>
  <c r="P161"/>
  <c r="P97"/>
  <c r="P106"/>
  <c r="P45"/>
  <c r="P50"/>
  <c r="P915"/>
  <c r="P851"/>
  <c r="P787"/>
  <c r="P1014"/>
  <c r="P950"/>
  <c r="P886"/>
  <c r="P822"/>
  <c r="P759"/>
  <c r="P696"/>
  <c r="P632"/>
  <c r="P568"/>
  <c r="P504"/>
  <c r="P731"/>
  <c r="P667"/>
  <c r="P603"/>
  <c r="P539"/>
  <c r="P453"/>
  <c r="P438"/>
  <c r="P374"/>
  <c r="P310"/>
  <c r="P391"/>
  <c r="P327"/>
  <c r="P278"/>
  <c r="P214"/>
  <c r="P271"/>
  <c r="P207"/>
  <c r="P143"/>
  <c r="P152"/>
  <c r="P88"/>
  <c r="P27"/>
  <c r="P32"/>
  <c r="P1152"/>
  <c r="P1084"/>
  <c r="P1163"/>
  <c r="P1095"/>
  <c r="P1164"/>
  <c r="P1104"/>
  <c r="P1187"/>
  <c r="P1127"/>
  <c r="P1071"/>
  <c r="P1027"/>
  <c r="P995"/>
  <c r="P963"/>
  <c r="P1174"/>
  <c r="P1110"/>
  <c r="P1193"/>
  <c r="P1129"/>
  <c r="P1065"/>
  <c r="P1001"/>
  <c r="P937"/>
  <c r="P873"/>
  <c r="P809"/>
  <c r="P1036"/>
  <c r="P972"/>
  <c r="P908"/>
  <c r="P844"/>
  <c r="P780"/>
  <c r="P718"/>
  <c r="P654"/>
  <c r="P590"/>
  <c r="P526"/>
  <c r="P753"/>
  <c r="P689"/>
  <c r="P625"/>
  <c r="P561"/>
  <c r="P497"/>
  <c r="P460"/>
  <c r="P396"/>
  <c r="P332"/>
  <c r="P413"/>
  <c r="P349"/>
  <c r="P300"/>
  <c r="P236"/>
  <c r="P172"/>
  <c r="P229"/>
  <c r="P165"/>
  <c r="P101"/>
  <c r="P110"/>
  <c r="P49"/>
  <c r="P54"/>
  <c r="P919"/>
  <c r="P855"/>
  <c r="P791"/>
  <c r="P1018"/>
  <c r="P954"/>
  <c r="P890"/>
  <c r="P826"/>
  <c r="P762"/>
  <c r="P700"/>
  <c r="P636"/>
  <c r="P572"/>
  <c r="P508"/>
  <c r="P735"/>
  <c r="P671"/>
  <c r="P607"/>
  <c r="P543"/>
  <c r="P461"/>
  <c r="P442"/>
  <c r="P378"/>
  <c r="P314"/>
  <c r="P395"/>
  <c r="P331"/>
  <c r="P250"/>
  <c r="P275"/>
  <c r="P115"/>
  <c r="P63"/>
  <c r="P9"/>
  <c r="P10"/>
  <c r="P12"/>
  <c r="P7"/>
  <c r="P8"/>
  <c r="P11"/>
  <c r="K115" l="1"/>
  <c r="M115"/>
  <c r="O115"/>
  <c r="J115"/>
  <c r="L115"/>
  <c r="N115"/>
  <c r="J395"/>
  <c r="L395"/>
  <c r="N395"/>
  <c r="K395"/>
  <c r="M395"/>
  <c r="O395"/>
  <c r="K63"/>
  <c r="M63"/>
  <c r="O63"/>
  <c r="J63"/>
  <c r="L63"/>
  <c r="N63"/>
  <c r="J275"/>
  <c r="L275"/>
  <c r="N275"/>
  <c r="K275"/>
  <c r="M275"/>
  <c r="O275"/>
  <c r="J331"/>
  <c r="L331"/>
  <c r="N331"/>
  <c r="K331"/>
  <c r="M331"/>
  <c r="O331"/>
  <c r="K314"/>
  <c r="M314"/>
  <c r="O314"/>
  <c r="J314"/>
  <c r="L314"/>
  <c r="N314"/>
  <c r="J442"/>
  <c r="L442"/>
  <c r="N442"/>
  <c r="M442"/>
  <c r="K442"/>
  <c r="O442"/>
  <c r="J543"/>
  <c r="L543"/>
  <c r="N543"/>
  <c r="K543"/>
  <c r="M543"/>
  <c r="O543"/>
  <c r="J671"/>
  <c r="L671"/>
  <c r="N671"/>
  <c r="K671"/>
  <c r="M671"/>
  <c r="O671"/>
  <c r="K508"/>
  <c r="M508"/>
  <c r="O508"/>
  <c r="J508"/>
  <c r="L508"/>
  <c r="N508"/>
  <c r="K636"/>
  <c r="M636"/>
  <c r="O636"/>
  <c r="J636"/>
  <c r="L636"/>
  <c r="N636"/>
  <c r="J762"/>
  <c r="L762"/>
  <c r="N762"/>
  <c r="K762"/>
  <c r="M762"/>
  <c r="O762"/>
  <c r="J890"/>
  <c r="L890"/>
  <c r="N890"/>
  <c r="K890"/>
  <c r="M890"/>
  <c r="O890"/>
  <c r="J1018"/>
  <c r="L1018"/>
  <c r="N1018"/>
  <c r="K1018"/>
  <c r="M1018"/>
  <c r="O1018"/>
  <c r="K855"/>
  <c r="M855"/>
  <c r="O855"/>
  <c r="J855"/>
  <c r="L855"/>
  <c r="N855"/>
  <c r="J54"/>
  <c r="L54"/>
  <c r="N54"/>
  <c r="K54"/>
  <c r="M54"/>
  <c r="O54"/>
  <c r="J110"/>
  <c r="L110"/>
  <c r="N110"/>
  <c r="K110"/>
  <c r="M110"/>
  <c r="O110"/>
  <c r="J165"/>
  <c r="L165"/>
  <c r="N165"/>
  <c r="K165"/>
  <c r="M165"/>
  <c r="O165"/>
  <c r="K172"/>
  <c r="M172"/>
  <c r="O172"/>
  <c r="J172"/>
  <c r="L172"/>
  <c r="N172"/>
  <c r="J300"/>
  <c r="L300"/>
  <c r="N300"/>
  <c r="M300"/>
  <c r="K300"/>
  <c r="O300"/>
  <c r="J413"/>
  <c r="L413"/>
  <c r="N413"/>
  <c r="K413"/>
  <c r="M413"/>
  <c r="O413"/>
  <c r="K396"/>
  <c r="M396"/>
  <c r="O396"/>
  <c r="J396"/>
  <c r="L396"/>
  <c r="N396"/>
  <c r="J497"/>
  <c r="L497"/>
  <c r="N497"/>
  <c r="K497"/>
  <c r="M497"/>
  <c r="O497"/>
  <c r="J625"/>
  <c r="L625"/>
  <c r="N625"/>
  <c r="K625"/>
  <c r="M625"/>
  <c r="O625"/>
  <c r="J753"/>
  <c r="L753"/>
  <c r="N753"/>
  <c r="K753"/>
  <c r="M753"/>
  <c r="O753"/>
  <c r="K590"/>
  <c r="M590"/>
  <c r="O590"/>
  <c r="J590"/>
  <c r="L590"/>
  <c r="N590"/>
  <c r="K718"/>
  <c r="M718"/>
  <c r="O718"/>
  <c r="J718"/>
  <c r="L718"/>
  <c r="N718"/>
  <c r="J844"/>
  <c r="L844"/>
  <c r="N844"/>
  <c r="K844"/>
  <c r="M844"/>
  <c r="O844"/>
  <c r="J972"/>
  <c r="L972"/>
  <c r="N972"/>
  <c r="K972"/>
  <c r="M972"/>
  <c r="O972"/>
  <c r="K809"/>
  <c r="M809"/>
  <c r="O809"/>
  <c r="J809"/>
  <c r="L809"/>
  <c r="N809"/>
  <c r="K937"/>
  <c r="M937"/>
  <c r="O937"/>
  <c r="J937"/>
  <c r="L937"/>
  <c r="N937"/>
  <c r="J1065"/>
  <c r="L1065"/>
  <c r="N1065"/>
  <c r="K1065"/>
  <c r="M1065"/>
  <c r="O1065"/>
  <c r="J1193"/>
  <c r="L1193"/>
  <c r="N1193"/>
  <c r="K1193"/>
  <c r="M1193"/>
  <c r="O1193"/>
  <c r="K1174"/>
  <c r="M1174"/>
  <c r="O1174"/>
  <c r="J1174"/>
  <c r="L1174"/>
  <c r="N1174"/>
  <c r="K995"/>
  <c r="M995"/>
  <c r="O995"/>
  <c r="J995"/>
  <c r="L995"/>
  <c r="N995"/>
  <c r="J1071"/>
  <c r="L1071"/>
  <c r="N1071"/>
  <c r="K1071"/>
  <c r="M1071"/>
  <c r="O1071"/>
  <c r="J1187"/>
  <c r="L1187"/>
  <c r="N1187"/>
  <c r="K1187"/>
  <c r="M1187"/>
  <c r="O1187"/>
  <c r="K1164"/>
  <c r="M1164"/>
  <c r="O1164"/>
  <c r="J1164"/>
  <c r="L1164"/>
  <c r="N1164"/>
  <c r="J1163"/>
  <c r="L1163"/>
  <c r="N1163"/>
  <c r="K1163"/>
  <c r="M1163"/>
  <c r="O1163"/>
  <c r="K1152"/>
  <c r="M1152"/>
  <c r="O1152"/>
  <c r="J1152"/>
  <c r="L1152"/>
  <c r="N1152"/>
  <c r="K27"/>
  <c r="M27"/>
  <c r="O27"/>
  <c r="J27"/>
  <c r="L27"/>
  <c r="N27"/>
  <c r="J152"/>
  <c r="L152"/>
  <c r="N152"/>
  <c r="K152"/>
  <c r="M152"/>
  <c r="O152"/>
  <c r="J207"/>
  <c r="L207"/>
  <c r="N207"/>
  <c r="K207"/>
  <c r="M207"/>
  <c r="O207"/>
  <c r="K214"/>
  <c r="M214"/>
  <c r="O214"/>
  <c r="J214"/>
  <c r="L214"/>
  <c r="N214"/>
  <c r="J327"/>
  <c r="L327"/>
  <c r="N327"/>
  <c r="K327"/>
  <c r="M327"/>
  <c r="O327"/>
  <c r="K310"/>
  <c r="M310"/>
  <c r="O310"/>
  <c r="J310"/>
  <c r="L310"/>
  <c r="N310"/>
  <c r="K438"/>
  <c r="M438"/>
  <c r="J438"/>
  <c r="L438"/>
  <c r="N438"/>
  <c r="O438"/>
  <c r="J539"/>
  <c r="L539"/>
  <c r="N539"/>
  <c r="K539"/>
  <c r="M539"/>
  <c r="O539"/>
  <c r="J667"/>
  <c r="L667"/>
  <c r="N667"/>
  <c r="K667"/>
  <c r="M667"/>
  <c r="O667"/>
  <c r="K504"/>
  <c r="M504"/>
  <c r="O504"/>
  <c r="J504"/>
  <c r="L504"/>
  <c r="N504"/>
  <c r="K632"/>
  <c r="M632"/>
  <c r="O632"/>
  <c r="J632"/>
  <c r="L632"/>
  <c r="N632"/>
  <c r="K759"/>
  <c r="M759"/>
  <c r="O759"/>
  <c r="L759"/>
  <c r="J759"/>
  <c r="N759"/>
  <c r="J886"/>
  <c r="L886"/>
  <c r="N886"/>
  <c r="K886"/>
  <c r="M886"/>
  <c r="O886"/>
  <c r="J1014"/>
  <c r="L1014"/>
  <c r="N1014"/>
  <c r="K1014"/>
  <c r="M1014"/>
  <c r="O1014"/>
  <c r="K851"/>
  <c r="M851"/>
  <c r="O851"/>
  <c r="J851"/>
  <c r="L851"/>
  <c r="N851"/>
  <c r="J50"/>
  <c r="L50"/>
  <c r="N50"/>
  <c r="K50"/>
  <c r="M50"/>
  <c r="O50"/>
  <c r="J106"/>
  <c r="L106"/>
  <c r="N106"/>
  <c r="K106"/>
  <c r="M106"/>
  <c r="O106"/>
  <c r="J161"/>
  <c r="L161"/>
  <c r="N161"/>
  <c r="K161"/>
  <c r="M161"/>
  <c r="O161"/>
  <c r="K168"/>
  <c r="M168"/>
  <c r="O168"/>
  <c r="J168"/>
  <c r="L168"/>
  <c r="N168"/>
  <c r="J296"/>
  <c r="L296"/>
  <c r="N296"/>
  <c r="M296"/>
  <c r="K296"/>
  <c r="O296"/>
  <c r="J409"/>
  <c r="L409"/>
  <c r="N409"/>
  <c r="K409"/>
  <c r="M409"/>
  <c r="O409"/>
  <c r="K392"/>
  <c r="M392"/>
  <c r="O392"/>
  <c r="J392"/>
  <c r="L392"/>
  <c r="N392"/>
  <c r="K489"/>
  <c r="M489"/>
  <c r="O489"/>
  <c r="L489"/>
  <c r="J489"/>
  <c r="N489"/>
  <c r="J621"/>
  <c r="L621"/>
  <c r="N621"/>
  <c r="K621"/>
  <c r="M621"/>
  <c r="O621"/>
  <c r="J749"/>
  <c r="L749"/>
  <c r="N749"/>
  <c r="K749"/>
  <c r="M749"/>
  <c r="O749"/>
  <c r="K586"/>
  <c r="M586"/>
  <c r="O586"/>
  <c r="J586"/>
  <c r="L586"/>
  <c r="N586"/>
  <c r="K714"/>
  <c r="M714"/>
  <c r="O714"/>
  <c r="J714"/>
  <c r="L714"/>
  <c r="N714"/>
  <c r="J840"/>
  <c r="L840"/>
  <c r="N840"/>
  <c r="K840"/>
  <c r="M840"/>
  <c r="O840"/>
  <c r="J968"/>
  <c r="L968"/>
  <c r="N968"/>
  <c r="K968"/>
  <c r="M968"/>
  <c r="O968"/>
  <c r="K805"/>
  <c r="M805"/>
  <c r="O805"/>
  <c r="J805"/>
  <c r="L805"/>
  <c r="N805"/>
  <c r="K933"/>
  <c r="M933"/>
  <c r="O933"/>
  <c r="J933"/>
  <c r="L933"/>
  <c r="N933"/>
  <c r="J1061"/>
  <c r="L1061"/>
  <c r="N1061"/>
  <c r="K1061"/>
  <c r="M1061"/>
  <c r="O1061"/>
  <c r="J1189"/>
  <c r="L1189"/>
  <c r="N1189"/>
  <c r="K1189"/>
  <c r="M1189"/>
  <c r="O1189"/>
  <c r="K1170"/>
  <c r="M1170"/>
  <c r="O1170"/>
  <c r="J1170"/>
  <c r="L1170"/>
  <c r="N1170"/>
  <c r="K765"/>
  <c r="M765"/>
  <c r="O765"/>
  <c r="J765"/>
  <c r="L765"/>
  <c r="N765"/>
  <c r="K1021"/>
  <c r="M1021"/>
  <c r="O1021"/>
  <c r="J1021"/>
  <c r="L1021"/>
  <c r="N1021"/>
  <c r="K1130"/>
  <c r="M1130"/>
  <c r="O1130"/>
  <c r="J1130"/>
  <c r="L1130"/>
  <c r="N1130"/>
  <c r="K39"/>
  <c r="M39"/>
  <c r="O39"/>
  <c r="J39"/>
  <c r="L39"/>
  <c r="N39"/>
  <c r="K91"/>
  <c r="M91"/>
  <c r="O91"/>
  <c r="J91"/>
  <c r="L91"/>
  <c r="N91"/>
  <c r="J219"/>
  <c r="L219"/>
  <c r="N219"/>
  <c r="K219"/>
  <c r="M219"/>
  <c r="O219"/>
  <c r="K226"/>
  <c r="M226"/>
  <c r="O226"/>
  <c r="J226"/>
  <c r="L226"/>
  <c r="N226"/>
  <c r="J339"/>
  <c r="L339"/>
  <c r="N339"/>
  <c r="K339"/>
  <c r="M339"/>
  <c r="O339"/>
  <c r="K322"/>
  <c r="M322"/>
  <c r="O322"/>
  <c r="J322"/>
  <c r="L322"/>
  <c r="N322"/>
  <c r="J450"/>
  <c r="L450"/>
  <c r="N450"/>
  <c r="M450"/>
  <c r="K450"/>
  <c r="O450"/>
  <c r="K250"/>
  <c r="M250"/>
  <c r="O250"/>
  <c r="J250"/>
  <c r="L250"/>
  <c r="N250"/>
  <c r="K378"/>
  <c r="M378"/>
  <c r="O378"/>
  <c r="J378"/>
  <c r="L378"/>
  <c r="N378"/>
  <c r="K461"/>
  <c r="M461"/>
  <c r="O461"/>
  <c r="L461"/>
  <c r="J461"/>
  <c r="N461"/>
  <c r="J607"/>
  <c r="L607"/>
  <c r="N607"/>
  <c r="K607"/>
  <c r="M607"/>
  <c r="O607"/>
  <c r="J735"/>
  <c r="L735"/>
  <c r="N735"/>
  <c r="K735"/>
  <c r="M735"/>
  <c r="O735"/>
  <c r="K572"/>
  <c r="M572"/>
  <c r="O572"/>
  <c r="J572"/>
  <c r="L572"/>
  <c r="N572"/>
  <c r="K700"/>
  <c r="M700"/>
  <c r="O700"/>
  <c r="J700"/>
  <c r="L700"/>
  <c r="N700"/>
  <c r="J826"/>
  <c r="L826"/>
  <c r="N826"/>
  <c r="K826"/>
  <c r="M826"/>
  <c r="O826"/>
  <c r="J954"/>
  <c r="L954"/>
  <c r="N954"/>
  <c r="K954"/>
  <c r="M954"/>
  <c r="O954"/>
  <c r="K791"/>
  <c r="M791"/>
  <c r="O791"/>
  <c r="J791"/>
  <c r="L791"/>
  <c r="N791"/>
  <c r="K919"/>
  <c r="M919"/>
  <c r="O919"/>
  <c r="J919"/>
  <c r="L919"/>
  <c r="N919"/>
  <c r="K49"/>
  <c r="M49"/>
  <c r="O49"/>
  <c r="J49"/>
  <c r="L49"/>
  <c r="N49"/>
  <c r="K101"/>
  <c r="M101"/>
  <c r="O101"/>
  <c r="J101"/>
  <c r="L101"/>
  <c r="N101"/>
  <c r="J229"/>
  <c r="L229"/>
  <c r="N229"/>
  <c r="K229"/>
  <c r="M229"/>
  <c r="O229"/>
  <c r="K236"/>
  <c r="M236"/>
  <c r="O236"/>
  <c r="J236"/>
  <c r="L236"/>
  <c r="N236"/>
  <c r="J349"/>
  <c r="L349"/>
  <c r="N349"/>
  <c r="K349"/>
  <c r="M349"/>
  <c r="O349"/>
  <c r="K332"/>
  <c r="M332"/>
  <c r="O332"/>
  <c r="J332"/>
  <c r="L332"/>
  <c r="N332"/>
  <c r="J460"/>
  <c r="L460"/>
  <c r="N460"/>
  <c r="K460"/>
  <c r="O460"/>
  <c r="M460"/>
  <c r="J561"/>
  <c r="L561"/>
  <c r="N561"/>
  <c r="K561"/>
  <c r="M561"/>
  <c r="O561"/>
  <c r="J689"/>
  <c r="L689"/>
  <c r="N689"/>
  <c r="K689"/>
  <c r="M689"/>
  <c r="O689"/>
  <c r="K526"/>
  <c r="M526"/>
  <c r="O526"/>
  <c r="J526"/>
  <c r="L526"/>
  <c r="N526"/>
  <c r="K654"/>
  <c r="M654"/>
  <c r="O654"/>
  <c r="J654"/>
  <c r="L654"/>
  <c r="N654"/>
  <c r="J780"/>
  <c r="L780"/>
  <c r="N780"/>
  <c r="K780"/>
  <c r="M780"/>
  <c r="O780"/>
  <c r="J908"/>
  <c r="L908"/>
  <c r="N908"/>
  <c r="K908"/>
  <c r="M908"/>
  <c r="O908"/>
  <c r="J1036"/>
  <c r="L1036"/>
  <c r="N1036"/>
  <c r="K1036"/>
  <c r="M1036"/>
  <c r="O1036"/>
  <c r="K873"/>
  <c r="M873"/>
  <c r="O873"/>
  <c r="J873"/>
  <c r="L873"/>
  <c r="N873"/>
  <c r="K1001"/>
  <c r="M1001"/>
  <c r="O1001"/>
  <c r="J1001"/>
  <c r="L1001"/>
  <c r="N1001"/>
  <c r="J1129"/>
  <c r="L1129"/>
  <c r="N1129"/>
  <c r="K1129"/>
  <c r="M1129"/>
  <c r="O1129"/>
  <c r="K1110"/>
  <c r="M1110"/>
  <c r="O1110"/>
  <c r="J1110"/>
  <c r="L1110"/>
  <c r="N1110"/>
  <c r="K963"/>
  <c r="M963"/>
  <c r="O963"/>
  <c r="J963"/>
  <c r="L963"/>
  <c r="N963"/>
  <c r="K1027"/>
  <c r="M1027"/>
  <c r="O1027"/>
  <c r="J1027"/>
  <c r="L1027"/>
  <c r="N1027"/>
  <c r="J1127"/>
  <c r="L1127"/>
  <c r="N1127"/>
  <c r="K1127"/>
  <c r="M1127"/>
  <c r="O1127"/>
  <c r="K1104"/>
  <c r="M1104"/>
  <c r="O1104"/>
  <c r="J1104"/>
  <c r="L1104"/>
  <c r="N1104"/>
  <c r="J1095"/>
  <c r="L1095"/>
  <c r="N1095"/>
  <c r="K1095"/>
  <c r="M1095"/>
  <c r="O1095"/>
  <c r="K1084"/>
  <c r="M1084"/>
  <c r="O1084"/>
  <c r="J1084"/>
  <c r="L1084"/>
  <c r="N1084"/>
  <c r="J32"/>
  <c r="L32"/>
  <c r="N32"/>
  <c r="K32"/>
  <c r="M32"/>
  <c r="O32"/>
  <c r="J88"/>
  <c r="L88"/>
  <c r="N88"/>
  <c r="K88"/>
  <c r="M88"/>
  <c r="O88"/>
  <c r="K143"/>
  <c r="M143"/>
  <c r="O143"/>
  <c r="J143"/>
  <c r="L143"/>
  <c r="N143"/>
  <c r="J271"/>
  <c r="L271"/>
  <c r="N271"/>
  <c r="K271"/>
  <c r="M271"/>
  <c r="O271"/>
  <c r="K278"/>
  <c r="M278"/>
  <c r="O278"/>
  <c r="J278"/>
  <c r="L278"/>
  <c r="N278"/>
  <c r="J391"/>
  <c r="L391"/>
  <c r="N391"/>
  <c r="K391"/>
  <c r="M391"/>
  <c r="O391"/>
  <c r="K374"/>
  <c r="M374"/>
  <c r="O374"/>
  <c r="J374"/>
  <c r="L374"/>
  <c r="N374"/>
  <c r="K453"/>
  <c r="M453"/>
  <c r="O453"/>
  <c r="L453"/>
  <c r="J453"/>
  <c r="N453"/>
  <c r="J603"/>
  <c r="L603"/>
  <c r="N603"/>
  <c r="K603"/>
  <c r="M603"/>
  <c r="O603"/>
  <c r="J731"/>
  <c r="L731"/>
  <c r="N731"/>
  <c r="K731"/>
  <c r="M731"/>
  <c r="O731"/>
  <c r="K568"/>
  <c r="M568"/>
  <c r="O568"/>
  <c r="J568"/>
  <c r="L568"/>
  <c r="N568"/>
  <c r="K696"/>
  <c r="M696"/>
  <c r="O696"/>
  <c r="J696"/>
  <c r="L696"/>
  <c r="N696"/>
  <c r="J822"/>
  <c r="L822"/>
  <c r="N822"/>
  <c r="K822"/>
  <c r="M822"/>
  <c r="O822"/>
  <c r="J950"/>
  <c r="L950"/>
  <c r="N950"/>
  <c r="K950"/>
  <c r="M950"/>
  <c r="O950"/>
  <c r="K787"/>
  <c r="M787"/>
  <c r="O787"/>
  <c r="J787"/>
  <c r="L787"/>
  <c r="N787"/>
  <c r="K915"/>
  <c r="M915"/>
  <c r="O915"/>
  <c r="J915"/>
  <c r="L915"/>
  <c r="N915"/>
  <c r="K45"/>
  <c r="M45"/>
  <c r="O45"/>
  <c r="J45"/>
  <c r="L45"/>
  <c r="N45"/>
  <c r="K97"/>
  <c r="M97"/>
  <c r="O97"/>
  <c r="J97"/>
  <c r="L97"/>
  <c r="N97"/>
  <c r="J225"/>
  <c r="L225"/>
  <c r="N225"/>
  <c r="K225"/>
  <c r="M225"/>
  <c r="O225"/>
  <c r="K232"/>
  <c r="M232"/>
  <c r="O232"/>
  <c r="J232"/>
  <c r="L232"/>
  <c r="N232"/>
  <c r="J345"/>
  <c r="L345"/>
  <c r="N345"/>
  <c r="K345"/>
  <c r="M345"/>
  <c r="O345"/>
  <c r="K328"/>
  <c r="M328"/>
  <c r="O328"/>
  <c r="J328"/>
  <c r="L328"/>
  <c r="N328"/>
  <c r="J456"/>
  <c r="L456"/>
  <c r="N456"/>
  <c r="K456"/>
  <c r="O456"/>
  <c r="M456"/>
  <c r="J557"/>
  <c r="L557"/>
  <c r="N557"/>
  <c r="K557"/>
  <c r="M557"/>
  <c r="O557"/>
  <c r="J685"/>
  <c r="L685"/>
  <c r="N685"/>
  <c r="K685"/>
  <c r="M685"/>
  <c r="O685"/>
  <c r="K522"/>
  <c r="M522"/>
  <c r="O522"/>
  <c r="J522"/>
  <c r="L522"/>
  <c r="N522"/>
  <c r="K650"/>
  <c r="M650"/>
  <c r="O650"/>
  <c r="J650"/>
  <c r="L650"/>
  <c r="N650"/>
  <c r="J776"/>
  <c r="L776"/>
  <c r="N776"/>
  <c r="K776"/>
  <c r="M776"/>
  <c r="O776"/>
  <c r="J904"/>
  <c r="L904"/>
  <c r="N904"/>
  <c r="K904"/>
  <c r="M904"/>
  <c r="O904"/>
  <c r="J1032"/>
  <c r="L1032"/>
  <c r="N1032"/>
  <c r="K1032"/>
  <c r="M1032"/>
  <c r="O1032"/>
  <c r="K869"/>
  <c r="M869"/>
  <c r="O869"/>
  <c r="J869"/>
  <c r="L869"/>
  <c r="N869"/>
  <c r="K997"/>
  <c r="M997"/>
  <c r="O997"/>
  <c r="J997"/>
  <c r="L997"/>
  <c r="N997"/>
  <c r="J1125"/>
  <c r="L1125"/>
  <c r="N1125"/>
  <c r="K1125"/>
  <c r="M1125"/>
  <c r="O1125"/>
  <c r="K1106"/>
  <c r="M1106"/>
  <c r="O1106"/>
  <c r="J1106"/>
  <c r="L1106"/>
  <c r="N1106"/>
  <c r="J928"/>
  <c r="L928"/>
  <c r="N928"/>
  <c r="K928"/>
  <c r="M928"/>
  <c r="O928"/>
  <c r="K893"/>
  <c r="M893"/>
  <c r="O893"/>
  <c r="J893"/>
  <c r="L893"/>
  <c r="N893"/>
  <c r="J1149"/>
  <c r="L1149"/>
  <c r="N1149"/>
  <c r="K1149"/>
  <c r="M1149"/>
  <c r="O1149"/>
  <c r="J44"/>
  <c r="L44"/>
  <c r="N44"/>
  <c r="K44"/>
  <c r="M44"/>
  <c r="O44"/>
  <c r="J100"/>
  <c r="L100"/>
  <c r="N100"/>
  <c r="K100"/>
  <c r="M100"/>
  <c r="O100"/>
  <c r="K155"/>
  <c r="M155"/>
  <c r="O155"/>
  <c r="J155"/>
  <c r="L155"/>
  <c r="N155"/>
  <c r="K162"/>
  <c r="M162"/>
  <c r="O162"/>
  <c r="J162"/>
  <c r="L162"/>
  <c r="N162"/>
  <c r="J290"/>
  <c r="L290"/>
  <c r="N290"/>
  <c r="K290"/>
  <c r="O290"/>
  <c r="M290"/>
  <c r="J403"/>
  <c r="L403"/>
  <c r="N403"/>
  <c r="K403"/>
  <c r="M403"/>
  <c r="O403"/>
  <c r="K386"/>
  <c r="M386"/>
  <c r="O386"/>
  <c r="J386"/>
  <c r="L386"/>
  <c r="N386"/>
  <c r="K477"/>
  <c r="M477"/>
  <c r="O477"/>
  <c r="L477"/>
  <c r="J477"/>
  <c r="N477"/>
  <c r="J615"/>
  <c r="L615"/>
  <c r="N615"/>
  <c r="K615"/>
  <c r="M615"/>
  <c r="O615"/>
  <c r="J743"/>
  <c r="L743"/>
  <c r="N743"/>
  <c r="K743"/>
  <c r="M743"/>
  <c r="O743"/>
  <c r="J551"/>
  <c r="L551"/>
  <c r="N551"/>
  <c r="K551"/>
  <c r="M551"/>
  <c r="O551"/>
  <c r="J679"/>
  <c r="L679"/>
  <c r="N679"/>
  <c r="K679"/>
  <c r="M679"/>
  <c r="O679"/>
  <c r="K516"/>
  <c r="M516"/>
  <c r="O516"/>
  <c r="J516"/>
  <c r="L516"/>
  <c r="N516"/>
  <c r="K644"/>
  <c r="M644"/>
  <c r="O644"/>
  <c r="J644"/>
  <c r="L644"/>
  <c r="N644"/>
  <c r="J770"/>
  <c r="L770"/>
  <c r="N770"/>
  <c r="K770"/>
  <c r="M770"/>
  <c r="O770"/>
  <c r="J898"/>
  <c r="L898"/>
  <c r="N898"/>
  <c r="K898"/>
  <c r="M898"/>
  <c r="O898"/>
  <c r="J1026"/>
  <c r="L1026"/>
  <c r="N1026"/>
  <c r="K1026"/>
  <c r="M1026"/>
  <c r="O1026"/>
  <c r="K863"/>
  <c r="M863"/>
  <c r="O863"/>
  <c r="J863"/>
  <c r="L863"/>
  <c r="N863"/>
  <c r="J62"/>
  <c r="L62"/>
  <c r="N62"/>
  <c r="K62"/>
  <c r="M62"/>
  <c r="O62"/>
  <c r="J118"/>
  <c r="L118"/>
  <c r="N118"/>
  <c r="K118"/>
  <c r="M118"/>
  <c r="O118"/>
  <c r="J173"/>
  <c r="L173"/>
  <c r="N173"/>
  <c r="K173"/>
  <c r="M173"/>
  <c r="O173"/>
  <c r="K180"/>
  <c r="M180"/>
  <c r="O180"/>
  <c r="J180"/>
  <c r="L180"/>
  <c r="N180"/>
  <c r="K283"/>
  <c r="M283"/>
  <c r="O283"/>
  <c r="L283"/>
  <c r="J283"/>
  <c r="N283"/>
  <c r="J421"/>
  <c r="L421"/>
  <c r="N421"/>
  <c r="K421"/>
  <c r="M421"/>
  <c r="O421"/>
  <c r="K404"/>
  <c r="M404"/>
  <c r="O404"/>
  <c r="J404"/>
  <c r="L404"/>
  <c r="N404"/>
  <c r="J505"/>
  <c r="L505"/>
  <c r="N505"/>
  <c r="K505"/>
  <c r="M505"/>
  <c r="O505"/>
  <c r="J633"/>
  <c r="L633"/>
  <c r="N633"/>
  <c r="K633"/>
  <c r="M633"/>
  <c r="O633"/>
  <c r="K447"/>
  <c r="M447"/>
  <c r="O447"/>
  <c r="J447"/>
  <c r="N447"/>
  <c r="L447"/>
  <c r="K598"/>
  <c r="M598"/>
  <c r="O598"/>
  <c r="J598"/>
  <c r="L598"/>
  <c r="N598"/>
  <c r="K726"/>
  <c r="M726"/>
  <c r="O726"/>
  <c r="J726"/>
  <c r="L726"/>
  <c r="N726"/>
  <c r="J852"/>
  <c r="L852"/>
  <c r="N852"/>
  <c r="K852"/>
  <c r="M852"/>
  <c r="O852"/>
  <c r="J980"/>
  <c r="L980"/>
  <c r="N980"/>
  <c r="K980"/>
  <c r="M980"/>
  <c r="O980"/>
  <c r="K817"/>
  <c r="M817"/>
  <c r="O817"/>
  <c r="J817"/>
  <c r="L817"/>
  <c r="N817"/>
  <c r="K945"/>
  <c r="M945"/>
  <c r="O945"/>
  <c r="J945"/>
  <c r="L945"/>
  <c r="N945"/>
  <c r="J1073"/>
  <c r="L1073"/>
  <c r="N1073"/>
  <c r="K1073"/>
  <c r="M1073"/>
  <c r="O1073"/>
  <c r="K1054"/>
  <c r="M1054"/>
  <c r="O1054"/>
  <c r="J1054"/>
  <c r="L1054"/>
  <c r="N1054"/>
  <c r="K1182"/>
  <c r="M1182"/>
  <c r="O1182"/>
  <c r="J1182"/>
  <c r="L1182"/>
  <c r="N1182"/>
  <c r="K1007"/>
  <c r="M1007"/>
  <c r="O1007"/>
  <c r="J1007"/>
  <c r="L1007"/>
  <c r="N1007"/>
  <c r="J1075"/>
  <c r="L1075"/>
  <c r="N1075"/>
  <c r="K1075"/>
  <c r="M1075"/>
  <c r="O1075"/>
  <c r="J1195"/>
  <c r="L1195"/>
  <c r="N1195"/>
  <c r="K1195"/>
  <c r="M1195"/>
  <c r="O1195"/>
  <c r="K1172"/>
  <c r="M1172"/>
  <c r="O1172"/>
  <c r="J1172"/>
  <c r="L1172"/>
  <c r="N1172"/>
  <c r="J1175"/>
  <c r="L1175"/>
  <c r="N1175"/>
  <c r="K1175"/>
  <c r="M1175"/>
  <c r="O1175"/>
  <c r="K1160"/>
  <c r="M1160"/>
  <c r="O1160"/>
  <c r="J1160"/>
  <c r="L1160"/>
  <c r="N1160"/>
  <c r="K35"/>
  <c r="M35"/>
  <c r="O35"/>
  <c r="J35"/>
  <c r="L35"/>
  <c r="N35"/>
  <c r="K87"/>
  <c r="M87"/>
  <c r="O87"/>
  <c r="J87"/>
  <c r="L87"/>
  <c r="N87"/>
  <c r="J215"/>
  <c r="L215"/>
  <c r="N215"/>
  <c r="K215"/>
  <c r="M215"/>
  <c r="O215"/>
  <c r="K222"/>
  <c r="M222"/>
  <c r="O222"/>
  <c r="J222"/>
  <c r="L222"/>
  <c r="N222"/>
  <c r="J335"/>
  <c r="L335"/>
  <c r="N335"/>
  <c r="K335"/>
  <c r="M335"/>
  <c r="O335"/>
  <c r="K318"/>
  <c r="M318"/>
  <c r="O318"/>
  <c r="J318"/>
  <c r="L318"/>
  <c r="N318"/>
  <c r="J446"/>
  <c r="L446"/>
  <c r="N446"/>
  <c r="M446"/>
  <c r="K446"/>
  <c r="O446"/>
  <c r="J547"/>
  <c r="L547"/>
  <c r="N547"/>
  <c r="K547"/>
  <c r="M547"/>
  <c r="O547"/>
  <c r="J675"/>
  <c r="L675"/>
  <c r="N675"/>
  <c r="K675"/>
  <c r="M675"/>
  <c r="O675"/>
  <c r="K512"/>
  <c r="M512"/>
  <c r="O512"/>
  <c r="J512"/>
  <c r="L512"/>
  <c r="N512"/>
  <c r="K640"/>
  <c r="M640"/>
  <c r="O640"/>
  <c r="J640"/>
  <c r="L640"/>
  <c r="N640"/>
  <c r="J766"/>
  <c r="L766"/>
  <c r="N766"/>
  <c r="K766"/>
  <c r="M766"/>
  <c r="O766"/>
  <c r="J894"/>
  <c r="L894"/>
  <c r="N894"/>
  <c r="K894"/>
  <c r="M894"/>
  <c r="O894"/>
  <c r="J1022"/>
  <c r="L1022"/>
  <c r="N1022"/>
  <c r="K1022"/>
  <c r="M1022"/>
  <c r="O1022"/>
  <c r="K859"/>
  <c r="M859"/>
  <c r="O859"/>
  <c r="J859"/>
  <c r="L859"/>
  <c r="N859"/>
  <c r="J58"/>
  <c r="L58"/>
  <c r="N58"/>
  <c r="K58"/>
  <c r="M58"/>
  <c r="O58"/>
  <c r="J114"/>
  <c r="L114"/>
  <c r="N114"/>
  <c r="K114"/>
  <c r="M114"/>
  <c r="O114"/>
  <c r="J169"/>
  <c r="L169"/>
  <c r="N169"/>
  <c r="K169"/>
  <c r="M169"/>
  <c r="O169"/>
  <c r="K176"/>
  <c r="M176"/>
  <c r="O176"/>
  <c r="J176"/>
  <c r="L176"/>
  <c r="N176"/>
  <c r="J304"/>
  <c r="L304"/>
  <c r="N304"/>
  <c r="M304"/>
  <c r="K304"/>
  <c r="O304"/>
  <c r="J417"/>
  <c r="L417"/>
  <c r="N417"/>
  <c r="K417"/>
  <c r="M417"/>
  <c r="O417"/>
  <c r="K400"/>
  <c r="M400"/>
  <c r="O400"/>
  <c r="J400"/>
  <c r="L400"/>
  <c r="N400"/>
  <c r="J501"/>
  <c r="L501"/>
  <c r="N501"/>
  <c r="K501"/>
  <c r="M501"/>
  <c r="O501"/>
  <c r="J629"/>
  <c r="L629"/>
  <c r="N629"/>
  <c r="K629"/>
  <c r="M629"/>
  <c r="O629"/>
  <c r="K439"/>
  <c r="M439"/>
  <c r="O439"/>
  <c r="J439"/>
  <c r="N439"/>
  <c r="L439"/>
  <c r="K594"/>
  <c r="M594"/>
  <c r="O594"/>
  <c r="J594"/>
  <c r="L594"/>
  <c r="N594"/>
  <c r="K722"/>
  <c r="M722"/>
  <c r="O722"/>
  <c r="J722"/>
  <c r="L722"/>
  <c r="N722"/>
  <c r="J864"/>
  <c r="L864"/>
  <c r="N864"/>
  <c r="K864"/>
  <c r="M864"/>
  <c r="O864"/>
  <c r="K813"/>
  <c r="M813"/>
  <c r="O813"/>
  <c r="J813"/>
  <c r="L813"/>
  <c r="N813"/>
  <c r="J1069"/>
  <c r="L1069"/>
  <c r="N1069"/>
  <c r="K1069"/>
  <c r="M1069"/>
  <c r="O1069"/>
  <c r="K1178"/>
  <c r="M1178"/>
  <c r="O1178"/>
  <c r="J1178"/>
  <c r="L1178"/>
  <c r="N1178"/>
  <c r="J156"/>
  <c r="L156"/>
  <c r="N156"/>
  <c r="K156"/>
  <c r="M156"/>
  <c r="O156"/>
  <c r="K186"/>
  <c r="M186"/>
  <c r="O186"/>
  <c r="J186"/>
  <c r="L186"/>
  <c r="N186"/>
  <c r="K47"/>
  <c r="M47"/>
  <c r="O47"/>
  <c r="J47"/>
  <c r="L47"/>
  <c r="N47"/>
  <c r="K99"/>
  <c r="M99"/>
  <c r="O99"/>
  <c r="J99"/>
  <c r="L99"/>
  <c r="N99"/>
  <c r="J227"/>
  <c r="L227"/>
  <c r="N227"/>
  <c r="K227"/>
  <c r="M227"/>
  <c r="O227"/>
  <c r="K234"/>
  <c r="M234"/>
  <c r="O234"/>
  <c r="J234"/>
  <c r="L234"/>
  <c r="N234"/>
  <c r="J347"/>
  <c r="L347"/>
  <c r="N347"/>
  <c r="K347"/>
  <c r="M347"/>
  <c r="O347"/>
  <c r="K330"/>
  <c r="M330"/>
  <c r="O330"/>
  <c r="J330"/>
  <c r="L330"/>
  <c r="N330"/>
  <c r="J458"/>
  <c r="L458"/>
  <c r="N458"/>
  <c r="M458"/>
  <c r="K458"/>
  <c r="O458"/>
  <c r="J559"/>
  <c r="L559"/>
  <c r="N559"/>
  <c r="K559"/>
  <c r="M559"/>
  <c r="O559"/>
  <c r="J687"/>
  <c r="L687"/>
  <c r="N687"/>
  <c r="K687"/>
  <c r="M687"/>
  <c r="O687"/>
  <c r="K524"/>
  <c r="M524"/>
  <c r="O524"/>
  <c r="J524"/>
  <c r="L524"/>
  <c r="N524"/>
  <c r="K652"/>
  <c r="M652"/>
  <c r="O652"/>
  <c r="J652"/>
  <c r="L652"/>
  <c r="N652"/>
  <c r="J778"/>
  <c r="L778"/>
  <c r="N778"/>
  <c r="K778"/>
  <c r="M778"/>
  <c r="O778"/>
  <c r="J906"/>
  <c r="L906"/>
  <c r="N906"/>
  <c r="K906"/>
  <c r="M906"/>
  <c r="O906"/>
  <c r="J1034"/>
  <c r="L1034"/>
  <c r="N1034"/>
  <c r="K1034"/>
  <c r="M1034"/>
  <c r="O1034"/>
  <c r="K871"/>
  <c r="M871"/>
  <c r="O871"/>
  <c r="J871"/>
  <c r="L871"/>
  <c r="N871"/>
  <c r="J70"/>
  <c r="L70"/>
  <c r="N70"/>
  <c r="K70"/>
  <c r="M70"/>
  <c r="O70"/>
  <c r="J126"/>
  <c r="L126"/>
  <c r="N126"/>
  <c r="K126"/>
  <c r="M126"/>
  <c r="O126"/>
  <c r="J181"/>
  <c r="L181"/>
  <c r="N181"/>
  <c r="K181"/>
  <c r="M181"/>
  <c r="O181"/>
  <c r="K188"/>
  <c r="M188"/>
  <c r="O188"/>
  <c r="J188"/>
  <c r="L188"/>
  <c r="N188"/>
  <c r="K299"/>
  <c r="M299"/>
  <c r="O299"/>
  <c r="L299"/>
  <c r="J299"/>
  <c r="N299"/>
  <c r="J429"/>
  <c r="L429"/>
  <c r="N429"/>
  <c r="K429"/>
  <c r="M429"/>
  <c r="O429"/>
  <c r="K412"/>
  <c r="M412"/>
  <c r="O412"/>
  <c r="J412"/>
  <c r="L412"/>
  <c r="N412"/>
  <c r="J513"/>
  <c r="L513"/>
  <c r="N513"/>
  <c r="K513"/>
  <c r="M513"/>
  <c r="O513"/>
  <c r="J641"/>
  <c r="L641"/>
  <c r="N641"/>
  <c r="K641"/>
  <c r="M641"/>
  <c r="O641"/>
  <c r="K463"/>
  <c r="M463"/>
  <c r="O463"/>
  <c r="J463"/>
  <c r="N463"/>
  <c r="L463"/>
  <c r="K606"/>
  <c r="M606"/>
  <c r="O606"/>
  <c r="J606"/>
  <c r="L606"/>
  <c r="N606"/>
  <c r="K734"/>
  <c r="M734"/>
  <c r="O734"/>
  <c r="J734"/>
  <c r="L734"/>
  <c r="N734"/>
  <c r="J860"/>
  <c r="L860"/>
  <c r="N860"/>
  <c r="K860"/>
  <c r="M860"/>
  <c r="O860"/>
  <c r="J988"/>
  <c r="L988"/>
  <c r="N988"/>
  <c r="K988"/>
  <c r="M988"/>
  <c r="O988"/>
  <c r="K825"/>
  <c r="M825"/>
  <c r="O825"/>
  <c r="J825"/>
  <c r="L825"/>
  <c r="N825"/>
  <c r="K953"/>
  <c r="M953"/>
  <c r="O953"/>
  <c r="J953"/>
  <c r="L953"/>
  <c r="N953"/>
  <c r="J1081"/>
  <c r="L1081"/>
  <c r="N1081"/>
  <c r="K1081"/>
  <c r="M1081"/>
  <c r="O1081"/>
  <c r="K1062"/>
  <c r="M1062"/>
  <c r="O1062"/>
  <c r="J1062"/>
  <c r="L1062"/>
  <c r="N1062"/>
  <c r="K1190"/>
  <c r="M1190"/>
  <c r="O1190"/>
  <c r="J1190"/>
  <c r="L1190"/>
  <c r="N1190"/>
  <c r="K1003"/>
  <c r="M1003"/>
  <c r="O1003"/>
  <c r="J1003"/>
  <c r="L1003"/>
  <c r="N1003"/>
  <c r="J1083"/>
  <c r="L1083"/>
  <c r="N1083"/>
  <c r="K1083"/>
  <c r="M1083"/>
  <c r="O1083"/>
  <c r="K1056"/>
  <c r="M1056"/>
  <c r="O1056"/>
  <c r="J1056"/>
  <c r="L1056"/>
  <c r="N1056"/>
  <c r="K1176"/>
  <c r="M1176"/>
  <c r="O1176"/>
  <c r="J1176"/>
  <c r="L1176"/>
  <c r="N1176"/>
  <c r="J1183"/>
  <c r="L1183"/>
  <c r="N1183"/>
  <c r="K1183"/>
  <c r="M1183"/>
  <c r="O1183"/>
  <c r="K1168"/>
  <c r="M1168"/>
  <c r="O1168"/>
  <c r="J1168"/>
  <c r="L1168"/>
  <c r="N1168"/>
  <c r="K43"/>
  <c r="M43"/>
  <c r="O43"/>
  <c r="J43"/>
  <c r="L43"/>
  <c r="N43"/>
  <c r="K95"/>
  <c r="M95"/>
  <c r="O95"/>
  <c r="J95"/>
  <c r="L95"/>
  <c r="N95"/>
  <c r="J223"/>
  <c r="L223"/>
  <c r="N223"/>
  <c r="K223"/>
  <c r="M223"/>
  <c r="O223"/>
  <c r="K230"/>
  <c r="M230"/>
  <c r="O230"/>
  <c r="J230"/>
  <c r="L230"/>
  <c r="N230"/>
  <c r="J343"/>
  <c r="L343"/>
  <c r="N343"/>
  <c r="K343"/>
  <c r="M343"/>
  <c r="O343"/>
  <c r="K326"/>
  <c r="M326"/>
  <c r="O326"/>
  <c r="J326"/>
  <c r="L326"/>
  <c r="N326"/>
  <c r="J454"/>
  <c r="L454"/>
  <c r="N454"/>
  <c r="M454"/>
  <c r="K454"/>
  <c r="O454"/>
  <c r="J555"/>
  <c r="L555"/>
  <c r="N555"/>
  <c r="K555"/>
  <c r="M555"/>
  <c r="O555"/>
  <c r="J683"/>
  <c r="L683"/>
  <c r="N683"/>
  <c r="K683"/>
  <c r="M683"/>
  <c r="O683"/>
  <c r="K520"/>
  <c r="M520"/>
  <c r="O520"/>
  <c r="J520"/>
  <c r="L520"/>
  <c r="N520"/>
  <c r="K648"/>
  <c r="M648"/>
  <c r="O648"/>
  <c r="J648"/>
  <c r="L648"/>
  <c r="N648"/>
  <c r="J774"/>
  <c r="L774"/>
  <c r="N774"/>
  <c r="K774"/>
  <c r="M774"/>
  <c r="O774"/>
  <c r="J902"/>
  <c r="L902"/>
  <c r="N902"/>
  <c r="K902"/>
  <c r="M902"/>
  <c r="O902"/>
  <c r="J1030"/>
  <c r="L1030"/>
  <c r="N1030"/>
  <c r="K1030"/>
  <c r="M1030"/>
  <c r="O1030"/>
  <c r="K867"/>
  <c r="M867"/>
  <c r="O867"/>
  <c r="J867"/>
  <c r="L867"/>
  <c r="N867"/>
  <c r="J66"/>
  <c r="L66"/>
  <c r="N66"/>
  <c r="K66"/>
  <c r="M66"/>
  <c r="O66"/>
  <c r="J122"/>
  <c r="L122"/>
  <c r="N122"/>
  <c r="K122"/>
  <c r="M122"/>
  <c r="O122"/>
  <c r="J177"/>
  <c r="L177"/>
  <c r="N177"/>
  <c r="K177"/>
  <c r="M177"/>
  <c r="O177"/>
  <c r="K184"/>
  <c r="M184"/>
  <c r="O184"/>
  <c r="J184"/>
  <c r="L184"/>
  <c r="N184"/>
  <c r="K291"/>
  <c r="M291"/>
  <c r="O291"/>
  <c r="L291"/>
  <c r="J291"/>
  <c r="N291"/>
  <c r="J425"/>
  <c r="L425"/>
  <c r="N425"/>
  <c r="K425"/>
  <c r="M425"/>
  <c r="O425"/>
  <c r="K408"/>
  <c r="M408"/>
  <c r="O408"/>
  <c r="J408"/>
  <c r="L408"/>
  <c r="N408"/>
  <c r="J509"/>
  <c r="L509"/>
  <c r="N509"/>
  <c r="K509"/>
  <c r="M509"/>
  <c r="O509"/>
  <c r="J637"/>
  <c r="L637"/>
  <c r="N637"/>
  <c r="K637"/>
  <c r="M637"/>
  <c r="O637"/>
  <c r="K455"/>
  <c r="M455"/>
  <c r="O455"/>
  <c r="J455"/>
  <c r="N455"/>
  <c r="L455"/>
  <c r="K602"/>
  <c r="M602"/>
  <c r="O602"/>
  <c r="J602"/>
  <c r="L602"/>
  <c r="N602"/>
  <c r="K730"/>
  <c r="M730"/>
  <c r="O730"/>
  <c r="J730"/>
  <c r="L730"/>
  <c r="N730"/>
  <c r="J856"/>
  <c r="L856"/>
  <c r="N856"/>
  <c r="K856"/>
  <c r="M856"/>
  <c r="O856"/>
  <c r="J984"/>
  <c r="L984"/>
  <c r="N984"/>
  <c r="K984"/>
  <c r="M984"/>
  <c r="O984"/>
  <c r="K821"/>
  <c r="M821"/>
  <c r="O821"/>
  <c r="J821"/>
  <c r="L821"/>
  <c r="N821"/>
  <c r="K949"/>
  <c r="M949"/>
  <c r="O949"/>
  <c r="J949"/>
  <c r="L949"/>
  <c r="N949"/>
  <c r="J1077"/>
  <c r="L1077"/>
  <c r="N1077"/>
  <c r="K1077"/>
  <c r="M1077"/>
  <c r="O1077"/>
  <c r="K1058"/>
  <c r="M1058"/>
  <c r="O1058"/>
  <c r="J1058"/>
  <c r="L1058"/>
  <c r="N1058"/>
  <c r="K1186"/>
  <c r="M1186"/>
  <c r="O1186"/>
  <c r="J1186"/>
  <c r="L1186"/>
  <c r="N1186"/>
  <c r="K797"/>
  <c r="M797"/>
  <c r="O797"/>
  <c r="J797"/>
  <c r="L797"/>
  <c r="N797"/>
  <c r="J1053"/>
  <c r="L1053"/>
  <c r="N1053"/>
  <c r="K1053"/>
  <c r="M1053"/>
  <c r="O1053"/>
  <c r="K1162"/>
  <c r="M1162"/>
  <c r="O1162"/>
  <c r="J1162"/>
  <c r="L1162"/>
  <c r="N1162"/>
  <c r="K55"/>
  <c r="M55"/>
  <c r="O55"/>
  <c r="J55"/>
  <c r="L55"/>
  <c r="N55"/>
  <c r="K107"/>
  <c r="M107"/>
  <c r="O107"/>
  <c r="J107"/>
  <c r="L107"/>
  <c r="N107"/>
  <c r="J235"/>
  <c r="L235"/>
  <c r="N235"/>
  <c r="K235"/>
  <c r="M235"/>
  <c r="O235"/>
  <c r="K242"/>
  <c r="M242"/>
  <c r="O242"/>
  <c r="J242"/>
  <c r="L242"/>
  <c r="N242"/>
  <c r="J355"/>
  <c r="L355"/>
  <c r="N355"/>
  <c r="K355"/>
  <c r="M355"/>
  <c r="O355"/>
  <c r="K338"/>
  <c r="M338"/>
  <c r="O338"/>
  <c r="J338"/>
  <c r="L338"/>
  <c r="N338"/>
  <c r="J466"/>
  <c r="L466"/>
  <c r="N466"/>
  <c r="M466"/>
  <c r="K466"/>
  <c r="O466"/>
  <c r="J567"/>
  <c r="L567"/>
  <c r="N567"/>
  <c r="K567"/>
  <c r="M567"/>
  <c r="O567"/>
  <c r="J695"/>
  <c r="L695"/>
  <c r="N695"/>
  <c r="K695"/>
  <c r="M695"/>
  <c r="O695"/>
  <c r="K532"/>
  <c r="M532"/>
  <c r="O532"/>
  <c r="J532"/>
  <c r="L532"/>
  <c r="N532"/>
  <c r="K660"/>
  <c r="M660"/>
  <c r="O660"/>
  <c r="J660"/>
  <c r="L660"/>
  <c r="N660"/>
  <c r="J786"/>
  <c r="L786"/>
  <c r="N786"/>
  <c r="K786"/>
  <c r="M786"/>
  <c r="O786"/>
  <c r="J914"/>
  <c r="L914"/>
  <c r="N914"/>
  <c r="K914"/>
  <c r="M914"/>
  <c r="O914"/>
  <c r="J1042"/>
  <c r="L1042"/>
  <c r="N1042"/>
  <c r="K1042"/>
  <c r="M1042"/>
  <c r="O1042"/>
  <c r="K879"/>
  <c r="M879"/>
  <c r="O879"/>
  <c r="J879"/>
  <c r="L879"/>
  <c r="N879"/>
  <c r="J78"/>
  <c r="L78"/>
  <c r="N78"/>
  <c r="K78"/>
  <c r="M78"/>
  <c r="O78"/>
  <c r="J134"/>
  <c r="L134"/>
  <c r="N134"/>
  <c r="K134"/>
  <c r="M134"/>
  <c r="O134"/>
  <c r="J189"/>
  <c r="L189"/>
  <c r="N189"/>
  <c r="K189"/>
  <c r="M189"/>
  <c r="O189"/>
  <c r="K196"/>
  <c r="M196"/>
  <c r="O196"/>
  <c r="J196"/>
  <c r="L196"/>
  <c r="N196"/>
  <c r="J309"/>
  <c r="L309"/>
  <c r="N309"/>
  <c r="K309"/>
  <c r="M309"/>
  <c r="O309"/>
  <c r="J437"/>
  <c r="L437"/>
  <c r="N437"/>
  <c r="K437"/>
  <c r="M437"/>
  <c r="O437"/>
  <c r="K420"/>
  <c r="M420"/>
  <c r="O420"/>
  <c r="J420"/>
  <c r="L420"/>
  <c r="N420"/>
  <c r="J521"/>
  <c r="L521"/>
  <c r="N521"/>
  <c r="K521"/>
  <c r="M521"/>
  <c r="O521"/>
  <c r="J649"/>
  <c r="L649"/>
  <c r="N649"/>
  <c r="K649"/>
  <c r="M649"/>
  <c r="O649"/>
  <c r="K479"/>
  <c r="M479"/>
  <c r="O479"/>
  <c r="J479"/>
  <c r="N479"/>
  <c r="L479"/>
  <c r="K614"/>
  <c r="M614"/>
  <c r="O614"/>
  <c r="J614"/>
  <c r="L614"/>
  <c r="N614"/>
  <c r="K742"/>
  <c r="M742"/>
  <c r="O742"/>
  <c r="J742"/>
  <c r="L742"/>
  <c r="N742"/>
  <c r="J868"/>
  <c r="L868"/>
  <c r="N868"/>
  <c r="K868"/>
  <c r="M868"/>
  <c r="O868"/>
  <c r="J996"/>
  <c r="L996"/>
  <c r="N996"/>
  <c r="K996"/>
  <c r="M996"/>
  <c r="O996"/>
  <c r="K833"/>
  <c r="M833"/>
  <c r="O833"/>
  <c r="J833"/>
  <c r="L833"/>
  <c r="N833"/>
  <c r="K961"/>
  <c r="M961"/>
  <c r="O961"/>
  <c r="J961"/>
  <c r="L961"/>
  <c r="N961"/>
  <c r="J1089"/>
  <c r="L1089"/>
  <c r="N1089"/>
  <c r="K1089"/>
  <c r="M1089"/>
  <c r="O1089"/>
  <c r="K1070"/>
  <c r="M1070"/>
  <c r="O1070"/>
  <c r="J1070"/>
  <c r="L1070"/>
  <c r="N1070"/>
  <c r="K951"/>
  <c r="M951"/>
  <c r="O951"/>
  <c r="J951"/>
  <c r="L951"/>
  <c r="N951"/>
  <c r="K1015"/>
  <c r="M1015"/>
  <c r="O1015"/>
  <c r="J1015"/>
  <c r="L1015"/>
  <c r="N1015"/>
  <c r="J1091"/>
  <c r="L1091"/>
  <c r="N1091"/>
  <c r="K1091"/>
  <c r="M1091"/>
  <c r="O1091"/>
  <c r="K1064"/>
  <c r="M1064"/>
  <c r="O1064"/>
  <c r="J1064"/>
  <c r="L1064"/>
  <c r="N1064"/>
  <c r="K1184"/>
  <c r="M1184"/>
  <c r="O1184"/>
  <c r="J1184"/>
  <c r="L1184"/>
  <c r="N1184"/>
  <c r="J1191"/>
  <c r="L1191"/>
  <c r="N1191"/>
  <c r="K1191"/>
  <c r="M1191"/>
  <c r="O1191"/>
  <c r="K1180"/>
  <c r="M1180"/>
  <c r="O1180"/>
  <c r="J1180"/>
  <c r="L1180"/>
  <c r="N1180"/>
  <c r="K51"/>
  <c r="M51"/>
  <c r="O51"/>
  <c r="J51"/>
  <c r="L51"/>
  <c r="N51"/>
  <c r="K103"/>
  <c r="M103"/>
  <c r="O103"/>
  <c r="J103"/>
  <c r="L103"/>
  <c r="N103"/>
  <c r="J231"/>
  <c r="L231"/>
  <c r="N231"/>
  <c r="K231"/>
  <c r="M231"/>
  <c r="O231"/>
  <c r="K238"/>
  <c r="M238"/>
  <c r="O238"/>
  <c r="J238"/>
  <c r="L238"/>
  <c r="N238"/>
  <c r="J351"/>
  <c r="L351"/>
  <c r="N351"/>
  <c r="K351"/>
  <c r="M351"/>
  <c r="O351"/>
  <c r="K334"/>
  <c r="M334"/>
  <c r="O334"/>
  <c r="J334"/>
  <c r="L334"/>
  <c r="N334"/>
  <c r="J462"/>
  <c r="L462"/>
  <c r="N462"/>
  <c r="M462"/>
  <c r="K462"/>
  <c r="O462"/>
  <c r="J563"/>
  <c r="L563"/>
  <c r="N563"/>
  <c r="K563"/>
  <c r="M563"/>
  <c r="O563"/>
  <c r="J691"/>
  <c r="L691"/>
  <c r="N691"/>
  <c r="K691"/>
  <c r="M691"/>
  <c r="O691"/>
  <c r="K528"/>
  <c r="M528"/>
  <c r="O528"/>
  <c r="J528"/>
  <c r="L528"/>
  <c r="N528"/>
  <c r="K656"/>
  <c r="M656"/>
  <c r="O656"/>
  <c r="J656"/>
  <c r="L656"/>
  <c r="N656"/>
  <c r="J782"/>
  <c r="L782"/>
  <c r="N782"/>
  <c r="K782"/>
  <c r="M782"/>
  <c r="O782"/>
  <c r="J910"/>
  <c r="L910"/>
  <c r="N910"/>
  <c r="K910"/>
  <c r="M910"/>
  <c r="O910"/>
  <c r="J1038"/>
  <c r="L1038"/>
  <c r="N1038"/>
  <c r="K1038"/>
  <c r="M1038"/>
  <c r="O1038"/>
  <c r="K875"/>
  <c r="M875"/>
  <c r="O875"/>
  <c r="J875"/>
  <c r="L875"/>
  <c r="N875"/>
  <c r="J74"/>
  <c r="L74"/>
  <c r="N74"/>
  <c r="K74"/>
  <c r="M74"/>
  <c r="O74"/>
  <c r="J130"/>
  <c r="L130"/>
  <c r="N130"/>
  <c r="K130"/>
  <c r="M130"/>
  <c r="O130"/>
  <c r="J185"/>
  <c r="L185"/>
  <c r="N185"/>
  <c r="K185"/>
  <c r="M185"/>
  <c r="O185"/>
  <c r="K192"/>
  <c r="M192"/>
  <c r="O192"/>
  <c r="J192"/>
  <c r="L192"/>
  <c r="N192"/>
  <c r="J305"/>
  <c r="L305"/>
  <c r="N305"/>
  <c r="K305"/>
  <c r="M305"/>
  <c r="O305"/>
  <c r="J433"/>
  <c r="L433"/>
  <c r="N433"/>
  <c r="K433"/>
  <c r="M433"/>
  <c r="O433"/>
  <c r="K416"/>
  <c r="M416"/>
  <c r="O416"/>
  <c r="J416"/>
  <c r="L416"/>
  <c r="N416"/>
  <c r="J517"/>
  <c r="L517"/>
  <c r="N517"/>
  <c r="K517"/>
  <c r="M517"/>
  <c r="O517"/>
  <c r="J645"/>
  <c r="L645"/>
  <c r="N645"/>
  <c r="K645"/>
  <c r="M645"/>
  <c r="O645"/>
  <c r="K471"/>
  <c r="M471"/>
  <c r="O471"/>
  <c r="J471"/>
  <c r="N471"/>
  <c r="L471"/>
  <c r="K610"/>
  <c r="M610"/>
  <c r="O610"/>
  <c r="J610"/>
  <c r="L610"/>
  <c r="N610"/>
  <c r="K738"/>
  <c r="M738"/>
  <c r="O738"/>
  <c r="J738"/>
  <c r="L738"/>
  <c r="N738"/>
  <c r="J880"/>
  <c r="L880"/>
  <c r="N880"/>
  <c r="K880"/>
  <c r="M880"/>
  <c r="O880"/>
  <c r="K845"/>
  <c r="M845"/>
  <c r="O845"/>
  <c r="J845"/>
  <c r="L845"/>
  <c r="N845"/>
  <c r="J1101"/>
  <c r="L1101"/>
  <c r="N1101"/>
  <c r="K1101"/>
  <c r="M1101"/>
  <c r="O1101"/>
  <c r="J1051"/>
  <c r="L1051"/>
  <c r="N1051"/>
  <c r="K1051"/>
  <c r="M1051"/>
  <c r="O1051"/>
  <c r="K943"/>
  <c r="M943"/>
  <c r="O943"/>
  <c r="J943"/>
  <c r="L943"/>
  <c r="N943"/>
  <c r="J179"/>
  <c r="L179"/>
  <c r="N179"/>
  <c r="K179"/>
  <c r="M179"/>
  <c r="O179"/>
  <c r="K295"/>
  <c r="M295"/>
  <c r="O295"/>
  <c r="L295"/>
  <c r="J295"/>
  <c r="N295"/>
  <c r="J427"/>
  <c r="L427"/>
  <c r="N427"/>
  <c r="K427"/>
  <c r="M427"/>
  <c r="O427"/>
  <c r="K410"/>
  <c r="M410"/>
  <c r="O410"/>
  <c r="J410"/>
  <c r="L410"/>
  <c r="N410"/>
  <c r="J511"/>
  <c r="L511"/>
  <c r="N511"/>
  <c r="K511"/>
  <c r="M511"/>
  <c r="O511"/>
  <c r="J639"/>
  <c r="L639"/>
  <c r="N639"/>
  <c r="K639"/>
  <c r="M639"/>
  <c r="O639"/>
  <c r="K459"/>
  <c r="M459"/>
  <c r="O459"/>
  <c r="J459"/>
  <c r="N459"/>
  <c r="L459"/>
  <c r="K604"/>
  <c r="M604"/>
  <c r="O604"/>
  <c r="J604"/>
  <c r="L604"/>
  <c r="N604"/>
  <c r="K732"/>
  <c r="M732"/>
  <c r="O732"/>
  <c r="J732"/>
  <c r="L732"/>
  <c r="N732"/>
  <c r="J858"/>
  <c r="L858"/>
  <c r="N858"/>
  <c r="K858"/>
  <c r="M858"/>
  <c r="O858"/>
  <c r="J986"/>
  <c r="L986"/>
  <c r="N986"/>
  <c r="K986"/>
  <c r="M986"/>
  <c r="O986"/>
  <c r="K823"/>
  <c r="M823"/>
  <c r="O823"/>
  <c r="J823"/>
  <c r="L823"/>
  <c r="N823"/>
  <c r="J22"/>
  <c r="L22"/>
  <c r="N22"/>
  <c r="K22"/>
  <c r="M22"/>
  <c r="O22"/>
  <c r="K81"/>
  <c r="M81"/>
  <c r="O81"/>
  <c r="J81"/>
  <c r="L81"/>
  <c r="N81"/>
  <c r="K133"/>
  <c r="M133"/>
  <c r="O133"/>
  <c r="J133"/>
  <c r="L133"/>
  <c r="N133"/>
  <c r="J261"/>
  <c r="L261"/>
  <c r="N261"/>
  <c r="K261"/>
  <c r="M261"/>
  <c r="O261"/>
  <c r="K268"/>
  <c r="M268"/>
  <c r="O268"/>
  <c r="J268"/>
  <c r="L268"/>
  <c r="N268"/>
  <c r="J381"/>
  <c r="L381"/>
  <c r="N381"/>
  <c r="K381"/>
  <c r="M381"/>
  <c r="O381"/>
  <c r="K364"/>
  <c r="M364"/>
  <c r="O364"/>
  <c r="J364"/>
  <c r="L364"/>
  <c r="N364"/>
  <c r="J492"/>
  <c r="L492"/>
  <c r="N492"/>
  <c r="K492"/>
  <c r="O492"/>
  <c r="M492"/>
  <c r="J593"/>
  <c r="L593"/>
  <c r="N593"/>
  <c r="K593"/>
  <c r="M593"/>
  <c r="O593"/>
  <c r="J721"/>
  <c r="L721"/>
  <c r="N721"/>
  <c r="K721"/>
  <c r="M721"/>
  <c r="O721"/>
  <c r="K558"/>
  <c r="M558"/>
  <c r="O558"/>
  <c r="J558"/>
  <c r="L558"/>
  <c r="N558"/>
  <c r="K686"/>
  <c r="M686"/>
  <c r="O686"/>
  <c r="J686"/>
  <c r="L686"/>
  <c r="N686"/>
  <c r="J812"/>
  <c r="L812"/>
  <c r="N812"/>
  <c r="K812"/>
  <c r="M812"/>
  <c r="O812"/>
  <c r="J940"/>
  <c r="L940"/>
  <c r="N940"/>
  <c r="K940"/>
  <c r="M940"/>
  <c r="O940"/>
  <c r="K777"/>
  <c r="M777"/>
  <c r="O777"/>
  <c r="J777"/>
  <c r="L777"/>
  <c r="N777"/>
  <c r="K905"/>
  <c r="M905"/>
  <c r="O905"/>
  <c r="J905"/>
  <c r="L905"/>
  <c r="N905"/>
  <c r="K1033"/>
  <c r="M1033"/>
  <c r="O1033"/>
  <c r="J1033"/>
  <c r="L1033"/>
  <c r="N1033"/>
  <c r="J1161"/>
  <c r="L1161"/>
  <c r="N1161"/>
  <c r="K1161"/>
  <c r="M1161"/>
  <c r="O1161"/>
  <c r="K1142"/>
  <c r="M1142"/>
  <c r="O1142"/>
  <c r="J1142"/>
  <c r="L1142"/>
  <c r="N1142"/>
  <c r="K979"/>
  <c r="M979"/>
  <c r="O979"/>
  <c r="J979"/>
  <c r="L979"/>
  <c r="N979"/>
  <c r="K1043"/>
  <c r="M1043"/>
  <c r="O1043"/>
  <c r="J1043"/>
  <c r="L1043"/>
  <c r="N1043"/>
  <c r="J1159"/>
  <c r="L1159"/>
  <c r="N1159"/>
  <c r="K1159"/>
  <c r="M1159"/>
  <c r="O1159"/>
  <c r="K1132"/>
  <c r="M1132"/>
  <c r="O1132"/>
  <c r="J1132"/>
  <c r="L1132"/>
  <c r="N1132"/>
  <c r="J1131"/>
  <c r="L1131"/>
  <c r="N1131"/>
  <c r="K1131"/>
  <c r="M1131"/>
  <c r="O1131"/>
  <c r="K1120"/>
  <c r="M1120"/>
  <c r="O1120"/>
  <c r="J1120"/>
  <c r="L1120"/>
  <c r="N1120"/>
  <c r="J64"/>
  <c r="L64"/>
  <c r="N64"/>
  <c r="K64"/>
  <c r="M64"/>
  <c r="O64"/>
  <c r="J120"/>
  <c r="L120"/>
  <c r="N120"/>
  <c r="K120"/>
  <c r="M120"/>
  <c r="O120"/>
  <c r="J175"/>
  <c r="L175"/>
  <c r="N175"/>
  <c r="K175"/>
  <c r="M175"/>
  <c r="O175"/>
  <c r="K182"/>
  <c r="M182"/>
  <c r="O182"/>
  <c r="J182"/>
  <c r="L182"/>
  <c r="N182"/>
  <c r="K580"/>
  <c r="M580"/>
  <c r="O580"/>
  <c r="J580"/>
  <c r="L580"/>
  <c r="N580"/>
  <c r="K708"/>
  <c r="M708"/>
  <c r="O708"/>
  <c r="J708"/>
  <c r="L708"/>
  <c r="N708"/>
  <c r="J834"/>
  <c r="L834"/>
  <c r="N834"/>
  <c r="K834"/>
  <c r="M834"/>
  <c r="O834"/>
  <c r="J962"/>
  <c r="L962"/>
  <c r="N962"/>
  <c r="K962"/>
  <c r="M962"/>
  <c r="O962"/>
  <c r="K799"/>
  <c r="M799"/>
  <c r="O799"/>
  <c r="J799"/>
  <c r="L799"/>
  <c r="N799"/>
  <c r="K927"/>
  <c r="M927"/>
  <c r="O927"/>
  <c r="J927"/>
  <c r="L927"/>
  <c r="N927"/>
  <c r="K57"/>
  <c r="M57"/>
  <c r="O57"/>
  <c r="J57"/>
  <c r="L57"/>
  <c r="N57"/>
  <c r="K109"/>
  <c r="M109"/>
  <c r="O109"/>
  <c r="J109"/>
  <c r="L109"/>
  <c r="N109"/>
  <c r="J237"/>
  <c r="L237"/>
  <c r="N237"/>
  <c r="K237"/>
  <c r="M237"/>
  <c r="O237"/>
  <c r="K244"/>
  <c r="M244"/>
  <c r="O244"/>
  <c r="J244"/>
  <c r="L244"/>
  <c r="N244"/>
  <c r="J357"/>
  <c r="L357"/>
  <c r="N357"/>
  <c r="K357"/>
  <c r="M357"/>
  <c r="O357"/>
  <c r="K340"/>
  <c r="M340"/>
  <c r="O340"/>
  <c r="J340"/>
  <c r="L340"/>
  <c r="N340"/>
  <c r="J468"/>
  <c r="L468"/>
  <c r="N468"/>
  <c r="K468"/>
  <c r="O468"/>
  <c r="M468"/>
  <c r="J569"/>
  <c r="L569"/>
  <c r="N569"/>
  <c r="K569"/>
  <c r="M569"/>
  <c r="O569"/>
  <c r="J697"/>
  <c r="L697"/>
  <c r="N697"/>
  <c r="K697"/>
  <c r="M697"/>
  <c r="O697"/>
  <c r="K534"/>
  <c r="M534"/>
  <c r="O534"/>
  <c r="J534"/>
  <c r="L534"/>
  <c r="N534"/>
  <c r="K662"/>
  <c r="M662"/>
  <c r="O662"/>
  <c r="J662"/>
  <c r="L662"/>
  <c r="N662"/>
  <c r="J788"/>
  <c r="L788"/>
  <c r="N788"/>
  <c r="K788"/>
  <c r="M788"/>
  <c r="O788"/>
  <c r="J916"/>
  <c r="L916"/>
  <c r="N916"/>
  <c r="K916"/>
  <c r="M916"/>
  <c r="O916"/>
  <c r="J1044"/>
  <c r="L1044"/>
  <c r="N1044"/>
  <c r="K1044"/>
  <c r="M1044"/>
  <c r="O1044"/>
  <c r="K881"/>
  <c r="M881"/>
  <c r="O881"/>
  <c r="J881"/>
  <c r="L881"/>
  <c r="N881"/>
  <c r="K1009"/>
  <c r="M1009"/>
  <c r="O1009"/>
  <c r="J1009"/>
  <c r="L1009"/>
  <c r="N1009"/>
  <c r="J1137"/>
  <c r="L1137"/>
  <c r="N1137"/>
  <c r="K1137"/>
  <c r="M1137"/>
  <c r="O1137"/>
  <c r="K1118"/>
  <c r="M1118"/>
  <c r="O1118"/>
  <c r="J1118"/>
  <c r="L1118"/>
  <c r="N1118"/>
  <c r="K975"/>
  <c r="M975"/>
  <c r="O975"/>
  <c r="J975"/>
  <c r="L975"/>
  <c r="N975"/>
  <c r="K1039"/>
  <c r="M1039"/>
  <c r="O1039"/>
  <c r="J1039"/>
  <c r="L1039"/>
  <c r="N1039"/>
  <c r="J1135"/>
  <c r="L1135"/>
  <c r="N1135"/>
  <c r="K1135"/>
  <c r="M1135"/>
  <c r="O1135"/>
  <c r="K1108"/>
  <c r="M1108"/>
  <c r="O1108"/>
  <c r="J1108"/>
  <c r="L1108"/>
  <c r="N1108"/>
  <c r="J1103"/>
  <c r="L1103"/>
  <c r="N1103"/>
  <c r="K1103"/>
  <c r="M1103"/>
  <c r="O1103"/>
  <c r="K1092"/>
  <c r="M1092"/>
  <c r="O1092"/>
  <c r="J1092"/>
  <c r="L1092"/>
  <c r="N1092"/>
  <c r="J40"/>
  <c r="L40"/>
  <c r="N40"/>
  <c r="K40"/>
  <c r="M40"/>
  <c r="O40"/>
  <c r="J96"/>
  <c r="L96"/>
  <c r="N96"/>
  <c r="K96"/>
  <c r="M96"/>
  <c r="O96"/>
  <c r="K151"/>
  <c r="M151"/>
  <c r="O151"/>
  <c r="J151"/>
  <c r="L151"/>
  <c r="N151"/>
  <c r="K158"/>
  <c r="M158"/>
  <c r="O158"/>
  <c r="J158"/>
  <c r="N158"/>
  <c r="L158"/>
  <c r="J286"/>
  <c r="L286"/>
  <c r="N286"/>
  <c r="K286"/>
  <c r="O286"/>
  <c r="M286"/>
  <c r="J399"/>
  <c r="L399"/>
  <c r="N399"/>
  <c r="K399"/>
  <c r="M399"/>
  <c r="O399"/>
  <c r="K382"/>
  <c r="M382"/>
  <c r="O382"/>
  <c r="J382"/>
  <c r="L382"/>
  <c r="N382"/>
  <c r="K469"/>
  <c r="M469"/>
  <c r="O469"/>
  <c r="L469"/>
  <c r="J469"/>
  <c r="N469"/>
  <c r="J611"/>
  <c r="L611"/>
  <c r="N611"/>
  <c r="K611"/>
  <c r="M611"/>
  <c r="O611"/>
  <c r="J739"/>
  <c r="L739"/>
  <c r="N739"/>
  <c r="K739"/>
  <c r="M739"/>
  <c r="O739"/>
  <c r="K576"/>
  <c r="M576"/>
  <c r="O576"/>
  <c r="J576"/>
  <c r="L576"/>
  <c r="N576"/>
  <c r="K704"/>
  <c r="M704"/>
  <c r="O704"/>
  <c r="J704"/>
  <c r="L704"/>
  <c r="N704"/>
  <c r="J830"/>
  <c r="L830"/>
  <c r="N830"/>
  <c r="K830"/>
  <c r="M830"/>
  <c r="O830"/>
  <c r="J958"/>
  <c r="L958"/>
  <c r="N958"/>
  <c r="K958"/>
  <c r="M958"/>
  <c r="O958"/>
  <c r="K795"/>
  <c r="M795"/>
  <c r="O795"/>
  <c r="J795"/>
  <c r="L795"/>
  <c r="N795"/>
  <c r="K923"/>
  <c r="M923"/>
  <c r="O923"/>
  <c r="J923"/>
  <c r="L923"/>
  <c r="N923"/>
  <c r="K53"/>
  <c r="M53"/>
  <c r="O53"/>
  <c r="J53"/>
  <c r="L53"/>
  <c r="N53"/>
  <c r="K105"/>
  <c r="M105"/>
  <c r="O105"/>
  <c r="J105"/>
  <c r="L105"/>
  <c r="N105"/>
  <c r="J233"/>
  <c r="L233"/>
  <c r="N233"/>
  <c r="K233"/>
  <c r="M233"/>
  <c r="O233"/>
  <c r="K240"/>
  <c r="M240"/>
  <c r="O240"/>
  <c r="J240"/>
  <c r="L240"/>
  <c r="N240"/>
  <c r="J353"/>
  <c r="L353"/>
  <c r="N353"/>
  <c r="K353"/>
  <c r="M353"/>
  <c r="O353"/>
  <c r="K336"/>
  <c r="M336"/>
  <c r="O336"/>
  <c r="J336"/>
  <c r="L336"/>
  <c r="N336"/>
  <c r="J464"/>
  <c r="L464"/>
  <c r="N464"/>
  <c r="K464"/>
  <c r="O464"/>
  <c r="M464"/>
  <c r="J565"/>
  <c r="L565"/>
  <c r="N565"/>
  <c r="K565"/>
  <c r="M565"/>
  <c r="O565"/>
  <c r="J693"/>
  <c r="L693"/>
  <c r="N693"/>
  <c r="K693"/>
  <c r="M693"/>
  <c r="O693"/>
  <c r="K530"/>
  <c r="M530"/>
  <c r="O530"/>
  <c r="J530"/>
  <c r="L530"/>
  <c r="N530"/>
  <c r="K658"/>
  <c r="M658"/>
  <c r="O658"/>
  <c r="J658"/>
  <c r="L658"/>
  <c r="N658"/>
  <c r="J784"/>
  <c r="L784"/>
  <c r="N784"/>
  <c r="K784"/>
  <c r="M784"/>
  <c r="O784"/>
  <c r="J976"/>
  <c r="L976"/>
  <c r="N976"/>
  <c r="K976"/>
  <c r="M976"/>
  <c r="O976"/>
  <c r="K941"/>
  <c r="M941"/>
  <c r="O941"/>
  <c r="J941"/>
  <c r="L941"/>
  <c r="N941"/>
  <c r="J1050"/>
  <c r="L1050"/>
  <c r="N1050"/>
  <c r="K1050"/>
  <c r="M1050"/>
  <c r="O1050"/>
  <c r="K31"/>
  <c r="M31"/>
  <c r="O31"/>
  <c r="J31"/>
  <c r="L31"/>
  <c r="N31"/>
  <c r="J211"/>
  <c r="L211"/>
  <c r="N211"/>
  <c r="K211"/>
  <c r="M211"/>
  <c r="O211"/>
  <c r="J52"/>
  <c r="L52"/>
  <c r="N52"/>
  <c r="K52"/>
  <c r="M52"/>
  <c r="O52"/>
  <c r="J108"/>
  <c r="L108"/>
  <c r="N108"/>
  <c r="K108"/>
  <c r="M108"/>
  <c r="O108"/>
  <c r="J163"/>
  <c r="L163"/>
  <c r="N163"/>
  <c r="K163"/>
  <c r="M163"/>
  <c r="O163"/>
  <c r="K170"/>
  <c r="M170"/>
  <c r="O170"/>
  <c r="J170"/>
  <c r="L170"/>
  <c r="N170"/>
  <c r="J298"/>
  <c r="L298"/>
  <c r="N298"/>
  <c r="K298"/>
  <c r="O298"/>
  <c r="M298"/>
  <c r="J411"/>
  <c r="L411"/>
  <c r="N411"/>
  <c r="K411"/>
  <c r="M411"/>
  <c r="O411"/>
  <c r="K394"/>
  <c r="M394"/>
  <c r="O394"/>
  <c r="J394"/>
  <c r="L394"/>
  <c r="N394"/>
  <c r="K493"/>
  <c r="M493"/>
  <c r="O493"/>
  <c r="L493"/>
  <c r="J493"/>
  <c r="N493"/>
  <c r="J623"/>
  <c r="L623"/>
  <c r="N623"/>
  <c r="K623"/>
  <c r="M623"/>
  <c r="O623"/>
  <c r="J751"/>
  <c r="L751"/>
  <c r="N751"/>
  <c r="K751"/>
  <c r="M751"/>
  <c r="O751"/>
  <c r="K588"/>
  <c r="M588"/>
  <c r="O588"/>
  <c r="J588"/>
  <c r="L588"/>
  <c r="N588"/>
  <c r="K716"/>
  <c r="M716"/>
  <c r="O716"/>
  <c r="J716"/>
  <c r="L716"/>
  <c r="N716"/>
  <c r="J842"/>
  <c r="L842"/>
  <c r="N842"/>
  <c r="K842"/>
  <c r="M842"/>
  <c r="O842"/>
  <c r="J970"/>
  <c r="L970"/>
  <c r="N970"/>
  <c r="K970"/>
  <c r="M970"/>
  <c r="O970"/>
  <c r="K807"/>
  <c r="M807"/>
  <c r="O807"/>
  <c r="J807"/>
  <c r="L807"/>
  <c r="N807"/>
  <c r="K935"/>
  <c r="M935"/>
  <c r="O935"/>
  <c r="J935"/>
  <c r="L935"/>
  <c r="N935"/>
  <c r="K65"/>
  <c r="M65"/>
  <c r="O65"/>
  <c r="J65"/>
  <c r="L65"/>
  <c r="N65"/>
  <c r="K117"/>
  <c r="M117"/>
  <c r="O117"/>
  <c r="J117"/>
  <c r="L117"/>
  <c r="N117"/>
  <c r="J245"/>
  <c r="L245"/>
  <c r="N245"/>
  <c r="K245"/>
  <c r="M245"/>
  <c r="O245"/>
  <c r="K252"/>
  <c r="M252"/>
  <c r="O252"/>
  <c r="J252"/>
  <c r="L252"/>
  <c r="N252"/>
  <c r="J365"/>
  <c r="L365"/>
  <c r="N365"/>
  <c r="K365"/>
  <c r="M365"/>
  <c r="O365"/>
  <c r="K348"/>
  <c r="M348"/>
  <c r="O348"/>
  <c r="J348"/>
  <c r="L348"/>
  <c r="N348"/>
  <c r="J476"/>
  <c r="L476"/>
  <c r="N476"/>
  <c r="K476"/>
  <c r="O476"/>
  <c r="M476"/>
  <c r="J577"/>
  <c r="L577"/>
  <c r="N577"/>
  <c r="K577"/>
  <c r="M577"/>
  <c r="O577"/>
  <c r="J705"/>
  <c r="L705"/>
  <c r="N705"/>
  <c r="K705"/>
  <c r="M705"/>
  <c r="O705"/>
  <c r="K542"/>
  <c r="M542"/>
  <c r="O542"/>
  <c r="J542"/>
  <c r="L542"/>
  <c r="N542"/>
  <c r="K670"/>
  <c r="M670"/>
  <c r="O670"/>
  <c r="J670"/>
  <c r="L670"/>
  <c r="N670"/>
  <c r="J796"/>
  <c r="L796"/>
  <c r="N796"/>
  <c r="K796"/>
  <c r="M796"/>
  <c r="O796"/>
  <c r="J924"/>
  <c r="L924"/>
  <c r="N924"/>
  <c r="K924"/>
  <c r="M924"/>
  <c r="O924"/>
  <c r="K761"/>
  <c r="M761"/>
  <c r="O761"/>
  <c r="J761"/>
  <c r="L761"/>
  <c r="N761"/>
  <c r="K889"/>
  <c r="M889"/>
  <c r="O889"/>
  <c r="J889"/>
  <c r="L889"/>
  <c r="N889"/>
  <c r="K1017"/>
  <c r="M1017"/>
  <c r="O1017"/>
  <c r="J1017"/>
  <c r="L1017"/>
  <c r="N1017"/>
  <c r="J1145"/>
  <c r="L1145"/>
  <c r="N1145"/>
  <c r="K1145"/>
  <c r="M1145"/>
  <c r="O1145"/>
  <c r="K1126"/>
  <c r="M1126"/>
  <c r="O1126"/>
  <c r="J1126"/>
  <c r="L1126"/>
  <c r="N1126"/>
  <c r="K971"/>
  <c r="M971"/>
  <c r="O971"/>
  <c r="J971"/>
  <c r="L971"/>
  <c r="N971"/>
  <c r="K1035"/>
  <c r="M1035"/>
  <c r="O1035"/>
  <c r="J1035"/>
  <c r="L1035"/>
  <c r="N1035"/>
  <c r="J1143"/>
  <c r="L1143"/>
  <c r="N1143"/>
  <c r="K1143"/>
  <c r="M1143"/>
  <c r="O1143"/>
  <c r="K1116"/>
  <c r="M1116"/>
  <c r="O1116"/>
  <c r="J1116"/>
  <c r="L1116"/>
  <c r="N1116"/>
  <c r="J1115"/>
  <c r="L1115"/>
  <c r="N1115"/>
  <c r="K1115"/>
  <c r="M1115"/>
  <c r="O1115"/>
  <c r="K1100"/>
  <c r="M1100"/>
  <c r="O1100"/>
  <c r="J1100"/>
  <c r="L1100"/>
  <c r="N1100"/>
  <c r="J48"/>
  <c r="L48"/>
  <c r="N48"/>
  <c r="K48"/>
  <c r="M48"/>
  <c r="O48"/>
  <c r="J104"/>
  <c r="L104"/>
  <c r="N104"/>
  <c r="K104"/>
  <c r="M104"/>
  <c r="O104"/>
  <c r="J159"/>
  <c r="L159"/>
  <c r="N159"/>
  <c r="K159"/>
  <c r="O159"/>
  <c r="M159"/>
  <c r="K166"/>
  <c r="M166"/>
  <c r="O166"/>
  <c r="J166"/>
  <c r="L166"/>
  <c r="N166"/>
  <c r="J294"/>
  <c r="L294"/>
  <c r="N294"/>
  <c r="K294"/>
  <c r="O294"/>
  <c r="M294"/>
  <c r="J407"/>
  <c r="L407"/>
  <c r="N407"/>
  <c r="K407"/>
  <c r="M407"/>
  <c r="O407"/>
  <c r="K390"/>
  <c r="M390"/>
  <c r="O390"/>
  <c r="J390"/>
  <c r="L390"/>
  <c r="N390"/>
  <c r="K485"/>
  <c r="M485"/>
  <c r="O485"/>
  <c r="L485"/>
  <c r="J485"/>
  <c r="N485"/>
  <c r="J619"/>
  <c r="L619"/>
  <c r="N619"/>
  <c r="K619"/>
  <c r="M619"/>
  <c r="O619"/>
  <c r="J747"/>
  <c r="L747"/>
  <c r="N747"/>
  <c r="K747"/>
  <c r="M747"/>
  <c r="O747"/>
  <c r="K584"/>
  <c r="M584"/>
  <c r="O584"/>
  <c r="J584"/>
  <c r="L584"/>
  <c r="N584"/>
  <c r="K712"/>
  <c r="M712"/>
  <c r="O712"/>
  <c r="J712"/>
  <c r="L712"/>
  <c r="N712"/>
  <c r="J838"/>
  <c r="L838"/>
  <c r="N838"/>
  <c r="K838"/>
  <c r="M838"/>
  <c r="O838"/>
  <c r="J966"/>
  <c r="L966"/>
  <c r="N966"/>
  <c r="K966"/>
  <c r="M966"/>
  <c r="O966"/>
  <c r="K803"/>
  <c r="M803"/>
  <c r="O803"/>
  <c r="J803"/>
  <c r="L803"/>
  <c r="N803"/>
  <c r="K931"/>
  <c r="M931"/>
  <c r="O931"/>
  <c r="J931"/>
  <c r="L931"/>
  <c r="N931"/>
  <c r="K61"/>
  <c r="M61"/>
  <c r="O61"/>
  <c r="J61"/>
  <c r="L61"/>
  <c r="N61"/>
  <c r="K113"/>
  <c r="M113"/>
  <c r="O113"/>
  <c r="J113"/>
  <c r="L113"/>
  <c r="N113"/>
  <c r="J241"/>
  <c r="L241"/>
  <c r="N241"/>
  <c r="K241"/>
  <c r="M241"/>
  <c r="O241"/>
  <c r="K248"/>
  <c r="M248"/>
  <c r="O248"/>
  <c r="J248"/>
  <c r="L248"/>
  <c r="N248"/>
  <c r="J361"/>
  <c r="L361"/>
  <c r="N361"/>
  <c r="K361"/>
  <c r="M361"/>
  <c r="O361"/>
  <c r="K344"/>
  <c r="M344"/>
  <c r="O344"/>
  <c r="J344"/>
  <c r="L344"/>
  <c r="N344"/>
  <c r="J472"/>
  <c r="L472"/>
  <c r="N472"/>
  <c r="K472"/>
  <c r="O472"/>
  <c r="M472"/>
  <c r="J573"/>
  <c r="L573"/>
  <c r="N573"/>
  <c r="K573"/>
  <c r="M573"/>
  <c r="O573"/>
  <c r="J701"/>
  <c r="L701"/>
  <c r="N701"/>
  <c r="K701"/>
  <c r="M701"/>
  <c r="O701"/>
  <c r="K538"/>
  <c r="M538"/>
  <c r="O538"/>
  <c r="J538"/>
  <c r="L538"/>
  <c r="N538"/>
  <c r="K666"/>
  <c r="M666"/>
  <c r="O666"/>
  <c r="J666"/>
  <c r="L666"/>
  <c r="N666"/>
  <c r="J792"/>
  <c r="L792"/>
  <c r="N792"/>
  <c r="K792"/>
  <c r="M792"/>
  <c r="O792"/>
  <c r="J920"/>
  <c r="L920"/>
  <c r="N920"/>
  <c r="K920"/>
  <c r="M920"/>
  <c r="O920"/>
  <c r="J1048"/>
  <c r="L1048"/>
  <c r="N1048"/>
  <c r="K1048"/>
  <c r="M1048"/>
  <c r="O1048"/>
  <c r="K885"/>
  <c r="M885"/>
  <c r="O885"/>
  <c r="J885"/>
  <c r="L885"/>
  <c r="N885"/>
  <c r="K1013"/>
  <c r="M1013"/>
  <c r="O1013"/>
  <c r="J1013"/>
  <c r="L1013"/>
  <c r="N1013"/>
  <c r="J1141"/>
  <c r="L1141"/>
  <c r="N1141"/>
  <c r="K1141"/>
  <c r="M1141"/>
  <c r="O1141"/>
  <c r="K1122"/>
  <c r="M1122"/>
  <c r="O1122"/>
  <c r="J1122"/>
  <c r="L1122"/>
  <c r="N1122"/>
  <c r="J960"/>
  <c r="L960"/>
  <c r="N960"/>
  <c r="K960"/>
  <c r="M960"/>
  <c r="O960"/>
  <c r="K925"/>
  <c r="M925"/>
  <c r="O925"/>
  <c r="J925"/>
  <c r="L925"/>
  <c r="N925"/>
  <c r="J1181"/>
  <c r="L1181"/>
  <c r="N1181"/>
  <c r="K1181"/>
  <c r="M1181"/>
  <c r="O1181"/>
  <c r="J60"/>
  <c r="L60"/>
  <c r="N60"/>
  <c r="K60"/>
  <c r="M60"/>
  <c r="O60"/>
  <c r="J116"/>
  <c r="L116"/>
  <c r="N116"/>
  <c r="K116"/>
  <c r="M116"/>
  <c r="O116"/>
  <c r="J171"/>
  <c r="L171"/>
  <c r="N171"/>
  <c r="K171"/>
  <c r="M171"/>
  <c r="O171"/>
  <c r="K178"/>
  <c r="M178"/>
  <c r="O178"/>
  <c r="J178"/>
  <c r="L178"/>
  <c r="N178"/>
  <c r="J279"/>
  <c r="L279"/>
  <c r="K279"/>
  <c r="M279"/>
  <c r="O279"/>
  <c r="N279"/>
  <c r="J419"/>
  <c r="L419"/>
  <c r="N419"/>
  <c r="K419"/>
  <c r="M419"/>
  <c r="O419"/>
  <c r="K402"/>
  <c r="M402"/>
  <c r="O402"/>
  <c r="J402"/>
  <c r="L402"/>
  <c r="N402"/>
  <c r="J503"/>
  <c r="L503"/>
  <c r="N503"/>
  <c r="K503"/>
  <c r="M503"/>
  <c r="O503"/>
  <c r="J631"/>
  <c r="L631"/>
  <c r="N631"/>
  <c r="K631"/>
  <c r="M631"/>
  <c r="O631"/>
  <c r="K443"/>
  <c r="M443"/>
  <c r="O443"/>
  <c r="J443"/>
  <c r="N443"/>
  <c r="L443"/>
  <c r="K596"/>
  <c r="M596"/>
  <c r="O596"/>
  <c r="J596"/>
  <c r="L596"/>
  <c r="N596"/>
  <c r="K724"/>
  <c r="M724"/>
  <c r="O724"/>
  <c r="J724"/>
  <c r="L724"/>
  <c r="N724"/>
  <c r="J850"/>
  <c r="L850"/>
  <c r="N850"/>
  <c r="K850"/>
  <c r="M850"/>
  <c r="O850"/>
  <c r="J978"/>
  <c r="L978"/>
  <c r="N978"/>
  <c r="K978"/>
  <c r="M978"/>
  <c r="O978"/>
  <c r="K815"/>
  <c r="M815"/>
  <c r="O815"/>
  <c r="J815"/>
  <c r="L815"/>
  <c r="N815"/>
  <c r="J14"/>
  <c r="L14"/>
  <c r="N14"/>
  <c r="K14"/>
  <c r="M14"/>
  <c r="O14"/>
  <c r="K73"/>
  <c r="M73"/>
  <c r="O73"/>
  <c r="J73"/>
  <c r="L73"/>
  <c r="N73"/>
  <c r="K125"/>
  <c r="M125"/>
  <c r="O125"/>
  <c r="J125"/>
  <c r="L125"/>
  <c r="N125"/>
  <c r="J253"/>
  <c r="L253"/>
  <c r="N253"/>
  <c r="K253"/>
  <c r="M253"/>
  <c r="O253"/>
  <c r="K260"/>
  <c r="M260"/>
  <c r="O260"/>
  <c r="J260"/>
  <c r="L260"/>
  <c r="N260"/>
  <c r="J373"/>
  <c r="L373"/>
  <c r="N373"/>
  <c r="K373"/>
  <c r="M373"/>
  <c r="O373"/>
  <c r="K356"/>
  <c r="M356"/>
  <c r="O356"/>
  <c r="J356"/>
  <c r="L356"/>
  <c r="N356"/>
  <c r="J484"/>
  <c r="L484"/>
  <c r="N484"/>
  <c r="K484"/>
  <c r="O484"/>
  <c r="M484"/>
  <c r="J585"/>
  <c r="L585"/>
  <c r="N585"/>
  <c r="K585"/>
  <c r="M585"/>
  <c r="O585"/>
  <c r="J713"/>
  <c r="L713"/>
  <c r="N713"/>
  <c r="K713"/>
  <c r="M713"/>
  <c r="O713"/>
  <c r="K550"/>
  <c r="M550"/>
  <c r="O550"/>
  <c r="J550"/>
  <c r="L550"/>
  <c r="N550"/>
  <c r="K678"/>
  <c r="M678"/>
  <c r="O678"/>
  <c r="J678"/>
  <c r="L678"/>
  <c r="N678"/>
  <c r="J804"/>
  <c r="L804"/>
  <c r="N804"/>
  <c r="K804"/>
  <c r="M804"/>
  <c r="O804"/>
  <c r="J932"/>
  <c r="L932"/>
  <c r="N932"/>
  <c r="K932"/>
  <c r="M932"/>
  <c r="O932"/>
  <c r="K769"/>
  <c r="M769"/>
  <c r="O769"/>
  <c r="J769"/>
  <c r="L769"/>
  <c r="N769"/>
  <c r="K897"/>
  <c r="M897"/>
  <c r="O897"/>
  <c r="J897"/>
  <c r="L897"/>
  <c r="N897"/>
  <c r="K1025"/>
  <c r="M1025"/>
  <c r="O1025"/>
  <c r="J1025"/>
  <c r="L1025"/>
  <c r="N1025"/>
  <c r="J1153"/>
  <c r="L1153"/>
  <c r="N1153"/>
  <c r="K1153"/>
  <c r="M1153"/>
  <c r="O1153"/>
  <c r="K1134"/>
  <c r="M1134"/>
  <c r="O1134"/>
  <c r="J1134"/>
  <c r="L1134"/>
  <c r="N1134"/>
  <c r="K983"/>
  <c r="M983"/>
  <c r="O983"/>
  <c r="J983"/>
  <c r="L983"/>
  <c r="N983"/>
  <c r="K1047"/>
  <c r="M1047"/>
  <c r="O1047"/>
  <c r="J1047"/>
  <c r="L1047"/>
  <c r="N1047"/>
  <c r="J1151"/>
  <c r="L1151"/>
  <c r="N1151"/>
  <c r="K1151"/>
  <c r="M1151"/>
  <c r="O1151"/>
  <c r="K1124"/>
  <c r="M1124"/>
  <c r="O1124"/>
  <c r="J1124"/>
  <c r="L1124"/>
  <c r="N1124"/>
  <c r="J1123"/>
  <c r="L1123"/>
  <c r="N1123"/>
  <c r="K1123"/>
  <c r="M1123"/>
  <c r="O1123"/>
  <c r="K1112"/>
  <c r="M1112"/>
  <c r="O1112"/>
  <c r="J1112"/>
  <c r="L1112"/>
  <c r="N1112"/>
  <c r="J56"/>
  <c r="L56"/>
  <c r="N56"/>
  <c r="K56"/>
  <c r="M56"/>
  <c r="O56"/>
  <c r="J112"/>
  <c r="L112"/>
  <c r="N112"/>
  <c r="K112"/>
  <c r="M112"/>
  <c r="O112"/>
  <c r="J167"/>
  <c r="L167"/>
  <c r="N167"/>
  <c r="K167"/>
  <c r="M167"/>
  <c r="O167"/>
  <c r="K174"/>
  <c r="M174"/>
  <c r="O174"/>
  <c r="J174"/>
  <c r="L174"/>
  <c r="N174"/>
  <c r="J302"/>
  <c r="L302"/>
  <c r="N302"/>
  <c r="K302"/>
  <c r="O302"/>
  <c r="M302"/>
  <c r="J415"/>
  <c r="L415"/>
  <c r="N415"/>
  <c r="K415"/>
  <c r="M415"/>
  <c r="O415"/>
  <c r="K398"/>
  <c r="M398"/>
  <c r="O398"/>
  <c r="J398"/>
  <c r="L398"/>
  <c r="N398"/>
  <c r="J499"/>
  <c r="L499"/>
  <c r="N499"/>
  <c r="K499"/>
  <c r="M499"/>
  <c r="O499"/>
  <c r="J627"/>
  <c r="L627"/>
  <c r="N627"/>
  <c r="K627"/>
  <c r="M627"/>
  <c r="O627"/>
  <c r="J755"/>
  <c r="L755"/>
  <c r="N755"/>
  <c r="K755"/>
  <c r="M755"/>
  <c r="O755"/>
  <c r="K592"/>
  <c r="M592"/>
  <c r="O592"/>
  <c r="J592"/>
  <c r="L592"/>
  <c r="N592"/>
  <c r="K720"/>
  <c r="M720"/>
  <c r="O720"/>
  <c r="J720"/>
  <c r="L720"/>
  <c r="N720"/>
  <c r="J846"/>
  <c r="L846"/>
  <c r="N846"/>
  <c r="K846"/>
  <c r="M846"/>
  <c r="O846"/>
  <c r="J974"/>
  <c r="L974"/>
  <c r="N974"/>
  <c r="K974"/>
  <c r="M974"/>
  <c r="O974"/>
  <c r="K811"/>
  <c r="M811"/>
  <c r="O811"/>
  <c r="J811"/>
  <c r="L811"/>
  <c r="N811"/>
  <c r="K939"/>
  <c r="M939"/>
  <c r="O939"/>
  <c r="J939"/>
  <c r="L939"/>
  <c r="N939"/>
  <c r="K69"/>
  <c r="M69"/>
  <c r="O69"/>
  <c r="J69"/>
  <c r="L69"/>
  <c r="N69"/>
  <c r="K121"/>
  <c r="M121"/>
  <c r="O121"/>
  <c r="J121"/>
  <c r="L121"/>
  <c r="N121"/>
  <c r="J249"/>
  <c r="L249"/>
  <c r="N249"/>
  <c r="K249"/>
  <c r="M249"/>
  <c r="O249"/>
  <c r="K256"/>
  <c r="M256"/>
  <c r="O256"/>
  <c r="J256"/>
  <c r="L256"/>
  <c r="N256"/>
  <c r="J369"/>
  <c r="L369"/>
  <c r="N369"/>
  <c r="K369"/>
  <c r="M369"/>
  <c r="O369"/>
  <c r="K352"/>
  <c r="M352"/>
  <c r="O352"/>
  <c r="J352"/>
  <c r="L352"/>
  <c r="N352"/>
  <c r="J480"/>
  <c r="L480"/>
  <c r="N480"/>
  <c r="K480"/>
  <c r="O480"/>
  <c r="M480"/>
  <c r="J581"/>
  <c r="L581"/>
  <c r="N581"/>
  <c r="K581"/>
  <c r="M581"/>
  <c r="O581"/>
  <c r="J709"/>
  <c r="L709"/>
  <c r="N709"/>
  <c r="K709"/>
  <c r="M709"/>
  <c r="O709"/>
  <c r="K546"/>
  <c r="M546"/>
  <c r="O546"/>
  <c r="J546"/>
  <c r="L546"/>
  <c r="N546"/>
  <c r="K674"/>
  <c r="M674"/>
  <c r="O674"/>
  <c r="J674"/>
  <c r="L674"/>
  <c r="N674"/>
  <c r="J800"/>
  <c r="L800"/>
  <c r="N800"/>
  <c r="K800"/>
  <c r="M800"/>
  <c r="O800"/>
  <c r="J1008"/>
  <c r="L1008"/>
  <c r="N1008"/>
  <c r="K1008"/>
  <c r="M1008"/>
  <c r="O1008"/>
  <c r="K973"/>
  <c r="M973"/>
  <c r="O973"/>
  <c r="J973"/>
  <c r="L973"/>
  <c r="N973"/>
  <c r="K1082"/>
  <c r="M1082"/>
  <c r="O1082"/>
  <c r="J1082"/>
  <c r="L1082"/>
  <c r="N1082"/>
  <c r="J20"/>
  <c r="L20"/>
  <c r="N20"/>
  <c r="K20"/>
  <c r="M20"/>
  <c r="O20"/>
  <c r="J124"/>
  <c r="L124"/>
  <c r="N124"/>
  <c r="K124"/>
  <c r="M124"/>
  <c r="O124"/>
  <c r="K218"/>
  <c r="M218"/>
  <c r="O218"/>
  <c r="J218"/>
  <c r="L218"/>
  <c r="N218"/>
  <c r="J363"/>
  <c r="L363"/>
  <c r="N363"/>
  <c r="K363"/>
  <c r="M363"/>
  <c r="O363"/>
  <c r="K346"/>
  <c r="M346"/>
  <c r="O346"/>
  <c r="J346"/>
  <c r="L346"/>
  <c r="N346"/>
  <c r="J474"/>
  <c r="L474"/>
  <c r="N474"/>
  <c r="M474"/>
  <c r="K474"/>
  <c r="O474"/>
  <c r="J575"/>
  <c r="L575"/>
  <c r="N575"/>
  <c r="K575"/>
  <c r="M575"/>
  <c r="O575"/>
  <c r="J703"/>
  <c r="L703"/>
  <c r="N703"/>
  <c r="K703"/>
  <c r="M703"/>
  <c r="O703"/>
  <c r="K540"/>
  <c r="M540"/>
  <c r="O540"/>
  <c r="J540"/>
  <c r="L540"/>
  <c r="N540"/>
  <c r="K668"/>
  <c r="M668"/>
  <c r="O668"/>
  <c r="J668"/>
  <c r="L668"/>
  <c r="N668"/>
  <c r="J794"/>
  <c r="L794"/>
  <c r="N794"/>
  <c r="K794"/>
  <c r="M794"/>
  <c r="O794"/>
  <c r="J922"/>
  <c r="L922"/>
  <c r="N922"/>
  <c r="K922"/>
  <c r="M922"/>
  <c r="O922"/>
  <c r="K757"/>
  <c r="M757"/>
  <c r="O757"/>
  <c r="J757"/>
  <c r="N757"/>
  <c r="L757"/>
  <c r="K887"/>
  <c r="M887"/>
  <c r="O887"/>
  <c r="J887"/>
  <c r="L887"/>
  <c r="N887"/>
  <c r="K17"/>
  <c r="M17"/>
  <c r="O17"/>
  <c r="J17"/>
  <c r="L17"/>
  <c r="N17"/>
  <c r="J142"/>
  <c r="L142"/>
  <c r="N142"/>
  <c r="K142"/>
  <c r="M142"/>
  <c r="O142"/>
  <c r="J197"/>
  <c r="L197"/>
  <c r="N197"/>
  <c r="K197"/>
  <c r="M197"/>
  <c r="O197"/>
  <c r="K204"/>
  <c r="M204"/>
  <c r="O204"/>
  <c r="J204"/>
  <c r="L204"/>
  <c r="N204"/>
  <c r="J317"/>
  <c r="L317"/>
  <c r="N317"/>
  <c r="K317"/>
  <c r="M317"/>
  <c r="O317"/>
  <c r="K293"/>
  <c r="M293"/>
  <c r="O293"/>
  <c r="J293"/>
  <c r="N293"/>
  <c r="L293"/>
  <c r="K428"/>
  <c r="M428"/>
  <c r="O428"/>
  <c r="J428"/>
  <c r="L428"/>
  <c r="N428"/>
  <c r="J529"/>
  <c r="L529"/>
  <c r="N529"/>
  <c r="K529"/>
  <c r="M529"/>
  <c r="O529"/>
  <c r="J657"/>
  <c r="L657"/>
  <c r="N657"/>
  <c r="K657"/>
  <c r="M657"/>
  <c r="O657"/>
  <c r="K495"/>
  <c r="M495"/>
  <c r="O495"/>
  <c r="J495"/>
  <c r="N495"/>
  <c r="L495"/>
  <c r="K622"/>
  <c r="M622"/>
  <c r="O622"/>
  <c r="J622"/>
  <c r="L622"/>
  <c r="N622"/>
  <c r="K750"/>
  <c r="M750"/>
  <c r="O750"/>
  <c r="J750"/>
  <c r="L750"/>
  <c r="N750"/>
  <c r="J876"/>
  <c r="L876"/>
  <c r="N876"/>
  <c r="K876"/>
  <c r="M876"/>
  <c r="O876"/>
  <c r="J1004"/>
  <c r="L1004"/>
  <c r="N1004"/>
  <c r="K1004"/>
  <c r="M1004"/>
  <c r="O1004"/>
  <c r="K841"/>
  <c r="M841"/>
  <c r="O841"/>
  <c r="J841"/>
  <c r="L841"/>
  <c r="N841"/>
  <c r="K969"/>
  <c r="M969"/>
  <c r="O969"/>
  <c r="J969"/>
  <c r="L969"/>
  <c r="N969"/>
  <c r="J1097"/>
  <c r="L1097"/>
  <c r="N1097"/>
  <c r="K1097"/>
  <c r="M1097"/>
  <c r="O1097"/>
  <c r="K1078"/>
  <c r="M1078"/>
  <c r="O1078"/>
  <c r="J1078"/>
  <c r="L1078"/>
  <c r="N1078"/>
  <c r="K947"/>
  <c r="M947"/>
  <c r="O947"/>
  <c r="J947"/>
  <c r="L947"/>
  <c r="N947"/>
  <c r="K1011"/>
  <c r="M1011"/>
  <c r="O1011"/>
  <c r="J1011"/>
  <c r="L1011"/>
  <c r="N1011"/>
  <c r="J1099"/>
  <c r="L1099"/>
  <c r="N1099"/>
  <c r="K1099"/>
  <c r="M1099"/>
  <c r="O1099"/>
  <c r="K1072"/>
  <c r="M1072"/>
  <c r="O1072"/>
  <c r="J1072"/>
  <c r="L1072"/>
  <c r="N1072"/>
  <c r="K1192"/>
  <c r="M1192"/>
  <c r="O1192"/>
  <c r="J1192"/>
  <c r="L1192"/>
  <c r="N1192"/>
  <c r="K1052"/>
  <c r="M1052"/>
  <c r="O1052"/>
  <c r="J1052"/>
  <c r="L1052"/>
  <c r="N1052"/>
  <c r="K1188"/>
  <c r="M1188"/>
  <c r="O1188"/>
  <c r="J1188"/>
  <c r="L1188"/>
  <c r="N1188"/>
  <c r="K59"/>
  <c r="M59"/>
  <c r="O59"/>
  <c r="J59"/>
  <c r="L59"/>
  <c r="N59"/>
  <c r="K287"/>
  <c r="M287"/>
  <c r="O287"/>
  <c r="L287"/>
  <c r="J287"/>
  <c r="N287"/>
  <c r="J423"/>
  <c r="L423"/>
  <c r="N423"/>
  <c r="K423"/>
  <c r="M423"/>
  <c r="O423"/>
  <c r="K406"/>
  <c r="M406"/>
  <c r="O406"/>
  <c r="J406"/>
  <c r="L406"/>
  <c r="N406"/>
  <c r="J507"/>
  <c r="L507"/>
  <c r="N507"/>
  <c r="K507"/>
  <c r="M507"/>
  <c r="O507"/>
  <c r="J635"/>
  <c r="L635"/>
  <c r="N635"/>
  <c r="K635"/>
  <c r="M635"/>
  <c r="O635"/>
  <c r="K451"/>
  <c r="M451"/>
  <c r="O451"/>
  <c r="J451"/>
  <c r="N451"/>
  <c r="L451"/>
  <c r="K600"/>
  <c r="M600"/>
  <c r="O600"/>
  <c r="J600"/>
  <c r="L600"/>
  <c r="N600"/>
  <c r="K728"/>
  <c r="M728"/>
  <c r="O728"/>
  <c r="J728"/>
  <c r="L728"/>
  <c r="N728"/>
  <c r="J854"/>
  <c r="L854"/>
  <c r="N854"/>
  <c r="K854"/>
  <c r="M854"/>
  <c r="O854"/>
  <c r="J982"/>
  <c r="L982"/>
  <c r="N982"/>
  <c r="K982"/>
  <c r="M982"/>
  <c r="O982"/>
  <c r="K819"/>
  <c r="M819"/>
  <c r="O819"/>
  <c r="J819"/>
  <c r="L819"/>
  <c r="N819"/>
  <c r="J18"/>
  <c r="L18"/>
  <c r="N18"/>
  <c r="K18"/>
  <c r="M18"/>
  <c r="O18"/>
  <c r="K77"/>
  <c r="M77"/>
  <c r="O77"/>
  <c r="J77"/>
  <c r="L77"/>
  <c r="N77"/>
  <c r="K129"/>
  <c r="M129"/>
  <c r="O129"/>
  <c r="J129"/>
  <c r="L129"/>
  <c r="N129"/>
  <c r="J257"/>
  <c r="L257"/>
  <c r="N257"/>
  <c r="K257"/>
  <c r="M257"/>
  <c r="O257"/>
  <c r="K264"/>
  <c r="M264"/>
  <c r="O264"/>
  <c r="J264"/>
  <c r="L264"/>
  <c r="N264"/>
  <c r="J377"/>
  <c r="L377"/>
  <c r="N377"/>
  <c r="K377"/>
  <c r="M377"/>
  <c r="O377"/>
  <c r="K360"/>
  <c r="M360"/>
  <c r="O360"/>
  <c r="J360"/>
  <c r="L360"/>
  <c r="N360"/>
  <c r="J488"/>
  <c r="L488"/>
  <c r="N488"/>
  <c r="K488"/>
  <c r="O488"/>
  <c r="M488"/>
  <c r="J589"/>
  <c r="L589"/>
  <c r="N589"/>
  <c r="K589"/>
  <c r="M589"/>
  <c r="O589"/>
  <c r="J717"/>
  <c r="L717"/>
  <c r="N717"/>
  <c r="K717"/>
  <c r="M717"/>
  <c r="O717"/>
  <c r="K554"/>
  <c r="M554"/>
  <c r="O554"/>
  <c r="J554"/>
  <c r="L554"/>
  <c r="N554"/>
  <c r="K682"/>
  <c r="M682"/>
  <c r="O682"/>
  <c r="J682"/>
  <c r="L682"/>
  <c r="N682"/>
  <c r="J808"/>
  <c r="L808"/>
  <c r="N808"/>
  <c r="K808"/>
  <c r="M808"/>
  <c r="O808"/>
  <c r="J936"/>
  <c r="L936"/>
  <c r="N936"/>
  <c r="K936"/>
  <c r="M936"/>
  <c r="O936"/>
  <c r="K773"/>
  <c r="M773"/>
  <c r="O773"/>
  <c r="J773"/>
  <c r="L773"/>
  <c r="N773"/>
  <c r="K901"/>
  <c r="M901"/>
  <c r="O901"/>
  <c r="J901"/>
  <c r="L901"/>
  <c r="N901"/>
  <c r="K1029"/>
  <c r="M1029"/>
  <c r="O1029"/>
  <c r="J1029"/>
  <c r="L1029"/>
  <c r="N1029"/>
  <c r="J1157"/>
  <c r="L1157"/>
  <c r="N1157"/>
  <c r="K1157"/>
  <c r="M1157"/>
  <c r="O1157"/>
  <c r="K1138"/>
  <c r="M1138"/>
  <c r="O1138"/>
  <c r="J1138"/>
  <c r="L1138"/>
  <c r="N1138"/>
  <c r="J992"/>
  <c r="L992"/>
  <c r="N992"/>
  <c r="K992"/>
  <c r="M992"/>
  <c r="O992"/>
  <c r="K957"/>
  <c r="M957"/>
  <c r="O957"/>
  <c r="J957"/>
  <c r="L957"/>
  <c r="N957"/>
  <c r="K1066"/>
  <c r="M1066"/>
  <c r="O1066"/>
  <c r="J1066"/>
  <c r="L1066"/>
  <c r="N1066"/>
  <c r="J76"/>
  <c r="L76"/>
  <c r="N76"/>
  <c r="K76"/>
  <c r="M76"/>
  <c r="O76"/>
  <c r="J132"/>
  <c r="L132"/>
  <c r="N132"/>
  <c r="K132"/>
  <c r="M132"/>
  <c r="O132"/>
  <c r="J187"/>
  <c r="L187"/>
  <c r="N187"/>
  <c r="K187"/>
  <c r="M187"/>
  <c r="O187"/>
  <c r="K194"/>
  <c r="M194"/>
  <c r="O194"/>
  <c r="J194"/>
  <c r="L194"/>
  <c r="N194"/>
  <c r="J307"/>
  <c r="L307"/>
  <c r="N307"/>
  <c r="K307"/>
  <c r="M307"/>
  <c r="O307"/>
  <c r="J435"/>
  <c r="L435"/>
  <c r="N435"/>
  <c r="K435"/>
  <c r="M435"/>
  <c r="O435"/>
  <c r="K418"/>
  <c r="M418"/>
  <c r="O418"/>
  <c r="J418"/>
  <c r="L418"/>
  <c r="N418"/>
  <c r="J519"/>
  <c r="L519"/>
  <c r="N519"/>
  <c r="K519"/>
  <c r="M519"/>
  <c r="O519"/>
  <c r="J647"/>
  <c r="L647"/>
  <c r="N647"/>
  <c r="K647"/>
  <c r="M647"/>
  <c r="O647"/>
  <c r="K475"/>
  <c r="M475"/>
  <c r="O475"/>
  <c r="J475"/>
  <c r="N475"/>
  <c r="L475"/>
  <c r="K612"/>
  <c r="M612"/>
  <c r="O612"/>
  <c r="J612"/>
  <c r="L612"/>
  <c r="N612"/>
  <c r="K740"/>
  <c r="M740"/>
  <c r="O740"/>
  <c r="J740"/>
  <c r="L740"/>
  <c r="N740"/>
  <c r="J866"/>
  <c r="L866"/>
  <c r="N866"/>
  <c r="K866"/>
  <c r="M866"/>
  <c r="O866"/>
  <c r="J994"/>
  <c r="L994"/>
  <c r="N994"/>
  <c r="K994"/>
  <c r="M994"/>
  <c r="O994"/>
  <c r="K831"/>
  <c r="M831"/>
  <c r="O831"/>
  <c r="J831"/>
  <c r="L831"/>
  <c r="N831"/>
  <c r="J30"/>
  <c r="L30"/>
  <c r="N30"/>
  <c r="K30"/>
  <c r="M30"/>
  <c r="O30"/>
  <c r="J86"/>
  <c r="L86"/>
  <c r="N86"/>
  <c r="K86"/>
  <c r="M86"/>
  <c r="O86"/>
  <c r="K141"/>
  <c r="M141"/>
  <c r="O141"/>
  <c r="J141"/>
  <c r="L141"/>
  <c r="N141"/>
  <c r="J269"/>
  <c r="L269"/>
  <c r="N269"/>
  <c r="K269"/>
  <c r="M269"/>
  <c r="O269"/>
  <c r="K276"/>
  <c r="M276"/>
  <c r="O276"/>
  <c r="J276"/>
  <c r="L276"/>
  <c r="N276"/>
  <c r="J389"/>
  <c r="L389"/>
  <c r="N389"/>
  <c r="K389"/>
  <c r="M389"/>
  <c r="O389"/>
  <c r="K372"/>
  <c r="M372"/>
  <c r="O372"/>
  <c r="J372"/>
  <c r="L372"/>
  <c r="N372"/>
  <c r="K449"/>
  <c r="M449"/>
  <c r="O449"/>
  <c r="L449"/>
  <c r="J449"/>
  <c r="N449"/>
  <c r="J601"/>
  <c r="L601"/>
  <c r="N601"/>
  <c r="K601"/>
  <c r="M601"/>
  <c r="O601"/>
  <c r="J729"/>
  <c r="L729"/>
  <c r="N729"/>
  <c r="K729"/>
  <c r="M729"/>
  <c r="O729"/>
  <c r="K566"/>
  <c r="M566"/>
  <c r="O566"/>
  <c r="J566"/>
  <c r="L566"/>
  <c r="N566"/>
  <c r="K694"/>
  <c r="M694"/>
  <c r="O694"/>
  <c r="J694"/>
  <c r="L694"/>
  <c r="N694"/>
  <c r="J820"/>
  <c r="L820"/>
  <c r="N820"/>
  <c r="K820"/>
  <c r="M820"/>
  <c r="O820"/>
  <c r="J948"/>
  <c r="L948"/>
  <c r="N948"/>
  <c r="K948"/>
  <c r="M948"/>
  <c r="O948"/>
  <c r="K785"/>
  <c r="M785"/>
  <c r="O785"/>
  <c r="J785"/>
  <c r="L785"/>
  <c r="N785"/>
  <c r="K913"/>
  <c r="M913"/>
  <c r="O913"/>
  <c r="J913"/>
  <c r="L913"/>
  <c r="N913"/>
  <c r="K1041"/>
  <c r="M1041"/>
  <c r="O1041"/>
  <c r="J1041"/>
  <c r="L1041"/>
  <c r="N1041"/>
  <c r="J1169"/>
  <c r="L1169"/>
  <c r="N1169"/>
  <c r="K1169"/>
  <c r="M1169"/>
  <c r="O1169"/>
  <c r="K1150"/>
  <c r="M1150"/>
  <c r="O1150"/>
  <c r="J1150"/>
  <c r="L1150"/>
  <c r="N1150"/>
  <c r="K991"/>
  <c r="M991"/>
  <c r="O991"/>
  <c r="J991"/>
  <c r="L991"/>
  <c r="N991"/>
  <c r="J1059"/>
  <c r="L1059"/>
  <c r="N1059"/>
  <c r="K1059"/>
  <c r="M1059"/>
  <c r="O1059"/>
  <c r="J1167"/>
  <c r="L1167"/>
  <c r="N1167"/>
  <c r="K1167"/>
  <c r="M1167"/>
  <c r="O1167"/>
  <c r="K1140"/>
  <c r="M1140"/>
  <c r="O1140"/>
  <c r="J1140"/>
  <c r="L1140"/>
  <c r="N1140"/>
  <c r="J1139"/>
  <c r="L1139"/>
  <c r="N1139"/>
  <c r="K1139"/>
  <c r="M1139"/>
  <c r="O1139"/>
  <c r="K1128"/>
  <c r="M1128"/>
  <c r="O1128"/>
  <c r="J1128"/>
  <c r="L1128"/>
  <c r="N1128"/>
  <c r="J72"/>
  <c r="L72"/>
  <c r="N72"/>
  <c r="K72"/>
  <c r="M72"/>
  <c r="O72"/>
  <c r="J128"/>
  <c r="L128"/>
  <c r="N128"/>
  <c r="K128"/>
  <c r="M128"/>
  <c r="O128"/>
  <c r="J183"/>
  <c r="L183"/>
  <c r="N183"/>
  <c r="K183"/>
  <c r="M183"/>
  <c r="O183"/>
  <c r="K190"/>
  <c r="M190"/>
  <c r="O190"/>
  <c r="J190"/>
  <c r="L190"/>
  <c r="N190"/>
  <c r="K303"/>
  <c r="M303"/>
  <c r="O303"/>
  <c r="L303"/>
  <c r="J303"/>
  <c r="N303"/>
  <c r="J431"/>
  <c r="L431"/>
  <c r="N431"/>
  <c r="K431"/>
  <c r="M431"/>
  <c r="O431"/>
  <c r="K414"/>
  <c r="M414"/>
  <c r="O414"/>
  <c r="J414"/>
  <c r="L414"/>
  <c r="N414"/>
  <c r="J515"/>
  <c r="L515"/>
  <c r="N515"/>
  <c r="K515"/>
  <c r="M515"/>
  <c r="O515"/>
  <c r="J643"/>
  <c r="L643"/>
  <c r="N643"/>
  <c r="K643"/>
  <c r="M643"/>
  <c r="O643"/>
  <c r="K467"/>
  <c r="M467"/>
  <c r="O467"/>
  <c r="J467"/>
  <c r="N467"/>
  <c r="L467"/>
  <c r="K608"/>
  <c r="M608"/>
  <c r="O608"/>
  <c r="J608"/>
  <c r="L608"/>
  <c r="N608"/>
  <c r="K736"/>
  <c r="M736"/>
  <c r="O736"/>
  <c r="J736"/>
  <c r="L736"/>
  <c r="N736"/>
  <c r="J862"/>
  <c r="L862"/>
  <c r="N862"/>
  <c r="K862"/>
  <c r="M862"/>
  <c r="O862"/>
  <c r="J990"/>
  <c r="L990"/>
  <c r="N990"/>
  <c r="K990"/>
  <c r="M990"/>
  <c r="O990"/>
  <c r="K827"/>
  <c r="M827"/>
  <c r="O827"/>
  <c r="J827"/>
  <c r="L827"/>
  <c r="N827"/>
  <c r="J26"/>
  <c r="L26"/>
  <c r="N26"/>
  <c r="K26"/>
  <c r="M26"/>
  <c r="O26"/>
  <c r="J85"/>
  <c r="L85"/>
  <c r="N85"/>
  <c r="M85"/>
  <c r="K85"/>
  <c r="O85"/>
  <c r="K137"/>
  <c r="M137"/>
  <c r="O137"/>
  <c r="J137"/>
  <c r="L137"/>
  <c r="N137"/>
  <c r="J265"/>
  <c r="L265"/>
  <c r="N265"/>
  <c r="K265"/>
  <c r="M265"/>
  <c r="O265"/>
  <c r="K272"/>
  <c r="M272"/>
  <c r="O272"/>
  <c r="J272"/>
  <c r="L272"/>
  <c r="N272"/>
  <c r="J385"/>
  <c r="L385"/>
  <c r="N385"/>
  <c r="K385"/>
  <c r="M385"/>
  <c r="O385"/>
  <c r="K368"/>
  <c r="M368"/>
  <c r="O368"/>
  <c r="J368"/>
  <c r="L368"/>
  <c r="N368"/>
  <c r="K441"/>
  <c r="M441"/>
  <c r="O441"/>
  <c r="L441"/>
  <c r="J441"/>
  <c r="N441"/>
  <c r="J597"/>
  <c r="L597"/>
  <c r="N597"/>
  <c r="K597"/>
  <c r="M597"/>
  <c r="O597"/>
  <c r="J725"/>
  <c r="L725"/>
  <c r="N725"/>
  <c r="K725"/>
  <c r="M725"/>
  <c r="O725"/>
  <c r="K562"/>
  <c r="M562"/>
  <c r="O562"/>
  <c r="J562"/>
  <c r="L562"/>
  <c r="N562"/>
  <c r="K690"/>
  <c r="M690"/>
  <c r="O690"/>
  <c r="J690"/>
  <c r="L690"/>
  <c r="N690"/>
  <c r="J816"/>
  <c r="L816"/>
  <c r="N816"/>
  <c r="K816"/>
  <c r="M816"/>
  <c r="O816"/>
  <c r="J1040"/>
  <c r="L1040"/>
  <c r="N1040"/>
  <c r="K1040"/>
  <c r="M1040"/>
  <c r="O1040"/>
  <c r="K1005"/>
  <c r="M1005"/>
  <c r="O1005"/>
  <c r="J1005"/>
  <c r="L1005"/>
  <c r="N1005"/>
  <c r="K1114"/>
  <c r="M1114"/>
  <c r="O1114"/>
  <c r="J1114"/>
  <c r="L1114"/>
  <c r="N1114"/>
  <c r="J92"/>
  <c r="L92"/>
  <c r="N92"/>
  <c r="K92"/>
  <c r="M92"/>
  <c r="O92"/>
  <c r="J243"/>
  <c r="L243"/>
  <c r="N243"/>
  <c r="K243"/>
  <c r="M243"/>
  <c r="O243"/>
  <c r="K15"/>
  <c r="M15"/>
  <c r="O15"/>
  <c r="J15"/>
  <c r="L15"/>
  <c r="N15"/>
  <c r="J140"/>
  <c r="L140"/>
  <c r="N140"/>
  <c r="K140"/>
  <c r="M140"/>
  <c r="O140"/>
  <c r="J195"/>
  <c r="L195"/>
  <c r="N195"/>
  <c r="K195"/>
  <c r="M195"/>
  <c r="O195"/>
  <c r="K202"/>
  <c r="M202"/>
  <c r="O202"/>
  <c r="J202"/>
  <c r="L202"/>
  <c r="N202"/>
  <c r="J315"/>
  <c r="L315"/>
  <c r="N315"/>
  <c r="K315"/>
  <c r="M315"/>
  <c r="O315"/>
  <c r="K289"/>
  <c r="M289"/>
  <c r="O289"/>
  <c r="J289"/>
  <c r="N289"/>
  <c r="L289"/>
  <c r="K426"/>
  <c r="M426"/>
  <c r="O426"/>
  <c r="J426"/>
  <c r="L426"/>
  <c r="N426"/>
  <c r="J527"/>
  <c r="L527"/>
  <c r="N527"/>
  <c r="K527"/>
  <c r="M527"/>
  <c r="O527"/>
  <c r="J655"/>
  <c r="L655"/>
  <c r="N655"/>
  <c r="K655"/>
  <c r="M655"/>
  <c r="O655"/>
  <c r="K491"/>
  <c r="M491"/>
  <c r="O491"/>
  <c r="J491"/>
  <c r="N491"/>
  <c r="L491"/>
  <c r="K620"/>
  <c r="M620"/>
  <c r="O620"/>
  <c r="J620"/>
  <c r="L620"/>
  <c r="N620"/>
  <c r="K748"/>
  <c r="M748"/>
  <c r="O748"/>
  <c r="J748"/>
  <c r="L748"/>
  <c r="N748"/>
  <c r="J874"/>
  <c r="L874"/>
  <c r="N874"/>
  <c r="K874"/>
  <c r="M874"/>
  <c r="O874"/>
  <c r="J1002"/>
  <c r="L1002"/>
  <c r="N1002"/>
  <c r="K1002"/>
  <c r="M1002"/>
  <c r="O1002"/>
  <c r="K839"/>
  <c r="M839"/>
  <c r="O839"/>
  <c r="J839"/>
  <c r="L839"/>
  <c r="N839"/>
  <c r="J38"/>
  <c r="L38"/>
  <c r="N38"/>
  <c r="K38"/>
  <c r="M38"/>
  <c r="O38"/>
  <c r="J94"/>
  <c r="L94"/>
  <c r="N94"/>
  <c r="K94"/>
  <c r="M94"/>
  <c r="O94"/>
  <c r="K149"/>
  <c r="M149"/>
  <c r="O149"/>
  <c r="J149"/>
  <c r="L149"/>
  <c r="N149"/>
  <c r="J277"/>
  <c r="L277"/>
  <c r="N277"/>
  <c r="K277"/>
  <c r="M277"/>
  <c r="O277"/>
  <c r="J284"/>
  <c r="L284"/>
  <c r="N284"/>
  <c r="M284"/>
  <c r="K284"/>
  <c r="O284"/>
  <c r="J397"/>
  <c r="L397"/>
  <c r="N397"/>
  <c r="K397"/>
  <c r="M397"/>
  <c r="O397"/>
  <c r="K380"/>
  <c r="M380"/>
  <c r="O380"/>
  <c r="J380"/>
  <c r="L380"/>
  <c r="N380"/>
  <c r="K465"/>
  <c r="M465"/>
  <c r="O465"/>
  <c r="L465"/>
  <c r="J465"/>
  <c r="N465"/>
  <c r="J609"/>
  <c r="L609"/>
  <c r="N609"/>
  <c r="K609"/>
  <c r="M609"/>
  <c r="O609"/>
  <c r="J737"/>
  <c r="L737"/>
  <c r="N737"/>
  <c r="K737"/>
  <c r="M737"/>
  <c r="O737"/>
  <c r="K574"/>
  <c r="M574"/>
  <c r="O574"/>
  <c r="J574"/>
  <c r="L574"/>
  <c r="N574"/>
  <c r="K702"/>
  <c r="M702"/>
  <c r="O702"/>
  <c r="J702"/>
  <c r="L702"/>
  <c r="N702"/>
  <c r="J828"/>
  <c r="L828"/>
  <c r="N828"/>
  <c r="K828"/>
  <c r="M828"/>
  <c r="O828"/>
  <c r="J956"/>
  <c r="L956"/>
  <c r="N956"/>
  <c r="K956"/>
  <c r="M956"/>
  <c r="O956"/>
  <c r="K793"/>
  <c r="M793"/>
  <c r="O793"/>
  <c r="J793"/>
  <c r="L793"/>
  <c r="N793"/>
  <c r="K921"/>
  <c r="M921"/>
  <c r="O921"/>
  <c r="J921"/>
  <c r="L921"/>
  <c r="N921"/>
  <c r="K1049"/>
  <c r="M1049"/>
  <c r="O1049"/>
  <c r="J1049"/>
  <c r="L1049"/>
  <c r="N1049"/>
  <c r="J1177"/>
  <c r="L1177"/>
  <c r="N1177"/>
  <c r="K1177"/>
  <c r="M1177"/>
  <c r="O1177"/>
  <c r="K1158"/>
  <c r="M1158"/>
  <c r="O1158"/>
  <c r="J1158"/>
  <c r="L1158"/>
  <c r="N1158"/>
  <c r="K987"/>
  <c r="M987"/>
  <c r="O987"/>
  <c r="J987"/>
  <c r="L987"/>
  <c r="N987"/>
  <c r="J1063"/>
  <c r="L1063"/>
  <c r="N1063"/>
  <c r="K1063"/>
  <c r="M1063"/>
  <c r="O1063"/>
  <c r="J1171"/>
  <c r="L1171"/>
  <c r="N1171"/>
  <c r="K1171"/>
  <c r="M1171"/>
  <c r="O1171"/>
  <c r="K1148"/>
  <c r="M1148"/>
  <c r="O1148"/>
  <c r="J1148"/>
  <c r="L1148"/>
  <c r="N1148"/>
  <c r="J1147"/>
  <c r="L1147"/>
  <c r="N1147"/>
  <c r="K1147"/>
  <c r="M1147"/>
  <c r="O1147"/>
  <c r="K1136"/>
  <c r="M1136"/>
  <c r="O1136"/>
  <c r="J1136"/>
  <c r="L1136"/>
  <c r="N1136"/>
  <c r="J80"/>
  <c r="L80"/>
  <c r="N80"/>
  <c r="K80"/>
  <c r="M80"/>
  <c r="O80"/>
  <c r="J136"/>
  <c r="L136"/>
  <c r="N136"/>
  <c r="K136"/>
  <c r="M136"/>
  <c r="O136"/>
  <c r="J191"/>
  <c r="L191"/>
  <c r="N191"/>
  <c r="K191"/>
  <c r="M191"/>
  <c r="O191"/>
  <c r="K198"/>
  <c r="M198"/>
  <c r="O198"/>
  <c r="J198"/>
  <c r="L198"/>
  <c r="N198"/>
  <c r="J311"/>
  <c r="L311"/>
  <c r="N311"/>
  <c r="K311"/>
  <c r="M311"/>
  <c r="O311"/>
  <c r="K281"/>
  <c r="M281"/>
  <c r="O281"/>
  <c r="J281"/>
  <c r="N281"/>
  <c r="L281"/>
  <c r="K422"/>
  <c r="M422"/>
  <c r="O422"/>
  <c r="J422"/>
  <c r="L422"/>
  <c r="N422"/>
  <c r="J523"/>
  <c r="L523"/>
  <c r="N523"/>
  <c r="K523"/>
  <c r="M523"/>
  <c r="O523"/>
  <c r="J651"/>
  <c r="L651"/>
  <c r="N651"/>
  <c r="K651"/>
  <c r="M651"/>
  <c r="O651"/>
  <c r="K483"/>
  <c r="M483"/>
  <c r="O483"/>
  <c r="J483"/>
  <c r="N483"/>
  <c r="L483"/>
  <c r="K616"/>
  <c r="M616"/>
  <c r="O616"/>
  <c r="J616"/>
  <c r="L616"/>
  <c r="N616"/>
  <c r="K744"/>
  <c r="M744"/>
  <c r="O744"/>
  <c r="J744"/>
  <c r="L744"/>
  <c r="N744"/>
  <c r="J870"/>
  <c r="L870"/>
  <c r="N870"/>
  <c r="K870"/>
  <c r="M870"/>
  <c r="O870"/>
  <c r="J998"/>
  <c r="L998"/>
  <c r="N998"/>
  <c r="K998"/>
  <c r="M998"/>
  <c r="O998"/>
  <c r="K835"/>
  <c r="M835"/>
  <c r="O835"/>
  <c r="J835"/>
  <c r="L835"/>
  <c r="N835"/>
  <c r="J34"/>
  <c r="L34"/>
  <c r="N34"/>
  <c r="K34"/>
  <c r="M34"/>
  <c r="O34"/>
  <c r="J90"/>
  <c r="L90"/>
  <c r="N90"/>
  <c r="K90"/>
  <c r="M90"/>
  <c r="O90"/>
  <c r="K145"/>
  <c r="M145"/>
  <c r="O145"/>
  <c r="J145"/>
  <c r="L145"/>
  <c r="N145"/>
  <c r="J273"/>
  <c r="L273"/>
  <c r="N273"/>
  <c r="K273"/>
  <c r="M273"/>
  <c r="O273"/>
  <c r="J280"/>
  <c r="L280"/>
  <c r="N280"/>
  <c r="M280"/>
  <c r="K280"/>
  <c r="O280"/>
  <c r="J393"/>
  <c r="L393"/>
  <c r="N393"/>
  <c r="K393"/>
  <c r="M393"/>
  <c r="O393"/>
  <c r="K376"/>
  <c r="M376"/>
  <c r="O376"/>
  <c r="J376"/>
  <c r="L376"/>
  <c r="N376"/>
  <c r="K457"/>
  <c r="M457"/>
  <c r="O457"/>
  <c r="L457"/>
  <c r="J457"/>
  <c r="N457"/>
  <c r="J605"/>
  <c r="L605"/>
  <c r="N605"/>
  <c r="K605"/>
  <c r="M605"/>
  <c r="O605"/>
  <c r="J733"/>
  <c r="L733"/>
  <c r="N733"/>
  <c r="K733"/>
  <c r="M733"/>
  <c r="O733"/>
  <c r="K570"/>
  <c r="M570"/>
  <c r="O570"/>
  <c r="J570"/>
  <c r="L570"/>
  <c r="N570"/>
  <c r="K698"/>
  <c r="M698"/>
  <c r="O698"/>
  <c r="J698"/>
  <c r="L698"/>
  <c r="N698"/>
  <c r="J824"/>
  <c r="L824"/>
  <c r="N824"/>
  <c r="K824"/>
  <c r="M824"/>
  <c r="O824"/>
  <c r="J952"/>
  <c r="L952"/>
  <c r="N952"/>
  <c r="K952"/>
  <c r="M952"/>
  <c r="O952"/>
  <c r="K789"/>
  <c r="M789"/>
  <c r="O789"/>
  <c r="J789"/>
  <c r="L789"/>
  <c r="N789"/>
  <c r="K917"/>
  <c r="M917"/>
  <c r="O917"/>
  <c r="J917"/>
  <c r="L917"/>
  <c r="N917"/>
  <c r="K1045"/>
  <c r="M1045"/>
  <c r="O1045"/>
  <c r="J1045"/>
  <c r="L1045"/>
  <c r="N1045"/>
  <c r="J1173"/>
  <c r="L1173"/>
  <c r="N1173"/>
  <c r="K1173"/>
  <c r="M1173"/>
  <c r="O1173"/>
  <c r="K1154"/>
  <c r="M1154"/>
  <c r="O1154"/>
  <c r="J1154"/>
  <c r="L1154"/>
  <c r="N1154"/>
  <c r="J1024"/>
  <c r="L1024"/>
  <c r="N1024"/>
  <c r="K1024"/>
  <c r="M1024"/>
  <c r="O1024"/>
  <c r="K989"/>
  <c r="M989"/>
  <c r="O989"/>
  <c r="J989"/>
  <c r="L989"/>
  <c r="N989"/>
  <c r="K1098"/>
  <c r="M1098"/>
  <c r="O1098"/>
  <c r="J1098"/>
  <c r="L1098"/>
  <c r="N1098"/>
  <c r="K23"/>
  <c r="M23"/>
  <c r="O23"/>
  <c r="J23"/>
  <c r="L23"/>
  <c r="N23"/>
  <c r="J148"/>
  <c r="L148"/>
  <c r="N148"/>
  <c r="K148"/>
  <c r="M148"/>
  <c r="O148"/>
  <c r="J203"/>
  <c r="L203"/>
  <c r="N203"/>
  <c r="K203"/>
  <c r="M203"/>
  <c r="O203"/>
  <c r="K210"/>
  <c r="M210"/>
  <c r="O210"/>
  <c r="J210"/>
  <c r="L210"/>
  <c r="N210"/>
  <c r="J323"/>
  <c r="L323"/>
  <c r="N323"/>
  <c r="K323"/>
  <c r="M323"/>
  <c r="O323"/>
  <c r="K306"/>
  <c r="M306"/>
  <c r="O306"/>
  <c r="J306"/>
  <c r="L306"/>
  <c r="N306"/>
  <c r="K434"/>
  <c r="M434"/>
  <c r="O434"/>
  <c r="J434"/>
  <c r="L434"/>
  <c r="N434"/>
  <c r="J535"/>
  <c r="L535"/>
  <c r="N535"/>
  <c r="K535"/>
  <c r="M535"/>
  <c r="O535"/>
  <c r="J663"/>
  <c r="L663"/>
  <c r="N663"/>
  <c r="K663"/>
  <c r="M663"/>
  <c r="O663"/>
  <c r="K500"/>
  <c r="M500"/>
  <c r="O500"/>
  <c r="J500"/>
  <c r="L500"/>
  <c r="N500"/>
  <c r="K628"/>
  <c r="M628"/>
  <c r="O628"/>
  <c r="J628"/>
  <c r="L628"/>
  <c r="N628"/>
  <c r="J756"/>
  <c r="L756"/>
  <c r="N756"/>
  <c r="M756"/>
  <c r="K756"/>
  <c r="O756"/>
  <c r="J882"/>
  <c r="L882"/>
  <c r="N882"/>
  <c r="K882"/>
  <c r="M882"/>
  <c r="O882"/>
  <c r="J1010"/>
  <c r="L1010"/>
  <c r="N1010"/>
  <c r="K1010"/>
  <c r="M1010"/>
  <c r="O1010"/>
  <c r="K847"/>
  <c r="M847"/>
  <c r="O847"/>
  <c r="J847"/>
  <c r="L847"/>
  <c r="N847"/>
  <c r="J46"/>
  <c r="L46"/>
  <c r="N46"/>
  <c r="K46"/>
  <c r="M46"/>
  <c r="O46"/>
  <c r="J102"/>
  <c r="L102"/>
  <c r="N102"/>
  <c r="K102"/>
  <c r="M102"/>
  <c r="O102"/>
  <c r="K157"/>
  <c r="M157"/>
  <c r="J157"/>
  <c r="L157"/>
  <c r="N157"/>
  <c r="O157"/>
  <c r="K164"/>
  <c r="M164"/>
  <c r="O164"/>
  <c r="J164"/>
  <c r="L164"/>
  <c r="N164"/>
  <c r="J292"/>
  <c r="L292"/>
  <c r="N292"/>
  <c r="M292"/>
  <c r="K292"/>
  <c r="O292"/>
  <c r="J405"/>
  <c r="L405"/>
  <c r="N405"/>
  <c r="K405"/>
  <c r="M405"/>
  <c r="O405"/>
  <c r="K388"/>
  <c r="M388"/>
  <c r="O388"/>
  <c r="J388"/>
  <c r="L388"/>
  <c r="N388"/>
  <c r="K481"/>
  <c r="M481"/>
  <c r="O481"/>
  <c r="L481"/>
  <c r="J481"/>
  <c r="N481"/>
  <c r="J617"/>
  <c r="L617"/>
  <c r="N617"/>
  <c r="K617"/>
  <c r="M617"/>
  <c r="O617"/>
  <c r="J745"/>
  <c r="L745"/>
  <c r="N745"/>
  <c r="K745"/>
  <c r="M745"/>
  <c r="O745"/>
  <c r="K582"/>
  <c r="M582"/>
  <c r="O582"/>
  <c r="J582"/>
  <c r="L582"/>
  <c r="N582"/>
  <c r="K710"/>
  <c r="M710"/>
  <c r="O710"/>
  <c r="J710"/>
  <c r="L710"/>
  <c r="N710"/>
  <c r="J836"/>
  <c r="L836"/>
  <c r="N836"/>
  <c r="K836"/>
  <c r="M836"/>
  <c r="O836"/>
  <c r="J964"/>
  <c r="L964"/>
  <c r="N964"/>
  <c r="K964"/>
  <c r="M964"/>
  <c r="O964"/>
  <c r="K801"/>
  <c r="M801"/>
  <c r="O801"/>
  <c r="J801"/>
  <c r="L801"/>
  <c r="N801"/>
  <c r="K929"/>
  <c r="M929"/>
  <c r="O929"/>
  <c r="J929"/>
  <c r="L929"/>
  <c r="N929"/>
  <c r="J1057"/>
  <c r="L1057"/>
  <c r="N1057"/>
  <c r="K1057"/>
  <c r="M1057"/>
  <c r="O1057"/>
  <c r="J1185"/>
  <c r="L1185"/>
  <c r="N1185"/>
  <c r="K1185"/>
  <c r="M1185"/>
  <c r="O1185"/>
  <c r="K1166"/>
  <c r="M1166"/>
  <c r="O1166"/>
  <c r="J1166"/>
  <c r="L1166"/>
  <c r="N1166"/>
  <c r="K999"/>
  <c r="M999"/>
  <c r="O999"/>
  <c r="J999"/>
  <c r="L999"/>
  <c r="N999"/>
  <c r="J1067"/>
  <c r="L1067"/>
  <c r="N1067"/>
  <c r="K1067"/>
  <c r="M1067"/>
  <c r="O1067"/>
  <c r="J1179"/>
  <c r="L1179"/>
  <c r="N1179"/>
  <c r="K1179"/>
  <c r="M1179"/>
  <c r="O1179"/>
  <c r="K1156"/>
  <c r="M1156"/>
  <c r="O1156"/>
  <c r="J1156"/>
  <c r="L1156"/>
  <c r="N1156"/>
  <c r="J1155"/>
  <c r="L1155"/>
  <c r="N1155"/>
  <c r="K1155"/>
  <c r="M1155"/>
  <c r="O1155"/>
  <c r="K1144"/>
  <c r="M1144"/>
  <c r="O1144"/>
  <c r="J1144"/>
  <c r="L1144"/>
  <c r="N1144"/>
  <c r="K19"/>
  <c r="M19"/>
  <c r="O19"/>
  <c r="J19"/>
  <c r="L19"/>
  <c r="N19"/>
  <c r="J144"/>
  <c r="L144"/>
  <c r="N144"/>
  <c r="K144"/>
  <c r="M144"/>
  <c r="O144"/>
  <c r="J199"/>
  <c r="L199"/>
  <c r="N199"/>
  <c r="K199"/>
  <c r="M199"/>
  <c r="O199"/>
  <c r="K206"/>
  <c r="M206"/>
  <c r="O206"/>
  <c r="J206"/>
  <c r="L206"/>
  <c r="N206"/>
  <c r="J319"/>
  <c r="L319"/>
  <c r="N319"/>
  <c r="K319"/>
  <c r="M319"/>
  <c r="O319"/>
  <c r="K297"/>
  <c r="M297"/>
  <c r="O297"/>
  <c r="J297"/>
  <c r="N297"/>
  <c r="L297"/>
  <c r="K430"/>
  <c r="M430"/>
  <c r="O430"/>
  <c r="J430"/>
  <c r="L430"/>
  <c r="N430"/>
  <c r="J531"/>
  <c r="L531"/>
  <c r="N531"/>
  <c r="K531"/>
  <c r="M531"/>
  <c r="O531"/>
  <c r="J659"/>
  <c r="L659"/>
  <c r="N659"/>
  <c r="K659"/>
  <c r="M659"/>
  <c r="O659"/>
  <c r="J496"/>
  <c r="L496"/>
  <c r="N496"/>
  <c r="K496"/>
  <c r="O496"/>
  <c r="M496"/>
  <c r="K624"/>
  <c r="M624"/>
  <c r="O624"/>
  <c r="J624"/>
  <c r="L624"/>
  <c r="N624"/>
  <c r="K752"/>
  <c r="M752"/>
  <c r="O752"/>
  <c r="J752"/>
  <c r="L752"/>
  <c r="N752"/>
  <c r="J878"/>
  <c r="L878"/>
  <c r="N878"/>
  <c r="K878"/>
  <c r="M878"/>
  <c r="O878"/>
  <c r="J1006"/>
  <c r="L1006"/>
  <c r="N1006"/>
  <c r="K1006"/>
  <c r="M1006"/>
  <c r="O1006"/>
  <c r="K843"/>
  <c r="M843"/>
  <c r="O843"/>
  <c r="J843"/>
  <c r="L843"/>
  <c r="N843"/>
  <c r="J42"/>
  <c r="L42"/>
  <c r="N42"/>
  <c r="K42"/>
  <c r="M42"/>
  <c r="O42"/>
  <c r="J98"/>
  <c r="L98"/>
  <c r="N98"/>
  <c r="K98"/>
  <c r="M98"/>
  <c r="O98"/>
  <c r="K153"/>
  <c r="M153"/>
  <c r="O153"/>
  <c r="J153"/>
  <c r="L153"/>
  <c r="N153"/>
  <c r="K160"/>
  <c r="M160"/>
  <c r="O160"/>
  <c r="J160"/>
  <c r="L160"/>
  <c r="N160"/>
  <c r="J288"/>
  <c r="L288"/>
  <c r="N288"/>
  <c r="M288"/>
  <c r="K288"/>
  <c r="O288"/>
  <c r="J401"/>
  <c r="L401"/>
  <c r="N401"/>
  <c r="K401"/>
  <c r="M401"/>
  <c r="O401"/>
  <c r="K384"/>
  <c r="M384"/>
  <c r="O384"/>
  <c r="J384"/>
  <c r="L384"/>
  <c r="N384"/>
  <c r="K473"/>
  <c r="M473"/>
  <c r="O473"/>
  <c r="L473"/>
  <c r="J473"/>
  <c r="N473"/>
  <c r="J613"/>
  <c r="L613"/>
  <c r="N613"/>
  <c r="K613"/>
  <c r="M613"/>
  <c r="O613"/>
  <c r="J741"/>
  <c r="L741"/>
  <c r="N741"/>
  <c r="K741"/>
  <c r="M741"/>
  <c r="O741"/>
  <c r="K578"/>
  <c r="M578"/>
  <c r="O578"/>
  <c r="J578"/>
  <c r="L578"/>
  <c r="N578"/>
  <c r="K706"/>
  <c r="M706"/>
  <c r="O706"/>
  <c r="J706"/>
  <c r="L706"/>
  <c r="N706"/>
  <c r="J832"/>
  <c r="L832"/>
  <c r="N832"/>
  <c r="K832"/>
  <c r="M832"/>
  <c r="O832"/>
  <c r="K781"/>
  <c r="M781"/>
  <c r="O781"/>
  <c r="J781"/>
  <c r="L781"/>
  <c r="N781"/>
  <c r="K1037"/>
  <c r="M1037"/>
  <c r="O1037"/>
  <c r="J1037"/>
  <c r="L1037"/>
  <c r="N1037"/>
  <c r="K1146"/>
  <c r="M1146"/>
  <c r="O1146"/>
  <c r="J1146"/>
  <c r="L1146"/>
  <c r="N1146"/>
  <c r="K111"/>
  <c r="M111"/>
  <c r="O111"/>
  <c r="J111"/>
  <c r="L111"/>
  <c r="N111"/>
  <c r="J239"/>
  <c r="L239"/>
  <c r="N239"/>
  <c r="K239"/>
  <c r="M239"/>
  <c r="O239"/>
  <c r="K246"/>
  <c r="M246"/>
  <c r="O246"/>
  <c r="J246"/>
  <c r="L246"/>
  <c r="N246"/>
  <c r="J359"/>
  <c r="L359"/>
  <c r="N359"/>
  <c r="K359"/>
  <c r="M359"/>
  <c r="O359"/>
  <c r="K342"/>
  <c r="M342"/>
  <c r="O342"/>
  <c r="J342"/>
  <c r="L342"/>
  <c r="N342"/>
  <c r="J470"/>
  <c r="L470"/>
  <c r="N470"/>
  <c r="M470"/>
  <c r="K470"/>
  <c r="O470"/>
  <c r="J571"/>
  <c r="L571"/>
  <c r="N571"/>
  <c r="K571"/>
  <c r="M571"/>
  <c r="O571"/>
  <c r="J699"/>
  <c r="L699"/>
  <c r="N699"/>
  <c r="K699"/>
  <c r="M699"/>
  <c r="O699"/>
  <c r="K536"/>
  <c r="M536"/>
  <c r="O536"/>
  <c r="J536"/>
  <c r="L536"/>
  <c r="N536"/>
  <c r="K664"/>
  <c r="M664"/>
  <c r="O664"/>
  <c r="J664"/>
  <c r="L664"/>
  <c r="N664"/>
  <c r="J790"/>
  <c r="L790"/>
  <c r="N790"/>
  <c r="K790"/>
  <c r="M790"/>
  <c r="O790"/>
  <c r="J918"/>
  <c r="L918"/>
  <c r="N918"/>
  <c r="K918"/>
  <c r="M918"/>
  <c r="O918"/>
  <c r="J1046"/>
  <c r="L1046"/>
  <c r="N1046"/>
  <c r="K1046"/>
  <c r="M1046"/>
  <c r="O1046"/>
  <c r="K883"/>
  <c r="M883"/>
  <c r="O883"/>
  <c r="J883"/>
  <c r="L883"/>
  <c r="N883"/>
  <c r="K13"/>
  <c r="M13"/>
  <c r="O13"/>
  <c r="J13"/>
  <c r="L13"/>
  <c r="N13"/>
  <c r="J138"/>
  <c r="L138"/>
  <c r="N138"/>
  <c r="K138"/>
  <c r="M138"/>
  <c r="O138"/>
  <c r="J193"/>
  <c r="L193"/>
  <c r="N193"/>
  <c r="K193"/>
  <c r="M193"/>
  <c r="O193"/>
  <c r="K200"/>
  <c r="M200"/>
  <c r="O200"/>
  <c r="J200"/>
  <c r="L200"/>
  <c r="N200"/>
  <c r="J313"/>
  <c r="L313"/>
  <c r="N313"/>
  <c r="K313"/>
  <c r="M313"/>
  <c r="O313"/>
  <c r="K285"/>
  <c r="M285"/>
  <c r="O285"/>
  <c r="J285"/>
  <c r="N285"/>
  <c r="L285"/>
  <c r="K424"/>
  <c r="M424"/>
  <c r="O424"/>
  <c r="J424"/>
  <c r="L424"/>
  <c r="N424"/>
  <c r="J525"/>
  <c r="L525"/>
  <c r="N525"/>
  <c r="K525"/>
  <c r="M525"/>
  <c r="O525"/>
  <c r="J653"/>
  <c r="L653"/>
  <c r="N653"/>
  <c r="K653"/>
  <c r="M653"/>
  <c r="O653"/>
  <c r="K487"/>
  <c r="M487"/>
  <c r="O487"/>
  <c r="J487"/>
  <c r="N487"/>
  <c r="L487"/>
  <c r="K618"/>
  <c r="M618"/>
  <c r="O618"/>
  <c r="J618"/>
  <c r="L618"/>
  <c r="N618"/>
  <c r="K746"/>
  <c r="M746"/>
  <c r="O746"/>
  <c r="J746"/>
  <c r="L746"/>
  <c r="N746"/>
  <c r="J872"/>
  <c r="L872"/>
  <c r="N872"/>
  <c r="K872"/>
  <c r="M872"/>
  <c r="O872"/>
  <c r="J1000"/>
  <c r="L1000"/>
  <c r="N1000"/>
  <c r="K1000"/>
  <c r="M1000"/>
  <c r="O1000"/>
  <c r="K837"/>
  <c r="M837"/>
  <c r="O837"/>
  <c r="J837"/>
  <c r="L837"/>
  <c r="N837"/>
  <c r="K965"/>
  <c r="M965"/>
  <c r="O965"/>
  <c r="J965"/>
  <c r="L965"/>
  <c r="N965"/>
  <c r="J1093"/>
  <c r="L1093"/>
  <c r="N1093"/>
  <c r="K1093"/>
  <c r="M1093"/>
  <c r="O1093"/>
  <c r="K1074"/>
  <c r="M1074"/>
  <c r="O1074"/>
  <c r="J1074"/>
  <c r="L1074"/>
  <c r="N1074"/>
  <c r="J848"/>
  <c r="L848"/>
  <c r="N848"/>
  <c r="K848"/>
  <c r="M848"/>
  <c r="O848"/>
  <c r="K829"/>
  <c r="M829"/>
  <c r="O829"/>
  <c r="J829"/>
  <c r="L829"/>
  <c r="N829"/>
  <c r="J1085"/>
  <c r="L1085"/>
  <c r="N1085"/>
  <c r="K1085"/>
  <c r="M1085"/>
  <c r="O1085"/>
  <c r="K1194"/>
  <c r="M1194"/>
  <c r="O1194"/>
  <c r="J1194"/>
  <c r="L1194"/>
  <c r="N1194"/>
  <c r="K71"/>
  <c r="M71"/>
  <c r="O71"/>
  <c r="J71"/>
  <c r="L71"/>
  <c r="N71"/>
  <c r="K123"/>
  <c r="M123"/>
  <c r="O123"/>
  <c r="J123"/>
  <c r="L123"/>
  <c r="N123"/>
  <c r="J251"/>
  <c r="L251"/>
  <c r="N251"/>
  <c r="K251"/>
  <c r="M251"/>
  <c r="O251"/>
  <c r="K258"/>
  <c r="M258"/>
  <c r="O258"/>
  <c r="J258"/>
  <c r="L258"/>
  <c r="N258"/>
  <c r="J371"/>
  <c r="L371"/>
  <c r="N371"/>
  <c r="K371"/>
  <c r="M371"/>
  <c r="O371"/>
  <c r="K354"/>
  <c r="M354"/>
  <c r="O354"/>
  <c r="J354"/>
  <c r="L354"/>
  <c r="N354"/>
  <c r="J482"/>
  <c r="L482"/>
  <c r="N482"/>
  <c r="M482"/>
  <c r="K482"/>
  <c r="O482"/>
  <c r="J583"/>
  <c r="L583"/>
  <c r="N583"/>
  <c r="K583"/>
  <c r="M583"/>
  <c r="O583"/>
  <c r="J711"/>
  <c r="L711"/>
  <c r="N711"/>
  <c r="K711"/>
  <c r="M711"/>
  <c r="O711"/>
  <c r="K548"/>
  <c r="M548"/>
  <c r="O548"/>
  <c r="J548"/>
  <c r="L548"/>
  <c r="N548"/>
  <c r="K676"/>
  <c r="M676"/>
  <c r="O676"/>
  <c r="J676"/>
  <c r="L676"/>
  <c r="N676"/>
  <c r="J802"/>
  <c r="L802"/>
  <c r="N802"/>
  <c r="K802"/>
  <c r="M802"/>
  <c r="O802"/>
  <c r="J930"/>
  <c r="L930"/>
  <c r="N930"/>
  <c r="K930"/>
  <c r="M930"/>
  <c r="O930"/>
  <c r="K767"/>
  <c r="M767"/>
  <c r="O767"/>
  <c r="J767"/>
  <c r="L767"/>
  <c r="N767"/>
  <c r="K895"/>
  <c r="M895"/>
  <c r="O895"/>
  <c r="J895"/>
  <c r="L895"/>
  <c r="N895"/>
  <c r="K25"/>
  <c r="M25"/>
  <c r="O25"/>
  <c r="J25"/>
  <c r="L25"/>
  <c r="N25"/>
  <c r="J150"/>
  <c r="L150"/>
  <c r="N150"/>
  <c r="K150"/>
  <c r="M150"/>
  <c r="O150"/>
  <c r="J205"/>
  <c r="L205"/>
  <c r="N205"/>
  <c r="K205"/>
  <c r="M205"/>
  <c r="O205"/>
  <c r="K212"/>
  <c r="M212"/>
  <c r="O212"/>
  <c r="J212"/>
  <c r="L212"/>
  <c r="N212"/>
  <c r="J325"/>
  <c r="L325"/>
  <c r="N325"/>
  <c r="K325"/>
  <c r="M325"/>
  <c r="O325"/>
  <c r="K308"/>
  <c r="M308"/>
  <c r="O308"/>
  <c r="J308"/>
  <c r="L308"/>
  <c r="N308"/>
  <c r="K436"/>
  <c r="M436"/>
  <c r="O436"/>
  <c r="J436"/>
  <c r="L436"/>
  <c r="N436"/>
  <c r="J537"/>
  <c r="L537"/>
  <c r="N537"/>
  <c r="K537"/>
  <c r="M537"/>
  <c r="O537"/>
  <c r="J665"/>
  <c r="L665"/>
  <c r="N665"/>
  <c r="K665"/>
  <c r="M665"/>
  <c r="O665"/>
  <c r="K502"/>
  <c r="M502"/>
  <c r="O502"/>
  <c r="J502"/>
  <c r="L502"/>
  <c r="N502"/>
  <c r="K630"/>
  <c r="M630"/>
  <c r="O630"/>
  <c r="J630"/>
  <c r="L630"/>
  <c r="N630"/>
  <c r="J758"/>
  <c r="L758"/>
  <c r="N758"/>
  <c r="K758"/>
  <c r="O758"/>
  <c r="M758"/>
  <c r="J884"/>
  <c r="L884"/>
  <c r="N884"/>
  <c r="K884"/>
  <c r="M884"/>
  <c r="O884"/>
  <c r="J1012"/>
  <c r="L1012"/>
  <c r="N1012"/>
  <c r="K1012"/>
  <c r="M1012"/>
  <c r="O1012"/>
  <c r="K849"/>
  <c r="M849"/>
  <c r="O849"/>
  <c r="J849"/>
  <c r="L849"/>
  <c r="N849"/>
  <c r="K977"/>
  <c r="M977"/>
  <c r="O977"/>
  <c r="J977"/>
  <c r="L977"/>
  <c r="N977"/>
  <c r="J1105"/>
  <c r="L1105"/>
  <c r="N1105"/>
  <c r="K1105"/>
  <c r="M1105"/>
  <c r="O1105"/>
  <c r="K1086"/>
  <c r="M1086"/>
  <c r="O1086"/>
  <c r="J1086"/>
  <c r="L1086"/>
  <c r="N1086"/>
  <c r="K959"/>
  <c r="M959"/>
  <c r="O959"/>
  <c r="J959"/>
  <c r="L959"/>
  <c r="N959"/>
  <c r="K1023"/>
  <c r="M1023"/>
  <c r="O1023"/>
  <c r="J1023"/>
  <c r="L1023"/>
  <c r="N1023"/>
  <c r="J1107"/>
  <c r="L1107"/>
  <c r="N1107"/>
  <c r="K1107"/>
  <c r="M1107"/>
  <c r="O1107"/>
  <c r="K1080"/>
  <c r="M1080"/>
  <c r="O1080"/>
  <c r="J1080"/>
  <c r="L1080"/>
  <c r="N1080"/>
  <c r="J1055"/>
  <c r="L1055"/>
  <c r="N1055"/>
  <c r="K1055"/>
  <c r="M1055"/>
  <c r="O1055"/>
  <c r="K1060"/>
  <c r="M1060"/>
  <c r="O1060"/>
  <c r="J1060"/>
  <c r="L1060"/>
  <c r="N1060"/>
  <c r="K1196"/>
  <c r="M1196"/>
  <c r="O1196"/>
  <c r="J1196"/>
  <c r="L1196"/>
  <c r="N1196"/>
  <c r="K67"/>
  <c r="M67"/>
  <c r="O67"/>
  <c r="J67"/>
  <c r="L67"/>
  <c r="N67"/>
  <c r="K119"/>
  <c r="M119"/>
  <c r="O119"/>
  <c r="J119"/>
  <c r="L119"/>
  <c r="N119"/>
  <c r="J247"/>
  <c r="L247"/>
  <c r="N247"/>
  <c r="K247"/>
  <c r="M247"/>
  <c r="O247"/>
  <c r="K254"/>
  <c r="M254"/>
  <c r="O254"/>
  <c r="J254"/>
  <c r="L254"/>
  <c r="N254"/>
  <c r="J367"/>
  <c r="L367"/>
  <c r="N367"/>
  <c r="K367"/>
  <c r="M367"/>
  <c r="O367"/>
  <c r="K350"/>
  <c r="M350"/>
  <c r="O350"/>
  <c r="J350"/>
  <c r="L350"/>
  <c r="N350"/>
  <c r="J478"/>
  <c r="L478"/>
  <c r="N478"/>
  <c r="M478"/>
  <c r="K478"/>
  <c r="O478"/>
  <c r="J579"/>
  <c r="L579"/>
  <c r="N579"/>
  <c r="K579"/>
  <c r="M579"/>
  <c r="O579"/>
  <c r="J707"/>
  <c r="L707"/>
  <c r="N707"/>
  <c r="K707"/>
  <c r="M707"/>
  <c r="O707"/>
  <c r="K544"/>
  <c r="M544"/>
  <c r="O544"/>
  <c r="J544"/>
  <c r="L544"/>
  <c r="N544"/>
  <c r="K672"/>
  <c r="M672"/>
  <c r="O672"/>
  <c r="J672"/>
  <c r="L672"/>
  <c r="N672"/>
  <c r="J798"/>
  <c r="L798"/>
  <c r="N798"/>
  <c r="K798"/>
  <c r="M798"/>
  <c r="O798"/>
  <c r="J926"/>
  <c r="L926"/>
  <c r="N926"/>
  <c r="K926"/>
  <c r="M926"/>
  <c r="O926"/>
  <c r="K763"/>
  <c r="M763"/>
  <c r="O763"/>
  <c r="J763"/>
  <c r="L763"/>
  <c r="N763"/>
  <c r="K891"/>
  <c r="M891"/>
  <c r="O891"/>
  <c r="J891"/>
  <c r="L891"/>
  <c r="N891"/>
  <c r="K21"/>
  <c r="M21"/>
  <c r="O21"/>
  <c r="J21"/>
  <c r="L21"/>
  <c r="N21"/>
  <c r="J146"/>
  <c r="L146"/>
  <c r="N146"/>
  <c r="K146"/>
  <c r="M146"/>
  <c r="O146"/>
  <c r="J201"/>
  <c r="L201"/>
  <c r="N201"/>
  <c r="K201"/>
  <c r="M201"/>
  <c r="O201"/>
  <c r="K208"/>
  <c r="M208"/>
  <c r="O208"/>
  <c r="J208"/>
  <c r="L208"/>
  <c r="N208"/>
  <c r="J321"/>
  <c r="L321"/>
  <c r="N321"/>
  <c r="K321"/>
  <c r="M321"/>
  <c r="O321"/>
  <c r="K301"/>
  <c r="M301"/>
  <c r="O301"/>
  <c r="J301"/>
  <c r="N301"/>
  <c r="L301"/>
  <c r="K432"/>
  <c r="M432"/>
  <c r="O432"/>
  <c r="J432"/>
  <c r="L432"/>
  <c r="N432"/>
  <c r="J533"/>
  <c r="L533"/>
  <c r="N533"/>
  <c r="K533"/>
  <c r="M533"/>
  <c r="O533"/>
  <c r="J661"/>
  <c r="L661"/>
  <c r="N661"/>
  <c r="K661"/>
  <c r="M661"/>
  <c r="O661"/>
  <c r="K498"/>
  <c r="M498"/>
  <c r="O498"/>
  <c r="J498"/>
  <c r="L498"/>
  <c r="N498"/>
  <c r="K626"/>
  <c r="M626"/>
  <c r="O626"/>
  <c r="J626"/>
  <c r="L626"/>
  <c r="N626"/>
  <c r="K754"/>
  <c r="M754"/>
  <c r="O754"/>
  <c r="J754"/>
  <c r="L754"/>
  <c r="N754"/>
  <c r="J912"/>
  <c r="L912"/>
  <c r="N912"/>
  <c r="K912"/>
  <c r="M912"/>
  <c r="O912"/>
  <c r="K877"/>
  <c r="M877"/>
  <c r="O877"/>
  <c r="J877"/>
  <c r="L877"/>
  <c r="N877"/>
  <c r="J1133"/>
  <c r="L1133"/>
  <c r="N1133"/>
  <c r="K1133"/>
  <c r="M1133"/>
  <c r="O1133"/>
  <c r="J36"/>
  <c r="L36"/>
  <c r="N36"/>
  <c r="K36"/>
  <c r="M36"/>
  <c r="O36"/>
  <c r="K147"/>
  <c r="M147"/>
  <c r="O147"/>
  <c r="J147"/>
  <c r="L147"/>
  <c r="N147"/>
  <c r="J282"/>
  <c r="L282"/>
  <c r="N282"/>
  <c r="K282"/>
  <c r="O282"/>
  <c r="M282"/>
  <c r="K79"/>
  <c r="M79"/>
  <c r="O79"/>
  <c r="J79"/>
  <c r="L79"/>
  <c r="N79"/>
  <c r="K131"/>
  <c r="M131"/>
  <c r="O131"/>
  <c r="J131"/>
  <c r="L131"/>
  <c r="N131"/>
  <c r="J259"/>
  <c r="L259"/>
  <c r="N259"/>
  <c r="K259"/>
  <c r="M259"/>
  <c r="O259"/>
  <c r="K266"/>
  <c r="M266"/>
  <c r="O266"/>
  <c r="J266"/>
  <c r="L266"/>
  <c r="N266"/>
  <c r="J379"/>
  <c r="L379"/>
  <c r="N379"/>
  <c r="K379"/>
  <c r="M379"/>
  <c r="O379"/>
  <c r="K362"/>
  <c r="M362"/>
  <c r="O362"/>
  <c r="J362"/>
  <c r="L362"/>
  <c r="N362"/>
  <c r="J490"/>
  <c r="L490"/>
  <c r="N490"/>
  <c r="M490"/>
  <c r="K490"/>
  <c r="O490"/>
  <c r="J591"/>
  <c r="L591"/>
  <c r="N591"/>
  <c r="K591"/>
  <c r="M591"/>
  <c r="O591"/>
  <c r="J719"/>
  <c r="L719"/>
  <c r="N719"/>
  <c r="K719"/>
  <c r="M719"/>
  <c r="O719"/>
  <c r="K556"/>
  <c r="M556"/>
  <c r="O556"/>
  <c r="J556"/>
  <c r="L556"/>
  <c r="N556"/>
  <c r="K684"/>
  <c r="M684"/>
  <c r="O684"/>
  <c r="J684"/>
  <c r="L684"/>
  <c r="N684"/>
  <c r="J810"/>
  <c r="L810"/>
  <c r="N810"/>
  <c r="K810"/>
  <c r="M810"/>
  <c r="O810"/>
  <c r="J938"/>
  <c r="L938"/>
  <c r="N938"/>
  <c r="K938"/>
  <c r="M938"/>
  <c r="O938"/>
  <c r="K775"/>
  <c r="M775"/>
  <c r="O775"/>
  <c r="J775"/>
  <c r="L775"/>
  <c r="N775"/>
  <c r="K903"/>
  <c r="M903"/>
  <c r="O903"/>
  <c r="J903"/>
  <c r="L903"/>
  <c r="N903"/>
  <c r="K33"/>
  <c r="M33"/>
  <c r="O33"/>
  <c r="J33"/>
  <c r="L33"/>
  <c r="N33"/>
  <c r="J82"/>
  <c r="L82"/>
  <c r="N82"/>
  <c r="K82"/>
  <c r="M82"/>
  <c r="O82"/>
  <c r="J213"/>
  <c r="L213"/>
  <c r="N213"/>
  <c r="K213"/>
  <c r="M213"/>
  <c r="O213"/>
  <c r="K220"/>
  <c r="M220"/>
  <c r="O220"/>
  <c r="J220"/>
  <c r="L220"/>
  <c r="N220"/>
  <c r="J333"/>
  <c r="L333"/>
  <c r="N333"/>
  <c r="K333"/>
  <c r="M333"/>
  <c r="O333"/>
  <c r="K316"/>
  <c r="M316"/>
  <c r="O316"/>
  <c r="J316"/>
  <c r="L316"/>
  <c r="N316"/>
  <c r="J444"/>
  <c r="L444"/>
  <c r="N444"/>
  <c r="K444"/>
  <c r="O444"/>
  <c r="M444"/>
  <c r="J545"/>
  <c r="L545"/>
  <c r="N545"/>
  <c r="K545"/>
  <c r="M545"/>
  <c r="O545"/>
  <c r="J673"/>
  <c r="L673"/>
  <c r="N673"/>
  <c r="K673"/>
  <c r="M673"/>
  <c r="O673"/>
  <c r="K510"/>
  <c r="M510"/>
  <c r="O510"/>
  <c r="J510"/>
  <c r="L510"/>
  <c r="N510"/>
  <c r="K638"/>
  <c r="M638"/>
  <c r="O638"/>
  <c r="J638"/>
  <c r="L638"/>
  <c r="N638"/>
  <c r="J764"/>
  <c r="L764"/>
  <c r="N764"/>
  <c r="K764"/>
  <c r="M764"/>
  <c r="O764"/>
  <c r="J892"/>
  <c r="L892"/>
  <c r="N892"/>
  <c r="K892"/>
  <c r="M892"/>
  <c r="O892"/>
  <c r="J1020"/>
  <c r="L1020"/>
  <c r="N1020"/>
  <c r="K1020"/>
  <c r="M1020"/>
  <c r="O1020"/>
  <c r="K857"/>
  <c r="M857"/>
  <c r="O857"/>
  <c r="J857"/>
  <c r="L857"/>
  <c r="N857"/>
  <c r="K985"/>
  <c r="M985"/>
  <c r="O985"/>
  <c r="J985"/>
  <c r="L985"/>
  <c r="N985"/>
  <c r="J1113"/>
  <c r="L1113"/>
  <c r="N1113"/>
  <c r="K1113"/>
  <c r="M1113"/>
  <c r="O1113"/>
  <c r="K1094"/>
  <c r="M1094"/>
  <c r="O1094"/>
  <c r="J1094"/>
  <c r="L1094"/>
  <c r="N1094"/>
  <c r="K955"/>
  <c r="M955"/>
  <c r="O955"/>
  <c r="J955"/>
  <c r="L955"/>
  <c r="N955"/>
  <c r="K1019"/>
  <c r="M1019"/>
  <c r="O1019"/>
  <c r="J1019"/>
  <c r="L1019"/>
  <c r="N1019"/>
  <c r="J1111"/>
  <c r="L1111"/>
  <c r="N1111"/>
  <c r="K1111"/>
  <c r="M1111"/>
  <c r="O1111"/>
  <c r="K1088"/>
  <c r="M1088"/>
  <c r="O1088"/>
  <c r="J1088"/>
  <c r="L1088"/>
  <c r="N1088"/>
  <c r="J1079"/>
  <c r="L1079"/>
  <c r="N1079"/>
  <c r="K1079"/>
  <c r="M1079"/>
  <c r="O1079"/>
  <c r="K1068"/>
  <c r="M1068"/>
  <c r="O1068"/>
  <c r="J1068"/>
  <c r="L1068"/>
  <c r="N1068"/>
  <c r="J16"/>
  <c r="L16"/>
  <c r="N16"/>
  <c r="K16"/>
  <c r="M16"/>
  <c r="O16"/>
  <c r="K75"/>
  <c r="M75"/>
  <c r="O75"/>
  <c r="J75"/>
  <c r="L75"/>
  <c r="N75"/>
  <c r="K127"/>
  <c r="M127"/>
  <c r="O127"/>
  <c r="J127"/>
  <c r="L127"/>
  <c r="N127"/>
  <c r="J255"/>
  <c r="L255"/>
  <c r="N255"/>
  <c r="K255"/>
  <c r="M255"/>
  <c r="O255"/>
  <c r="K262"/>
  <c r="M262"/>
  <c r="O262"/>
  <c r="J262"/>
  <c r="L262"/>
  <c r="N262"/>
  <c r="J375"/>
  <c r="L375"/>
  <c r="N375"/>
  <c r="K375"/>
  <c r="M375"/>
  <c r="O375"/>
  <c r="K358"/>
  <c r="M358"/>
  <c r="O358"/>
  <c r="J358"/>
  <c r="L358"/>
  <c r="N358"/>
  <c r="J486"/>
  <c r="L486"/>
  <c r="N486"/>
  <c r="M486"/>
  <c r="K486"/>
  <c r="O486"/>
  <c r="J587"/>
  <c r="L587"/>
  <c r="N587"/>
  <c r="K587"/>
  <c r="M587"/>
  <c r="O587"/>
  <c r="J715"/>
  <c r="L715"/>
  <c r="N715"/>
  <c r="K715"/>
  <c r="M715"/>
  <c r="O715"/>
  <c r="K552"/>
  <c r="M552"/>
  <c r="O552"/>
  <c r="J552"/>
  <c r="L552"/>
  <c r="N552"/>
  <c r="K680"/>
  <c r="M680"/>
  <c r="O680"/>
  <c r="J680"/>
  <c r="L680"/>
  <c r="N680"/>
  <c r="J806"/>
  <c r="L806"/>
  <c r="N806"/>
  <c r="K806"/>
  <c r="M806"/>
  <c r="O806"/>
  <c r="J934"/>
  <c r="L934"/>
  <c r="N934"/>
  <c r="K934"/>
  <c r="M934"/>
  <c r="O934"/>
  <c r="K771"/>
  <c r="M771"/>
  <c r="O771"/>
  <c r="J771"/>
  <c r="L771"/>
  <c r="N771"/>
  <c r="K899"/>
  <c r="M899"/>
  <c r="O899"/>
  <c r="J899"/>
  <c r="L899"/>
  <c r="N899"/>
  <c r="K29"/>
  <c r="M29"/>
  <c r="O29"/>
  <c r="J29"/>
  <c r="L29"/>
  <c r="N29"/>
  <c r="J154"/>
  <c r="L154"/>
  <c r="N154"/>
  <c r="K154"/>
  <c r="M154"/>
  <c r="O154"/>
  <c r="J209"/>
  <c r="L209"/>
  <c r="N209"/>
  <c r="K209"/>
  <c r="M209"/>
  <c r="O209"/>
  <c r="K216"/>
  <c r="M216"/>
  <c r="O216"/>
  <c r="J216"/>
  <c r="L216"/>
  <c r="N216"/>
  <c r="J329"/>
  <c r="L329"/>
  <c r="N329"/>
  <c r="K329"/>
  <c r="M329"/>
  <c r="O329"/>
  <c r="K312"/>
  <c r="M312"/>
  <c r="O312"/>
  <c r="J312"/>
  <c r="L312"/>
  <c r="N312"/>
  <c r="J440"/>
  <c r="L440"/>
  <c r="N440"/>
  <c r="K440"/>
  <c r="O440"/>
  <c r="M440"/>
  <c r="J541"/>
  <c r="L541"/>
  <c r="N541"/>
  <c r="K541"/>
  <c r="M541"/>
  <c r="O541"/>
  <c r="J669"/>
  <c r="L669"/>
  <c r="N669"/>
  <c r="K669"/>
  <c r="M669"/>
  <c r="O669"/>
  <c r="K506"/>
  <c r="M506"/>
  <c r="O506"/>
  <c r="J506"/>
  <c r="L506"/>
  <c r="N506"/>
  <c r="K634"/>
  <c r="M634"/>
  <c r="O634"/>
  <c r="J634"/>
  <c r="L634"/>
  <c r="N634"/>
  <c r="J760"/>
  <c r="L760"/>
  <c r="N760"/>
  <c r="K760"/>
  <c r="M760"/>
  <c r="O760"/>
  <c r="J888"/>
  <c r="L888"/>
  <c r="N888"/>
  <c r="K888"/>
  <c r="M888"/>
  <c r="O888"/>
  <c r="J1016"/>
  <c r="L1016"/>
  <c r="N1016"/>
  <c r="K1016"/>
  <c r="M1016"/>
  <c r="O1016"/>
  <c r="K853"/>
  <c r="M853"/>
  <c r="O853"/>
  <c r="J853"/>
  <c r="L853"/>
  <c r="N853"/>
  <c r="K981"/>
  <c r="M981"/>
  <c r="O981"/>
  <c r="J981"/>
  <c r="L981"/>
  <c r="N981"/>
  <c r="J1109"/>
  <c r="L1109"/>
  <c r="N1109"/>
  <c r="K1109"/>
  <c r="M1109"/>
  <c r="O1109"/>
  <c r="K1090"/>
  <c r="M1090"/>
  <c r="O1090"/>
  <c r="J1090"/>
  <c r="L1090"/>
  <c r="N1090"/>
  <c r="J896"/>
  <c r="L896"/>
  <c r="N896"/>
  <c r="K896"/>
  <c r="M896"/>
  <c r="O896"/>
  <c r="K861"/>
  <c r="M861"/>
  <c r="O861"/>
  <c r="J861"/>
  <c r="L861"/>
  <c r="N861"/>
  <c r="J1117"/>
  <c r="L1117"/>
  <c r="N1117"/>
  <c r="K1117"/>
  <c r="M1117"/>
  <c r="O1117"/>
  <c r="J28"/>
  <c r="L28"/>
  <c r="N28"/>
  <c r="K28"/>
  <c r="M28"/>
  <c r="O28"/>
  <c r="K84"/>
  <c r="M84"/>
  <c r="O84"/>
  <c r="L84"/>
  <c r="J84"/>
  <c r="N84"/>
  <c r="K139"/>
  <c r="M139"/>
  <c r="O139"/>
  <c r="J139"/>
  <c r="L139"/>
  <c r="N139"/>
  <c r="J267"/>
  <c r="L267"/>
  <c r="N267"/>
  <c r="K267"/>
  <c r="M267"/>
  <c r="O267"/>
  <c r="K274"/>
  <c r="M274"/>
  <c r="O274"/>
  <c r="J274"/>
  <c r="L274"/>
  <c r="N274"/>
  <c r="J387"/>
  <c r="L387"/>
  <c r="N387"/>
  <c r="K387"/>
  <c r="M387"/>
  <c r="O387"/>
  <c r="K370"/>
  <c r="M370"/>
  <c r="O370"/>
  <c r="J370"/>
  <c r="L370"/>
  <c r="N370"/>
  <c r="K445"/>
  <c r="M445"/>
  <c r="O445"/>
  <c r="L445"/>
  <c r="J445"/>
  <c r="N445"/>
  <c r="J599"/>
  <c r="L599"/>
  <c r="N599"/>
  <c r="K599"/>
  <c r="M599"/>
  <c r="O599"/>
  <c r="J727"/>
  <c r="L727"/>
  <c r="N727"/>
  <c r="K727"/>
  <c r="M727"/>
  <c r="O727"/>
  <c r="K564"/>
  <c r="M564"/>
  <c r="O564"/>
  <c r="J564"/>
  <c r="L564"/>
  <c r="N564"/>
  <c r="K692"/>
  <c r="M692"/>
  <c r="O692"/>
  <c r="J692"/>
  <c r="L692"/>
  <c r="N692"/>
  <c r="J818"/>
  <c r="L818"/>
  <c r="N818"/>
  <c r="K818"/>
  <c r="M818"/>
  <c r="O818"/>
  <c r="J946"/>
  <c r="L946"/>
  <c r="N946"/>
  <c r="K946"/>
  <c r="M946"/>
  <c r="O946"/>
  <c r="K783"/>
  <c r="M783"/>
  <c r="O783"/>
  <c r="J783"/>
  <c r="L783"/>
  <c r="N783"/>
  <c r="K911"/>
  <c r="M911"/>
  <c r="O911"/>
  <c r="J911"/>
  <c r="L911"/>
  <c r="N911"/>
  <c r="K41"/>
  <c r="M41"/>
  <c r="O41"/>
  <c r="J41"/>
  <c r="L41"/>
  <c r="N41"/>
  <c r="K93"/>
  <c r="M93"/>
  <c r="O93"/>
  <c r="J93"/>
  <c r="L93"/>
  <c r="N93"/>
  <c r="J221"/>
  <c r="L221"/>
  <c r="N221"/>
  <c r="K221"/>
  <c r="M221"/>
  <c r="O221"/>
  <c r="K228"/>
  <c r="M228"/>
  <c r="O228"/>
  <c r="J228"/>
  <c r="L228"/>
  <c r="N228"/>
  <c r="J341"/>
  <c r="L341"/>
  <c r="N341"/>
  <c r="K341"/>
  <c r="M341"/>
  <c r="O341"/>
  <c r="K324"/>
  <c r="M324"/>
  <c r="O324"/>
  <c r="J324"/>
  <c r="L324"/>
  <c r="N324"/>
  <c r="J452"/>
  <c r="L452"/>
  <c r="N452"/>
  <c r="K452"/>
  <c r="O452"/>
  <c r="M452"/>
  <c r="J553"/>
  <c r="L553"/>
  <c r="N553"/>
  <c r="K553"/>
  <c r="M553"/>
  <c r="O553"/>
  <c r="J681"/>
  <c r="L681"/>
  <c r="N681"/>
  <c r="K681"/>
  <c r="M681"/>
  <c r="O681"/>
  <c r="K518"/>
  <c r="M518"/>
  <c r="O518"/>
  <c r="J518"/>
  <c r="L518"/>
  <c r="N518"/>
  <c r="K646"/>
  <c r="M646"/>
  <c r="O646"/>
  <c r="J646"/>
  <c r="L646"/>
  <c r="N646"/>
  <c r="J772"/>
  <c r="L772"/>
  <c r="N772"/>
  <c r="K772"/>
  <c r="M772"/>
  <c r="O772"/>
  <c r="J900"/>
  <c r="L900"/>
  <c r="N900"/>
  <c r="K900"/>
  <c r="M900"/>
  <c r="O900"/>
  <c r="J1028"/>
  <c r="L1028"/>
  <c r="N1028"/>
  <c r="K1028"/>
  <c r="M1028"/>
  <c r="O1028"/>
  <c r="K865"/>
  <c r="M865"/>
  <c r="O865"/>
  <c r="J865"/>
  <c r="L865"/>
  <c r="N865"/>
  <c r="K993"/>
  <c r="M993"/>
  <c r="O993"/>
  <c r="J993"/>
  <c r="L993"/>
  <c r="N993"/>
  <c r="J1121"/>
  <c r="L1121"/>
  <c r="N1121"/>
  <c r="K1121"/>
  <c r="M1121"/>
  <c r="O1121"/>
  <c r="K1102"/>
  <c r="M1102"/>
  <c r="O1102"/>
  <c r="J1102"/>
  <c r="L1102"/>
  <c r="N1102"/>
  <c r="K967"/>
  <c r="M967"/>
  <c r="O967"/>
  <c r="J967"/>
  <c r="L967"/>
  <c r="N967"/>
  <c r="K1031"/>
  <c r="M1031"/>
  <c r="O1031"/>
  <c r="J1031"/>
  <c r="L1031"/>
  <c r="N1031"/>
  <c r="J1119"/>
  <c r="L1119"/>
  <c r="N1119"/>
  <c r="K1119"/>
  <c r="M1119"/>
  <c r="O1119"/>
  <c r="K1096"/>
  <c r="M1096"/>
  <c r="O1096"/>
  <c r="J1096"/>
  <c r="L1096"/>
  <c r="N1096"/>
  <c r="J1087"/>
  <c r="L1087"/>
  <c r="N1087"/>
  <c r="K1087"/>
  <c r="M1087"/>
  <c r="O1087"/>
  <c r="K1076"/>
  <c r="M1076"/>
  <c r="O1076"/>
  <c r="J1076"/>
  <c r="L1076"/>
  <c r="N1076"/>
  <c r="J24"/>
  <c r="L24"/>
  <c r="N24"/>
  <c r="K24"/>
  <c r="M24"/>
  <c r="O24"/>
  <c r="J83"/>
  <c r="L83"/>
  <c r="N83"/>
  <c r="K83"/>
  <c r="O83"/>
  <c r="M83"/>
  <c r="K135"/>
  <c r="M135"/>
  <c r="O135"/>
  <c r="J135"/>
  <c r="L135"/>
  <c r="N135"/>
  <c r="J263"/>
  <c r="L263"/>
  <c r="N263"/>
  <c r="K263"/>
  <c r="M263"/>
  <c r="O263"/>
  <c r="K270"/>
  <c r="M270"/>
  <c r="O270"/>
  <c r="J270"/>
  <c r="L270"/>
  <c r="N270"/>
  <c r="J383"/>
  <c r="L383"/>
  <c r="N383"/>
  <c r="K383"/>
  <c r="M383"/>
  <c r="O383"/>
  <c r="K366"/>
  <c r="M366"/>
  <c r="O366"/>
  <c r="J366"/>
  <c r="L366"/>
  <c r="N366"/>
  <c r="J494"/>
  <c r="L494"/>
  <c r="N494"/>
  <c r="M494"/>
  <c r="K494"/>
  <c r="O494"/>
  <c r="J595"/>
  <c r="L595"/>
  <c r="N595"/>
  <c r="K595"/>
  <c r="M595"/>
  <c r="O595"/>
  <c r="J723"/>
  <c r="L723"/>
  <c r="N723"/>
  <c r="K723"/>
  <c r="M723"/>
  <c r="O723"/>
  <c r="K560"/>
  <c r="M560"/>
  <c r="O560"/>
  <c r="J560"/>
  <c r="L560"/>
  <c r="N560"/>
  <c r="K688"/>
  <c r="M688"/>
  <c r="O688"/>
  <c r="J688"/>
  <c r="L688"/>
  <c r="N688"/>
  <c r="J814"/>
  <c r="L814"/>
  <c r="N814"/>
  <c r="K814"/>
  <c r="M814"/>
  <c r="O814"/>
  <c r="J942"/>
  <c r="L942"/>
  <c r="N942"/>
  <c r="K942"/>
  <c r="M942"/>
  <c r="O942"/>
  <c r="K779"/>
  <c r="M779"/>
  <c r="O779"/>
  <c r="J779"/>
  <c r="L779"/>
  <c r="N779"/>
  <c r="K907"/>
  <c r="M907"/>
  <c r="O907"/>
  <c r="J907"/>
  <c r="L907"/>
  <c r="N907"/>
  <c r="K37"/>
  <c r="M37"/>
  <c r="O37"/>
  <c r="J37"/>
  <c r="L37"/>
  <c r="N37"/>
  <c r="K89"/>
  <c r="M89"/>
  <c r="O89"/>
  <c r="J89"/>
  <c r="L89"/>
  <c r="N89"/>
  <c r="J217"/>
  <c r="L217"/>
  <c r="N217"/>
  <c r="K217"/>
  <c r="M217"/>
  <c r="O217"/>
  <c r="K224"/>
  <c r="M224"/>
  <c r="O224"/>
  <c r="J224"/>
  <c r="L224"/>
  <c r="N224"/>
  <c r="J337"/>
  <c r="L337"/>
  <c r="N337"/>
  <c r="K337"/>
  <c r="M337"/>
  <c r="O337"/>
  <c r="K320"/>
  <c r="M320"/>
  <c r="O320"/>
  <c r="J320"/>
  <c r="L320"/>
  <c r="N320"/>
  <c r="J448"/>
  <c r="L448"/>
  <c r="N448"/>
  <c r="K448"/>
  <c r="O448"/>
  <c r="M448"/>
  <c r="J549"/>
  <c r="L549"/>
  <c r="N549"/>
  <c r="K549"/>
  <c r="M549"/>
  <c r="O549"/>
  <c r="J677"/>
  <c r="L677"/>
  <c r="N677"/>
  <c r="K677"/>
  <c r="M677"/>
  <c r="O677"/>
  <c r="K514"/>
  <c r="M514"/>
  <c r="O514"/>
  <c r="J514"/>
  <c r="L514"/>
  <c r="N514"/>
  <c r="K642"/>
  <c r="M642"/>
  <c r="O642"/>
  <c r="J642"/>
  <c r="L642"/>
  <c r="N642"/>
  <c r="J768"/>
  <c r="L768"/>
  <c r="N768"/>
  <c r="K768"/>
  <c r="M768"/>
  <c r="O768"/>
  <c r="J944"/>
  <c r="L944"/>
  <c r="N944"/>
  <c r="K944"/>
  <c r="M944"/>
  <c r="O944"/>
  <c r="K909"/>
  <c r="M909"/>
  <c r="O909"/>
  <c r="J909"/>
  <c r="L909"/>
  <c r="N909"/>
  <c r="J1165"/>
  <c r="L1165"/>
  <c r="N1165"/>
  <c r="K1165"/>
  <c r="M1165"/>
  <c r="O1165"/>
  <c r="L11"/>
  <c r="N11"/>
  <c r="J11"/>
  <c r="O11"/>
  <c r="M11"/>
  <c r="K11"/>
  <c r="K12"/>
  <c r="J12"/>
  <c r="M12"/>
  <c r="L12"/>
  <c r="O12"/>
  <c r="N12"/>
  <c r="L9"/>
  <c r="M9"/>
  <c r="O9"/>
  <c r="N9"/>
  <c r="K9"/>
  <c r="J9"/>
  <c r="N8"/>
  <c r="K8"/>
  <c r="O8"/>
  <c r="M8"/>
  <c r="L8"/>
  <c r="J8"/>
  <c r="K7"/>
  <c r="L7"/>
  <c r="N7"/>
  <c r="O7"/>
  <c r="M7"/>
  <c r="J7"/>
  <c r="J10"/>
  <c r="O10"/>
  <c r="K10"/>
  <c r="L10"/>
  <c r="M10"/>
  <c r="N10"/>
  <c r="H7" i="4"/>
  <c r="H323" i="2" l="1"/>
  <c r="H383"/>
  <c r="H815"/>
  <c r="H879"/>
  <c r="H888"/>
  <c r="H976"/>
  <c r="H1040"/>
  <c r="H1104"/>
  <c r="H1168"/>
  <c r="H939"/>
  <c r="H1003"/>
  <c r="H1067"/>
  <c r="H1131"/>
  <c r="H1195"/>
  <c r="H381"/>
  <c r="H372"/>
  <c r="H435"/>
  <c r="H499"/>
  <c r="H418"/>
  <c r="H482"/>
  <c r="H564"/>
  <c r="H520"/>
  <c r="H593"/>
  <c r="H657"/>
  <c r="H698"/>
  <c r="H762"/>
  <c r="H826"/>
  <c r="H656"/>
  <c r="H725"/>
  <c r="H789"/>
  <c r="H853"/>
  <c r="H917"/>
  <c r="H950"/>
  <c r="H1014"/>
  <c r="H1078"/>
  <c r="H1142"/>
  <c r="H894"/>
  <c r="H387"/>
  <c r="H378"/>
  <c r="H441"/>
  <c r="H505"/>
  <c r="H424"/>
  <c r="H488"/>
  <c r="H570"/>
  <c r="H532"/>
  <c r="H599"/>
  <c r="H663"/>
  <c r="H704"/>
  <c r="H768"/>
  <c r="H832"/>
  <c r="H667"/>
  <c r="H731"/>
  <c r="H795"/>
  <c r="H859"/>
  <c r="H923"/>
  <c r="H956"/>
  <c r="H1020"/>
  <c r="H1084"/>
  <c r="H1148"/>
  <c r="H906"/>
  <c r="H983"/>
  <c r="H1047"/>
  <c r="H1111"/>
  <c r="H1175"/>
  <c r="H361"/>
  <c r="H352"/>
  <c r="H415"/>
  <c r="H479"/>
  <c r="H398"/>
  <c r="H462"/>
  <c r="H544"/>
  <c r="H608"/>
  <c r="H573"/>
  <c r="H637"/>
  <c r="H678"/>
  <c r="H742"/>
  <c r="H806"/>
  <c r="H870"/>
  <c r="H705"/>
  <c r="H769"/>
  <c r="H833"/>
  <c r="H897"/>
  <c r="H924"/>
  <c r="H994"/>
  <c r="H1058"/>
  <c r="H1122"/>
  <c r="H941"/>
  <c r="H342"/>
  <c r="H405"/>
  <c r="H469"/>
  <c r="H533"/>
  <c r="H452"/>
  <c r="H530"/>
  <c r="H598"/>
  <c r="H563"/>
  <c r="H627"/>
  <c r="H668"/>
  <c r="H732"/>
  <c r="H796"/>
  <c r="H860"/>
  <c r="H695"/>
  <c r="H759"/>
  <c r="H823"/>
  <c r="H887"/>
  <c r="H904"/>
  <c r="H984"/>
  <c r="H1048"/>
  <c r="H1112"/>
  <c r="H1176"/>
  <c r="H947"/>
  <c r="H1011"/>
  <c r="H1075"/>
  <c r="H1139"/>
  <c r="H325"/>
  <c r="H389"/>
  <c r="H380"/>
  <c r="H443"/>
  <c r="H507"/>
  <c r="H426"/>
  <c r="H490"/>
  <c r="H572"/>
  <c r="H536"/>
  <c r="H601"/>
  <c r="H665"/>
  <c r="H706"/>
  <c r="H770"/>
  <c r="H834"/>
  <c r="H669"/>
  <c r="H733"/>
  <c r="H797"/>
  <c r="H861"/>
  <c r="H925"/>
  <c r="H958"/>
  <c r="H1022"/>
  <c r="H1086"/>
  <c r="H1150"/>
  <c r="H910"/>
  <c r="H331"/>
  <c r="H322"/>
  <c r="H386"/>
  <c r="H449"/>
  <c r="H513"/>
  <c r="H432"/>
  <c r="H496"/>
  <c r="H578"/>
  <c r="H543"/>
  <c r="H607"/>
  <c r="H630"/>
  <c r="H712"/>
  <c r="H776"/>
  <c r="H840"/>
  <c r="H675"/>
  <c r="H739"/>
  <c r="H803"/>
  <c r="H867"/>
  <c r="H931"/>
  <c r="H964"/>
  <c r="H1028"/>
  <c r="H1092"/>
  <c r="H1156"/>
  <c r="H922"/>
  <c r="H991"/>
  <c r="H1055"/>
  <c r="H1119"/>
  <c r="H1183"/>
  <c r="H369"/>
  <c r="H360"/>
  <c r="H423"/>
  <c r="H487"/>
  <c r="H406"/>
  <c r="H470"/>
  <c r="H552"/>
  <c r="H616"/>
  <c r="H581"/>
  <c r="H645"/>
  <c r="H686"/>
  <c r="H750"/>
  <c r="H814"/>
  <c r="H632"/>
  <c r="H713"/>
  <c r="H777"/>
  <c r="H841"/>
  <c r="H905"/>
  <c r="H938"/>
  <c r="H1002"/>
  <c r="H1066"/>
  <c r="H1130"/>
  <c r="H1194"/>
  <c r="H965"/>
  <c r="H957"/>
  <c r="H350"/>
  <c r="H413"/>
  <c r="H477"/>
  <c r="H396"/>
  <c r="H460"/>
  <c r="H542"/>
  <c r="H606"/>
  <c r="H571"/>
  <c r="H635"/>
  <c r="H676"/>
  <c r="H740"/>
  <c r="H804"/>
  <c r="H868"/>
  <c r="H703"/>
  <c r="H767"/>
  <c r="H831"/>
  <c r="H895"/>
  <c r="H920"/>
  <c r="H992"/>
  <c r="H1056"/>
  <c r="H1120"/>
  <c r="H1184"/>
  <c r="H955"/>
  <c r="H1019"/>
  <c r="H1083"/>
  <c r="H1147"/>
  <c r="H333"/>
  <c r="H324"/>
  <c r="H388"/>
  <c r="H451"/>
  <c r="H515"/>
  <c r="H434"/>
  <c r="H498"/>
  <c r="H580"/>
  <c r="H545"/>
  <c r="H609"/>
  <c r="H634"/>
  <c r="H714"/>
  <c r="H778"/>
  <c r="H842"/>
  <c r="H677"/>
  <c r="H741"/>
  <c r="H805"/>
  <c r="H869"/>
  <c r="H933"/>
  <c r="H966"/>
  <c r="H1030"/>
  <c r="H1094"/>
  <c r="H1158"/>
  <c r="H926"/>
  <c r="H339"/>
  <c r="H330"/>
  <c r="H393"/>
  <c r="H457"/>
  <c r="H521"/>
  <c r="H440"/>
  <c r="H506"/>
  <c r="H586"/>
  <c r="H551"/>
  <c r="H615"/>
  <c r="H646"/>
  <c r="H720"/>
  <c r="H784"/>
  <c r="H848"/>
  <c r="H683"/>
  <c r="H747"/>
  <c r="H811"/>
  <c r="H875"/>
  <c r="H880"/>
  <c r="H972"/>
  <c r="H1036"/>
  <c r="H1100"/>
  <c r="H1164"/>
  <c r="H935"/>
  <c r="H999"/>
  <c r="H1063"/>
  <c r="H1127"/>
  <c r="H1191"/>
  <c r="H377"/>
  <c r="H368"/>
  <c r="H431"/>
  <c r="H495"/>
  <c r="H414"/>
  <c r="H478"/>
  <c r="H560"/>
  <c r="H512"/>
  <c r="H589"/>
  <c r="H653"/>
  <c r="H694"/>
  <c r="H758"/>
  <c r="H822"/>
  <c r="H648"/>
  <c r="H721"/>
  <c r="H785"/>
  <c r="H849"/>
  <c r="H913"/>
  <c r="H946"/>
  <c r="H1010"/>
  <c r="H1074"/>
  <c r="H1138"/>
  <c r="H358"/>
  <c r="H421"/>
  <c r="H485"/>
  <c r="H404"/>
  <c r="H468"/>
  <c r="H550"/>
  <c r="H614"/>
  <c r="H579"/>
  <c r="H643"/>
  <c r="H684"/>
  <c r="H748"/>
  <c r="H812"/>
  <c r="H628"/>
  <c r="H711"/>
  <c r="H775"/>
  <c r="H839"/>
  <c r="H903"/>
  <c r="H936"/>
  <c r="H1000"/>
  <c r="H1064"/>
  <c r="H1128"/>
  <c r="H1192"/>
  <c r="H963"/>
  <c r="H1027"/>
  <c r="H1091"/>
  <c r="H1155"/>
  <c r="H341"/>
  <c r="H332"/>
  <c r="H395"/>
  <c r="H459"/>
  <c r="H523"/>
  <c r="H442"/>
  <c r="H510"/>
  <c r="H588"/>
  <c r="H553"/>
  <c r="H617"/>
  <c r="H650"/>
  <c r="H722"/>
  <c r="H786"/>
  <c r="H850"/>
  <c r="H685"/>
  <c r="H749"/>
  <c r="H813"/>
  <c r="H877"/>
  <c r="H884"/>
  <c r="H974"/>
  <c r="H1038"/>
  <c r="H1102"/>
  <c r="H1166"/>
  <c r="H937"/>
  <c r="H347"/>
  <c r="H338"/>
  <c r="H401"/>
  <c r="H465"/>
  <c r="H529"/>
  <c r="H448"/>
  <c r="H522"/>
  <c r="H594"/>
  <c r="H559"/>
  <c r="H623"/>
  <c r="H662"/>
  <c r="H728"/>
  <c r="H792"/>
  <c r="H856"/>
  <c r="H691"/>
  <c r="H755"/>
  <c r="H819"/>
  <c r="H883"/>
  <c r="H896"/>
  <c r="H980"/>
  <c r="H1044"/>
  <c r="H1108"/>
  <c r="H1172"/>
  <c r="H943"/>
  <c r="H1007"/>
  <c r="H1071"/>
  <c r="H1135"/>
  <c r="H321"/>
  <c r="H385"/>
  <c r="H376"/>
  <c r="H439"/>
  <c r="H503"/>
  <c r="H486"/>
  <c r="H528"/>
  <c r="H661"/>
  <c r="H766"/>
  <c r="H664"/>
  <c r="H729"/>
  <c r="H857"/>
  <c r="H954"/>
  <c r="H1082"/>
  <c r="H902"/>
  <c r="H918"/>
  <c r="H847"/>
  <c r="H911"/>
  <c r="H944"/>
  <c r="H1008"/>
  <c r="H1072"/>
  <c r="H1136"/>
  <c r="H882"/>
  <c r="H971"/>
  <c r="H1035"/>
  <c r="H1099"/>
  <c r="H1163"/>
  <c r="H349"/>
  <c r="H340"/>
  <c r="H403"/>
  <c r="H467"/>
  <c r="H531"/>
  <c r="H450"/>
  <c r="H526"/>
  <c r="H596"/>
  <c r="H561"/>
  <c r="H625"/>
  <c r="H666"/>
  <c r="H730"/>
  <c r="H794"/>
  <c r="H858"/>
  <c r="H693"/>
  <c r="H757"/>
  <c r="H821"/>
  <c r="H885"/>
  <c r="H900"/>
  <c r="H982"/>
  <c r="H1046"/>
  <c r="H1110"/>
  <c r="H1174"/>
  <c r="H945"/>
  <c r="H355"/>
  <c r="H346"/>
  <c r="H409"/>
  <c r="H473"/>
  <c r="H537"/>
  <c r="H456"/>
  <c r="H538"/>
  <c r="H602"/>
  <c r="H567"/>
  <c r="H631"/>
  <c r="H672"/>
  <c r="H736"/>
  <c r="H800"/>
  <c r="H864"/>
  <c r="H699"/>
  <c r="H763"/>
  <c r="H827"/>
  <c r="H891"/>
  <c r="H912"/>
  <c r="H988"/>
  <c r="H1052"/>
  <c r="H1116"/>
  <c r="H1180"/>
  <c r="H951"/>
  <c r="H1015"/>
  <c r="H1079"/>
  <c r="H1143"/>
  <c r="H329"/>
  <c r="H320"/>
  <c r="H384"/>
  <c r="H447"/>
  <c r="H511"/>
  <c r="H430"/>
  <c r="H494"/>
  <c r="H576"/>
  <c r="H541"/>
  <c r="H605"/>
  <c r="H626"/>
  <c r="H710"/>
  <c r="H774"/>
  <c r="H838"/>
  <c r="H673"/>
  <c r="H737"/>
  <c r="H801"/>
  <c r="H865"/>
  <c r="H929"/>
  <c r="H962"/>
  <c r="H1026"/>
  <c r="H1090"/>
  <c r="H1170"/>
  <c r="H374"/>
  <c r="H437"/>
  <c r="H501"/>
  <c r="H420"/>
  <c r="H484"/>
  <c r="H566"/>
  <c r="H524"/>
  <c r="H595"/>
  <c r="H659"/>
  <c r="H700"/>
  <c r="H764"/>
  <c r="H828"/>
  <c r="H660"/>
  <c r="H727"/>
  <c r="H791"/>
  <c r="H855"/>
  <c r="H919"/>
  <c r="H952"/>
  <c r="H1016"/>
  <c r="H1080"/>
  <c r="H1144"/>
  <c r="H898"/>
  <c r="H979"/>
  <c r="H1043"/>
  <c r="H1107"/>
  <c r="H1171"/>
  <c r="H357"/>
  <c r="H348"/>
  <c r="H411"/>
  <c r="H475"/>
  <c r="H394"/>
  <c r="H458"/>
  <c r="H540"/>
  <c r="H604"/>
  <c r="H569"/>
  <c r="H633"/>
  <c r="H674"/>
  <c r="H738"/>
  <c r="H802"/>
  <c r="H866"/>
  <c r="H701"/>
  <c r="H765"/>
  <c r="H829"/>
  <c r="H893"/>
  <c r="H916"/>
  <c r="H990"/>
  <c r="H1054"/>
  <c r="H1118"/>
  <c r="H1182"/>
  <c r="H953"/>
  <c r="H363"/>
  <c r="H354"/>
  <c r="H417"/>
  <c r="H481"/>
  <c r="H400"/>
  <c r="H464"/>
  <c r="H546"/>
  <c r="H610"/>
  <c r="H575"/>
  <c r="H639"/>
  <c r="H680"/>
  <c r="H744"/>
  <c r="H808"/>
  <c r="H620"/>
  <c r="H707"/>
  <c r="H771"/>
  <c r="H835"/>
  <c r="H899"/>
  <c r="H928"/>
  <c r="H996"/>
  <c r="H1060"/>
  <c r="H1124"/>
  <c r="H1188"/>
  <c r="H959"/>
  <c r="H1023"/>
  <c r="H1087"/>
  <c r="H1151"/>
  <c r="H337"/>
  <c r="H328"/>
  <c r="H392"/>
  <c r="H455"/>
  <c r="H519"/>
  <c r="H438"/>
  <c r="H502"/>
  <c r="H584"/>
  <c r="H549"/>
  <c r="H613"/>
  <c r="H642"/>
  <c r="H718"/>
  <c r="H782"/>
  <c r="H846"/>
  <c r="H681"/>
  <c r="H745"/>
  <c r="H809"/>
  <c r="H873"/>
  <c r="H876"/>
  <c r="H970"/>
  <c r="H1034"/>
  <c r="H1098"/>
  <c r="H1162"/>
  <c r="H934"/>
  <c r="H1186"/>
  <c r="H391"/>
  <c r="H382"/>
  <c r="H445"/>
  <c r="H509"/>
  <c r="H428"/>
  <c r="H492"/>
  <c r="H574"/>
  <c r="H539"/>
  <c r="H603"/>
  <c r="H622"/>
  <c r="H708"/>
  <c r="H772"/>
  <c r="H836"/>
  <c r="H671"/>
  <c r="H735"/>
  <c r="H799"/>
  <c r="H863"/>
  <c r="H927"/>
  <c r="H960"/>
  <c r="H1024"/>
  <c r="H1088"/>
  <c r="H1152"/>
  <c r="H914"/>
  <c r="H987"/>
  <c r="H1051"/>
  <c r="H1115"/>
  <c r="H1179"/>
  <c r="H365"/>
  <c r="H356"/>
  <c r="H419"/>
  <c r="H483"/>
  <c r="H402"/>
  <c r="H466"/>
  <c r="H548"/>
  <c r="H612"/>
  <c r="H577"/>
  <c r="H641"/>
  <c r="H682"/>
  <c r="H746"/>
  <c r="H810"/>
  <c r="H624"/>
  <c r="H709"/>
  <c r="H773"/>
  <c r="H837"/>
  <c r="H901"/>
  <c r="H932"/>
  <c r="H998"/>
  <c r="H1062"/>
  <c r="H1126"/>
  <c r="H1190"/>
  <c r="H961"/>
  <c r="H371"/>
  <c r="H362"/>
  <c r="H425"/>
  <c r="H489"/>
  <c r="H408"/>
  <c r="H472"/>
  <c r="H554"/>
  <c r="H618"/>
  <c r="H583"/>
  <c r="H647"/>
  <c r="H688"/>
  <c r="H752"/>
  <c r="H816"/>
  <c r="H636"/>
  <c r="H715"/>
  <c r="H779"/>
  <c r="H843"/>
  <c r="H907"/>
  <c r="H940"/>
  <c r="H1004"/>
  <c r="H1068"/>
  <c r="H1132"/>
  <c r="H874"/>
  <c r="H967"/>
  <c r="H1031"/>
  <c r="H1095"/>
  <c r="H1159"/>
  <c r="H345"/>
  <c r="H336"/>
  <c r="H399"/>
  <c r="H463"/>
  <c r="H527"/>
  <c r="H446"/>
  <c r="H518"/>
  <c r="H592"/>
  <c r="H557"/>
  <c r="H621"/>
  <c r="H658"/>
  <c r="H726"/>
  <c r="H790"/>
  <c r="H854"/>
  <c r="H689"/>
  <c r="H753"/>
  <c r="H817"/>
  <c r="H881"/>
  <c r="H892"/>
  <c r="H978"/>
  <c r="H1042"/>
  <c r="H1106"/>
  <c r="H886"/>
  <c r="H326"/>
  <c r="H390"/>
  <c r="H453"/>
  <c r="H517"/>
  <c r="H436"/>
  <c r="H500"/>
  <c r="H582"/>
  <c r="H547"/>
  <c r="H611"/>
  <c r="H638"/>
  <c r="H716"/>
  <c r="H780"/>
  <c r="H844"/>
  <c r="H679"/>
  <c r="H743"/>
  <c r="H807"/>
  <c r="H871"/>
  <c r="H872"/>
  <c r="H968"/>
  <c r="H1032"/>
  <c r="H1096"/>
  <c r="H1160"/>
  <c r="H930"/>
  <c r="H995"/>
  <c r="H1059"/>
  <c r="H1123"/>
  <c r="H1187"/>
  <c r="H373"/>
  <c r="H364"/>
  <c r="H427"/>
  <c r="H491"/>
  <c r="H410"/>
  <c r="H474"/>
  <c r="H556"/>
  <c r="H504"/>
  <c r="H585"/>
  <c r="H649"/>
  <c r="H690"/>
  <c r="H754"/>
  <c r="H818"/>
  <c r="H640"/>
  <c r="H717"/>
  <c r="H781"/>
  <c r="H845"/>
  <c r="H909"/>
  <c r="H942"/>
  <c r="H1006"/>
  <c r="H1070"/>
  <c r="H1134"/>
  <c r="H878"/>
  <c r="H379"/>
  <c r="H370"/>
  <c r="H433"/>
  <c r="H497"/>
  <c r="H416"/>
  <c r="H480"/>
  <c r="H562"/>
  <c r="H516"/>
  <c r="H591"/>
  <c r="H655"/>
  <c r="H696"/>
  <c r="H760"/>
  <c r="H824"/>
  <c r="H652"/>
  <c r="H723"/>
  <c r="H787"/>
  <c r="H851"/>
  <c r="H915"/>
  <c r="H948"/>
  <c r="H1012"/>
  <c r="H1076"/>
  <c r="H1140"/>
  <c r="H890"/>
  <c r="H975"/>
  <c r="H1039"/>
  <c r="H1103"/>
  <c r="H1167"/>
  <c r="H353"/>
  <c r="H344"/>
  <c r="H407"/>
  <c r="H471"/>
  <c r="H535"/>
  <c r="H454"/>
  <c r="H534"/>
  <c r="H600"/>
  <c r="H565"/>
  <c r="H629"/>
  <c r="H670"/>
  <c r="H734"/>
  <c r="H798"/>
  <c r="H862"/>
  <c r="H697"/>
  <c r="H761"/>
  <c r="H825"/>
  <c r="H889"/>
  <c r="H908"/>
  <c r="H986"/>
  <c r="H1050"/>
  <c r="H1114"/>
  <c r="H1178"/>
  <c r="H949"/>
  <c r="H422"/>
  <c r="H568"/>
  <c r="H597"/>
  <c r="H702"/>
  <c r="H830"/>
  <c r="H793"/>
  <c r="H921"/>
  <c r="H1018"/>
  <c r="H1146"/>
  <c r="H1154"/>
  <c r="H619"/>
  <c r="H590"/>
  <c r="H444"/>
  <c r="H461"/>
  <c r="H334"/>
  <c r="H751"/>
  <c r="H687"/>
  <c r="H852"/>
  <c r="H788"/>
  <c r="H724"/>
  <c r="H651"/>
  <c r="H508"/>
  <c r="H476"/>
  <c r="H493"/>
  <c r="H366"/>
  <c r="H1189"/>
  <c r="H1077"/>
  <c r="H1013"/>
  <c r="H1161"/>
  <c r="H367"/>
  <c r="H1117"/>
  <c r="H1041"/>
  <c r="H977"/>
  <c r="H1173"/>
  <c r="H1069"/>
  <c r="H1005"/>
  <c r="H1145"/>
  <c r="H351"/>
  <c r="H1101"/>
  <c r="H1033"/>
  <c r="H969"/>
  <c r="H1157"/>
  <c r="H1061"/>
  <c r="H997"/>
  <c r="H1129"/>
  <c r="H343"/>
  <c r="H1093"/>
  <c r="H1025"/>
  <c r="H1185"/>
  <c r="H1141"/>
  <c r="H1053"/>
  <c r="H989"/>
  <c r="H1113"/>
  <c r="H1196"/>
  <c r="H1081"/>
  <c r="H1017"/>
  <c r="H692"/>
  <c r="H555"/>
  <c r="H514"/>
  <c r="H525"/>
  <c r="H397"/>
  <c r="H783"/>
  <c r="H719"/>
  <c r="H644"/>
  <c r="H820"/>
  <c r="H756"/>
  <c r="H654"/>
  <c r="H587"/>
  <c r="H558"/>
  <c r="H412"/>
  <c r="H429"/>
  <c r="H375"/>
  <c r="H1125"/>
  <c r="H1045"/>
  <c r="H981"/>
  <c r="H1089"/>
  <c r="H1181"/>
  <c r="H1073"/>
  <c r="H1009"/>
  <c r="H1153"/>
  <c r="H1109"/>
  <c r="H1037"/>
  <c r="H973"/>
  <c r="H359"/>
  <c r="H1165"/>
  <c r="H1065"/>
  <c r="H1001"/>
  <c r="H1137"/>
  <c r="H1097"/>
  <c r="H1029"/>
  <c r="H1193"/>
  <c r="H335"/>
  <c r="H1149"/>
  <c r="H1057"/>
  <c r="H993"/>
  <c r="H1121"/>
  <c r="H1085"/>
  <c r="H1021"/>
  <c r="H1177"/>
  <c r="H327"/>
  <c r="H1133"/>
  <c r="H1049"/>
  <c r="H985"/>
  <c r="H1105"/>
  <c r="H1169"/>
  <c r="H20"/>
  <c r="H45"/>
  <c r="H141"/>
  <c r="H164"/>
  <c r="H236"/>
  <c r="H185"/>
  <c r="H22"/>
  <c r="H47"/>
  <c r="H143"/>
  <c r="H166"/>
  <c r="H270"/>
  <c r="H272"/>
  <c r="H233"/>
  <c r="H58"/>
  <c r="H68"/>
  <c r="H61"/>
  <c r="H125"/>
  <c r="H116"/>
  <c r="H180"/>
  <c r="H220"/>
  <c r="H284"/>
  <c r="H213"/>
  <c r="H277"/>
  <c r="H38"/>
  <c r="H31"/>
  <c r="H95"/>
  <c r="H159"/>
  <c r="H150"/>
  <c r="H175"/>
  <c r="H254"/>
  <c r="H224"/>
  <c r="H288"/>
  <c r="H217"/>
  <c r="H281"/>
  <c r="H42"/>
  <c r="H35"/>
  <c r="H99"/>
  <c r="H90"/>
  <c r="H154"/>
  <c r="H183"/>
  <c r="H274"/>
  <c r="H44"/>
  <c r="H37"/>
  <c r="H101"/>
  <c r="H92"/>
  <c r="H156"/>
  <c r="H187"/>
  <c r="H260"/>
  <c r="H169"/>
  <c r="H253"/>
  <c r="H317"/>
  <c r="H78"/>
  <c r="H71"/>
  <c r="H135"/>
  <c r="H126"/>
  <c r="H190"/>
  <c r="H230"/>
  <c r="H195"/>
  <c r="H264"/>
  <c r="H177"/>
  <c r="H257"/>
  <c r="H18"/>
  <c r="H82"/>
  <c r="H75"/>
  <c r="H139"/>
  <c r="H130"/>
  <c r="H194"/>
  <c r="H234"/>
  <c r="H84"/>
  <c r="H100"/>
  <c r="H268"/>
  <c r="H293"/>
  <c r="H111"/>
  <c r="H198"/>
  <c r="H240"/>
  <c r="H265"/>
  <c r="H19"/>
  <c r="H83"/>
  <c r="H147"/>
  <c r="H138"/>
  <c r="H202"/>
  <c r="H242"/>
  <c r="H28"/>
  <c r="H21"/>
  <c r="H85"/>
  <c r="H149"/>
  <c r="H140"/>
  <c r="H204"/>
  <c r="H244"/>
  <c r="H308"/>
  <c r="H237"/>
  <c r="H301"/>
  <c r="H62"/>
  <c r="H55"/>
  <c r="H119"/>
  <c r="H110"/>
  <c r="H174"/>
  <c r="H214"/>
  <c r="H216"/>
  <c r="H280"/>
  <c r="H209"/>
  <c r="H273"/>
  <c r="H34"/>
  <c r="H27"/>
  <c r="H91"/>
  <c r="H155"/>
  <c r="H167"/>
  <c r="H163"/>
  <c r="H52"/>
  <c r="H77"/>
  <c r="H132"/>
  <c r="H203"/>
  <c r="H300"/>
  <c r="H261"/>
  <c r="H54"/>
  <c r="H79"/>
  <c r="H134"/>
  <c r="H207"/>
  <c r="H208"/>
  <c r="H304"/>
  <c r="H297"/>
  <c r="H36"/>
  <c r="H29"/>
  <c r="H93"/>
  <c r="H157"/>
  <c r="H148"/>
  <c r="H171"/>
  <c r="H252"/>
  <c r="H316"/>
  <c r="H245"/>
  <c r="H309"/>
  <c r="H70"/>
  <c r="H63"/>
  <c r="H127"/>
  <c r="H118"/>
  <c r="H182"/>
  <c r="H222"/>
  <c r="H179"/>
  <c r="H256"/>
  <c r="H161"/>
  <c r="H249"/>
  <c r="H313"/>
  <c r="H74"/>
  <c r="H67"/>
  <c r="H131"/>
  <c r="H122"/>
  <c r="H186"/>
  <c r="H226"/>
  <c r="H76"/>
  <c r="H69"/>
  <c r="H133"/>
  <c r="H124"/>
  <c r="H188"/>
  <c r="H228"/>
  <c r="H292"/>
  <c r="H221"/>
  <c r="H285"/>
  <c r="H46"/>
  <c r="H39"/>
  <c r="H103"/>
  <c r="H94"/>
  <c r="H158"/>
  <c r="H191"/>
  <c r="H262"/>
  <c r="H232"/>
  <c r="H296"/>
  <c r="H225"/>
  <c r="H289"/>
  <c r="H50"/>
  <c r="H43"/>
  <c r="H107"/>
  <c r="H98"/>
  <c r="H162"/>
  <c r="H199"/>
  <c r="H266"/>
  <c r="H223"/>
  <c r="H109"/>
  <c r="H196"/>
  <c r="H229"/>
  <c r="H86"/>
  <c r="H102"/>
  <c r="H238"/>
  <c r="H193"/>
  <c r="H26"/>
  <c r="H51"/>
  <c r="H115"/>
  <c r="H106"/>
  <c r="H170"/>
  <c r="H210"/>
  <c r="H60"/>
  <c r="H53"/>
  <c r="H117"/>
  <c r="H108"/>
  <c r="H172"/>
  <c r="H212"/>
  <c r="H276"/>
  <c r="H201"/>
  <c r="H269"/>
  <c r="H30"/>
  <c r="H23"/>
  <c r="H87"/>
  <c r="H151"/>
  <c r="H142"/>
  <c r="H206"/>
  <c r="H246"/>
  <c r="H248"/>
  <c r="H312"/>
  <c r="H241"/>
  <c r="H305"/>
  <c r="H66"/>
  <c r="H59"/>
  <c r="H123"/>
  <c r="H114"/>
  <c r="H178"/>
  <c r="H218"/>
  <c r="H258"/>
  <c r="H146"/>
  <c r="H250"/>
  <c r="H263"/>
  <c r="H113"/>
  <c r="H96"/>
  <c r="H176"/>
  <c r="H73"/>
  <c r="H168"/>
  <c r="H145"/>
  <c r="H41"/>
  <c r="H283"/>
  <c r="H173"/>
  <c r="H299"/>
  <c r="H275"/>
  <c r="H152"/>
  <c r="H57"/>
  <c r="H160"/>
  <c r="H129"/>
  <c r="H25"/>
  <c r="H303"/>
  <c r="H189"/>
  <c r="H311"/>
  <c r="H255"/>
  <c r="H314"/>
  <c r="H279"/>
  <c r="H165"/>
  <c r="H128"/>
  <c r="H144"/>
  <c r="H80"/>
  <c r="H205"/>
  <c r="H278"/>
  <c r="H219"/>
  <c r="H192"/>
  <c r="H97"/>
  <c r="H184"/>
  <c r="H153"/>
  <c r="H49"/>
  <c r="H24"/>
  <c r="H215"/>
  <c r="H286"/>
  <c r="H295"/>
  <c r="H181"/>
  <c r="H307"/>
  <c r="H197"/>
  <c r="H251"/>
  <c r="H32"/>
  <c r="H200"/>
  <c r="H65"/>
  <c r="H88"/>
  <c r="H64"/>
  <c r="H120"/>
  <c r="H89"/>
  <c r="H56"/>
  <c r="H227"/>
  <c r="H294"/>
  <c r="H243"/>
  <c r="H306"/>
  <c r="H137"/>
  <c r="H40"/>
  <c r="H112"/>
  <c r="H81"/>
  <c r="H48"/>
  <c r="H235"/>
  <c r="H302"/>
  <c r="H259"/>
  <c r="H211"/>
  <c r="H282"/>
  <c r="H239"/>
  <c r="H291"/>
  <c r="H33"/>
  <c r="H121"/>
  <c r="H247"/>
  <c r="H310"/>
  <c r="H271"/>
  <c r="H319"/>
  <c r="H104"/>
  <c r="H17"/>
  <c r="H136"/>
  <c r="H105"/>
  <c r="H72"/>
  <c r="H267"/>
  <c r="H318"/>
  <c r="H287"/>
  <c r="H231"/>
  <c r="H298"/>
  <c r="H315"/>
  <c r="H290"/>
  <c r="H16"/>
  <c r="H14"/>
  <c r="H15"/>
  <c r="H13"/>
  <c r="G7" i="4"/>
  <c r="D7"/>
  <c r="E7"/>
  <c r="C7"/>
  <c r="F7"/>
  <c r="B7"/>
  <c r="H7" i="2"/>
  <c r="H12"/>
  <c r="H9"/>
  <c r="H11"/>
  <c r="H10"/>
  <c r="H8"/>
  <c r="C1169" l="1"/>
  <c r="E1169"/>
  <c r="G1169"/>
  <c r="B1169"/>
  <c r="D1169"/>
  <c r="F1169"/>
  <c r="C985"/>
  <c r="E985"/>
  <c r="G985"/>
  <c r="B985"/>
  <c r="D985"/>
  <c r="F985"/>
  <c r="C1133"/>
  <c r="E1133"/>
  <c r="G1133"/>
  <c r="B1133"/>
  <c r="D1133"/>
  <c r="F1133"/>
  <c r="C1177"/>
  <c r="E1177"/>
  <c r="G1177"/>
  <c r="B1177"/>
  <c r="D1177"/>
  <c r="F1177"/>
  <c r="C1085"/>
  <c r="E1085"/>
  <c r="G1085"/>
  <c r="B1085"/>
  <c r="D1085"/>
  <c r="F1085"/>
  <c r="C993"/>
  <c r="E993"/>
  <c r="G993"/>
  <c r="B993"/>
  <c r="D993"/>
  <c r="F993"/>
  <c r="C1149"/>
  <c r="E1149"/>
  <c r="G1149"/>
  <c r="B1149"/>
  <c r="D1149"/>
  <c r="F1149"/>
  <c r="C1193"/>
  <c r="E1193"/>
  <c r="G1193"/>
  <c r="B1193"/>
  <c r="D1193"/>
  <c r="F1193"/>
  <c r="C1097"/>
  <c r="E1097"/>
  <c r="G1097"/>
  <c r="B1097"/>
  <c r="D1097"/>
  <c r="F1097"/>
  <c r="C1001"/>
  <c r="E1001"/>
  <c r="G1001"/>
  <c r="B1001"/>
  <c r="D1001"/>
  <c r="F1001"/>
  <c r="C1165"/>
  <c r="E1165"/>
  <c r="G1165"/>
  <c r="B1165"/>
  <c r="D1165"/>
  <c r="F1165"/>
  <c r="C973"/>
  <c r="E973"/>
  <c r="G973"/>
  <c r="B973"/>
  <c r="D973"/>
  <c r="F973"/>
  <c r="C1109"/>
  <c r="E1109"/>
  <c r="G1109"/>
  <c r="B1109"/>
  <c r="D1109"/>
  <c r="F1109"/>
  <c r="C1009"/>
  <c r="E1009"/>
  <c r="G1009"/>
  <c r="B1009"/>
  <c r="D1009"/>
  <c r="F1009"/>
  <c r="C1181"/>
  <c r="E1181"/>
  <c r="G1181"/>
  <c r="B1181"/>
  <c r="D1181"/>
  <c r="F1181"/>
  <c r="C981"/>
  <c r="E981"/>
  <c r="G981"/>
  <c r="B981"/>
  <c r="D981"/>
  <c r="F981"/>
  <c r="C1125"/>
  <c r="E1125"/>
  <c r="G1125"/>
  <c r="B1125"/>
  <c r="D1125"/>
  <c r="F1125"/>
  <c r="B429"/>
  <c r="D429"/>
  <c r="F429"/>
  <c r="C429"/>
  <c r="E429"/>
  <c r="G429"/>
  <c r="B558"/>
  <c r="D558"/>
  <c r="F558"/>
  <c r="C558"/>
  <c r="E558"/>
  <c r="G558"/>
  <c r="C654"/>
  <c r="E654"/>
  <c r="G654"/>
  <c r="D654"/>
  <c r="B654"/>
  <c r="F654"/>
  <c r="B820"/>
  <c r="D820"/>
  <c r="F820"/>
  <c r="C820"/>
  <c r="E820"/>
  <c r="G820"/>
  <c r="C719"/>
  <c r="E719"/>
  <c r="G719"/>
  <c r="B719"/>
  <c r="D719"/>
  <c r="F719"/>
  <c r="B397"/>
  <c r="D397"/>
  <c r="F397"/>
  <c r="C397"/>
  <c r="E397"/>
  <c r="G397"/>
  <c r="C514"/>
  <c r="E514"/>
  <c r="G514"/>
  <c r="D514"/>
  <c r="B514"/>
  <c r="F514"/>
  <c r="B692"/>
  <c r="D692"/>
  <c r="F692"/>
  <c r="C692"/>
  <c r="E692"/>
  <c r="G692"/>
  <c r="C1081"/>
  <c r="E1081"/>
  <c r="G1081"/>
  <c r="B1081"/>
  <c r="D1081"/>
  <c r="F1081"/>
  <c r="C1113"/>
  <c r="E1113"/>
  <c r="G1113"/>
  <c r="B1113"/>
  <c r="D1113"/>
  <c r="F1113"/>
  <c r="C1053"/>
  <c r="E1053"/>
  <c r="G1053"/>
  <c r="B1053"/>
  <c r="D1053"/>
  <c r="F1053"/>
  <c r="C1185"/>
  <c r="E1185"/>
  <c r="G1185"/>
  <c r="B1185"/>
  <c r="D1185"/>
  <c r="F1185"/>
  <c r="C1093"/>
  <c r="E1093"/>
  <c r="G1093"/>
  <c r="B1093"/>
  <c r="D1093"/>
  <c r="F1093"/>
  <c r="C1129"/>
  <c r="E1129"/>
  <c r="G1129"/>
  <c r="B1129"/>
  <c r="D1129"/>
  <c r="F1129"/>
  <c r="C1061"/>
  <c r="E1061"/>
  <c r="G1061"/>
  <c r="B1061"/>
  <c r="D1061"/>
  <c r="F1061"/>
  <c r="C969"/>
  <c r="E969"/>
  <c r="G969"/>
  <c r="B969"/>
  <c r="D969"/>
  <c r="F969"/>
  <c r="C1101"/>
  <c r="E1101"/>
  <c r="G1101"/>
  <c r="B1101"/>
  <c r="D1101"/>
  <c r="F1101"/>
  <c r="C1145"/>
  <c r="E1145"/>
  <c r="G1145"/>
  <c r="B1145"/>
  <c r="D1145"/>
  <c r="F1145"/>
  <c r="C1069"/>
  <c r="E1069"/>
  <c r="G1069"/>
  <c r="B1069"/>
  <c r="D1069"/>
  <c r="F1069"/>
  <c r="C977"/>
  <c r="E977"/>
  <c r="G977"/>
  <c r="B977"/>
  <c r="D977"/>
  <c r="F977"/>
  <c r="C1117"/>
  <c r="E1117"/>
  <c r="G1117"/>
  <c r="B1117"/>
  <c r="D1117"/>
  <c r="F1117"/>
  <c r="C1161"/>
  <c r="E1161"/>
  <c r="G1161"/>
  <c r="B1161"/>
  <c r="D1161"/>
  <c r="F1161"/>
  <c r="C1077"/>
  <c r="E1077"/>
  <c r="G1077"/>
  <c r="B1077"/>
  <c r="D1077"/>
  <c r="F1077"/>
  <c r="C366"/>
  <c r="E366"/>
  <c r="G366"/>
  <c r="B366"/>
  <c r="D366"/>
  <c r="F366"/>
  <c r="C476"/>
  <c r="E476"/>
  <c r="G476"/>
  <c r="B476"/>
  <c r="D476"/>
  <c r="F476"/>
  <c r="B651"/>
  <c r="D651"/>
  <c r="F651"/>
  <c r="E651"/>
  <c r="C651"/>
  <c r="G651"/>
  <c r="B788"/>
  <c r="D788"/>
  <c r="F788"/>
  <c r="C788"/>
  <c r="E788"/>
  <c r="G788"/>
  <c r="C687"/>
  <c r="E687"/>
  <c r="G687"/>
  <c r="B687"/>
  <c r="D687"/>
  <c r="F687"/>
  <c r="C334"/>
  <c r="E334"/>
  <c r="G334"/>
  <c r="B334"/>
  <c r="D334"/>
  <c r="F334"/>
  <c r="C444"/>
  <c r="E444"/>
  <c r="G444"/>
  <c r="B444"/>
  <c r="D444"/>
  <c r="F444"/>
  <c r="B619"/>
  <c r="D619"/>
  <c r="F619"/>
  <c r="E619"/>
  <c r="C619"/>
  <c r="G619"/>
  <c r="B1146"/>
  <c r="D1146"/>
  <c r="F1146"/>
  <c r="C1146"/>
  <c r="E1146"/>
  <c r="G1146"/>
  <c r="B921"/>
  <c r="D921"/>
  <c r="F921"/>
  <c r="E921"/>
  <c r="C921"/>
  <c r="G921"/>
  <c r="B830"/>
  <c r="D830"/>
  <c r="F830"/>
  <c r="C830"/>
  <c r="E830"/>
  <c r="G830"/>
  <c r="C597"/>
  <c r="E597"/>
  <c r="G597"/>
  <c r="B597"/>
  <c r="D597"/>
  <c r="F597"/>
  <c r="C422"/>
  <c r="E422"/>
  <c r="G422"/>
  <c r="B422"/>
  <c r="D422"/>
  <c r="F422"/>
  <c r="B1178"/>
  <c r="D1178"/>
  <c r="F1178"/>
  <c r="C1178"/>
  <c r="E1178"/>
  <c r="G1178"/>
  <c r="B1050"/>
  <c r="D1050"/>
  <c r="F1050"/>
  <c r="C1050"/>
  <c r="E1050"/>
  <c r="G1050"/>
  <c r="C908"/>
  <c r="E908"/>
  <c r="G908"/>
  <c r="D908"/>
  <c r="B908"/>
  <c r="F908"/>
  <c r="C825"/>
  <c r="E825"/>
  <c r="G825"/>
  <c r="B825"/>
  <c r="D825"/>
  <c r="F825"/>
  <c r="C697"/>
  <c r="E697"/>
  <c r="G697"/>
  <c r="B697"/>
  <c r="D697"/>
  <c r="F697"/>
  <c r="B798"/>
  <c r="D798"/>
  <c r="F798"/>
  <c r="C798"/>
  <c r="E798"/>
  <c r="G798"/>
  <c r="B670"/>
  <c r="D670"/>
  <c r="F670"/>
  <c r="C670"/>
  <c r="E670"/>
  <c r="G670"/>
  <c r="C565"/>
  <c r="E565"/>
  <c r="G565"/>
  <c r="B565"/>
  <c r="D565"/>
  <c r="F565"/>
  <c r="C534"/>
  <c r="E534"/>
  <c r="G534"/>
  <c r="D534"/>
  <c r="B534"/>
  <c r="F534"/>
  <c r="B535"/>
  <c r="D535"/>
  <c r="F535"/>
  <c r="E535"/>
  <c r="C535"/>
  <c r="G535"/>
  <c r="B407"/>
  <c r="D407"/>
  <c r="F407"/>
  <c r="C407"/>
  <c r="E407"/>
  <c r="G407"/>
  <c r="B353"/>
  <c r="D353"/>
  <c r="F353"/>
  <c r="C353"/>
  <c r="E353"/>
  <c r="G353"/>
  <c r="C1103"/>
  <c r="E1103"/>
  <c r="G1103"/>
  <c r="B1103"/>
  <c r="D1103"/>
  <c r="F1103"/>
  <c r="C975"/>
  <c r="E975"/>
  <c r="G975"/>
  <c r="B975"/>
  <c r="D975"/>
  <c r="F975"/>
  <c r="B1140"/>
  <c r="D1140"/>
  <c r="F1140"/>
  <c r="C1140"/>
  <c r="E1140"/>
  <c r="G1140"/>
  <c r="B1012"/>
  <c r="D1012"/>
  <c r="F1012"/>
  <c r="C1012"/>
  <c r="E1012"/>
  <c r="G1012"/>
  <c r="B915"/>
  <c r="D915"/>
  <c r="F915"/>
  <c r="C915"/>
  <c r="G915"/>
  <c r="E915"/>
  <c r="C787"/>
  <c r="E787"/>
  <c r="G787"/>
  <c r="B787"/>
  <c r="D787"/>
  <c r="F787"/>
  <c r="C652"/>
  <c r="E652"/>
  <c r="G652"/>
  <c r="B652"/>
  <c r="F652"/>
  <c r="D652"/>
  <c r="B760"/>
  <c r="D760"/>
  <c r="F760"/>
  <c r="C760"/>
  <c r="E760"/>
  <c r="G760"/>
  <c r="B655"/>
  <c r="D655"/>
  <c r="F655"/>
  <c r="E655"/>
  <c r="C655"/>
  <c r="G655"/>
  <c r="C516"/>
  <c r="E516"/>
  <c r="G516"/>
  <c r="B516"/>
  <c r="F516"/>
  <c r="D516"/>
  <c r="C480"/>
  <c r="E480"/>
  <c r="G480"/>
  <c r="B480"/>
  <c r="D480"/>
  <c r="F480"/>
  <c r="B497"/>
  <c r="D497"/>
  <c r="F497"/>
  <c r="C497"/>
  <c r="E497"/>
  <c r="G497"/>
  <c r="C370"/>
  <c r="E370"/>
  <c r="G370"/>
  <c r="B370"/>
  <c r="D370"/>
  <c r="F370"/>
  <c r="C878"/>
  <c r="E878"/>
  <c r="G878"/>
  <c r="B878"/>
  <c r="F878"/>
  <c r="D878"/>
  <c r="B1070"/>
  <c r="D1070"/>
  <c r="F1070"/>
  <c r="C1070"/>
  <c r="E1070"/>
  <c r="G1070"/>
  <c r="B942"/>
  <c r="D942"/>
  <c r="F942"/>
  <c r="C942"/>
  <c r="E942"/>
  <c r="G942"/>
  <c r="C845"/>
  <c r="E845"/>
  <c r="G845"/>
  <c r="B845"/>
  <c r="D845"/>
  <c r="F845"/>
  <c r="C717"/>
  <c r="E717"/>
  <c r="G717"/>
  <c r="B717"/>
  <c r="D717"/>
  <c r="F717"/>
  <c r="B818"/>
  <c r="D818"/>
  <c r="F818"/>
  <c r="C818"/>
  <c r="E818"/>
  <c r="G818"/>
  <c r="B690"/>
  <c r="D690"/>
  <c r="F690"/>
  <c r="C690"/>
  <c r="E690"/>
  <c r="G690"/>
  <c r="C585"/>
  <c r="E585"/>
  <c r="G585"/>
  <c r="B585"/>
  <c r="D585"/>
  <c r="F585"/>
  <c r="B556"/>
  <c r="D556"/>
  <c r="F556"/>
  <c r="C556"/>
  <c r="E556"/>
  <c r="G556"/>
  <c r="C410"/>
  <c r="E410"/>
  <c r="G410"/>
  <c r="B410"/>
  <c r="D410"/>
  <c r="F410"/>
  <c r="B427"/>
  <c r="D427"/>
  <c r="F427"/>
  <c r="C427"/>
  <c r="E427"/>
  <c r="G427"/>
  <c r="B373"/>
  <c r="D373"/>
  <c r="F373"/>
  <c r="C373"/>
  <c r="E373"/>
  <c r="G373"/>
  <c r="C1123"/>
  <c r="E1123"/>
  <c r="G1123"/>
  <c r="B1123"/>
  <c r="D1123"/>
  <c r="F1123"/>
  <c r="C995"/>
  <c r="E995"/>
  <c r="G995"/>
  <c r="B995"/>
  <c r="D995"/>
  <c r="F995"/>
  <c r="B1160"/>
  <c r="D1160"/>
  <c r="F1160"/>
  <c r="C1160"/>
  <c r="E1160"/>
  <c r="G1160"/>
  <c r="B1032"/>
  <c r="D1032"/>
  <c r="F1032"/>
  <c r="C1032"/>
  <c r="E1032"/>
  <c r="G1032"/>
  <c r="C872"/>
  <c r="E872"/>
  <c r="G872"/>
  <c r="D872"/>
  <c r="B872"/>
  <c r="F872"/>
  <c r="C807"/>
  <c r="E807"/>
  <c r="G807"/>
  <c r="B807"/>
  <c r="D807"/>
  <c r="F807"/>
  <c r="C679"/>
  <c r="E679"/>
  <c r="G679"/>
  <c r="B679"/>
  <c r="D679"/>
  <c r="F679"/>
  <c r="B780"/>
  <c r="D780"/>
  <c r="F780"/>
  <c r="C780"/>
  <c r="E780"/>
  <c r="G780"/>
  <c r="C638"/>
  <c r="E638"/>
  <c r="G638"/>
  <c r="D638"/>
  <c r="B638"/>
  <c r="F638"/>
  <c r="C547"/>
  <c r="E547"/>
  <c r="G547"/>
  <c r="B547"/>
  <c r="D547"/>
  <c r="F547"/>
  <c r="C500"/>
  <c r="E500"/>
  <c r="G500"/>
  <c r="B500"/>
  <c r="D500"/>
  <c r="F500"/>
  <c r="B517"/>
  <c r="D517"/>
  <c r="F517"/>
  <c r="C517"/>
  <c r="G517"/>
  <c r="E517"/>
  <c r="C390"/>
  <c r="E390"/>
  <c r="G390"/>
  <c r="B390"/>
  <c r="D390"/>
  <c r="F390"/>
  <c r="C886"/>
  <c r="E886"/>
  <c r="G886"/>
  <c r="B886"/>
  <c r="F886"/>
  <c r="D886"/>
  <c r="B1042"/>
  <c r="D1042"/>
  <c r="F1042"/>
  <c r="C1042"/>
  <c r="E1042"/>
  <c r="G1042"/>
  <c r="C892"/>
  <c r="E892"/>
  <c r="G892"/>
  <c r="D892"/>
  <c r="B892"/>
  <c r="F892"/>
  <c r="C817"/>
  <c r="E817"/>
  <c r="G817"/>
  <c r="B817"/>
  <c r="D817"/>
  <c r="F817"/>
  <c r="C689"/>
  <c r="E689"/>
  <c r="G689"/>
  <c r="B689"/>
  <c r="D689"/>
  <c r="F689"/>
  <c r="B790"/>
  <c r="D790"/>
  <c r="F790"/>
  <c r="C790"/>
  <c r="E790"/>
  <c r="G790"/>
  <c r="C658"/>
  <c r="E658"/>
  <c r="G658"/>
  <c r="D658"/>
  <c r="B658"/>
  <c r="F658"/>
  <c r="C557"/>
  <c r="E557"/>
  <c r="G557"/>
  <c r="B557"/>
  <c r="D557"/>
  <c r="F557"/>
  <c r="C518"/>
  <c r="E518"/>
  <c r="G518"/>
  <c r="D518"/>
  <c r="B518"/>
  <c r="F518"/>
  <c r="B527"/>
  <c r="D527"/>
  <c r="F527"/>
  <c r="E527"/>
  <c r="C527"/>
  <c r="G527"/>
  <c r="B399"/>
  <c r="D399"/>
  <c r="F399"/>
  <c r="C399"/>
  <c r="E399"/>
  <c r="G399"/>
  <c r="B345"/>
  <c r="D345"/>
  <c r="F345"/>
  <c r="C345"/>
  <c r="E345"/>
  <c r="G345"/>
  <c r="C1095"/>
  <c r="E1095"/>
  <c r="G1095"/>
  <c r="B1095"/>
  <c r="D1095"/>
  <c r="F1095"/>
  <c r="C967"/>
  <c r="E967"/>
  <c r="G967"/>
  <c r="B967"/>
  <c r="D967"/>
  <c r="F967"/>
  <c r="B1132"/>
  <c r="D1132"/>
  <c r="F1132"/>
  <c r="C1132"/>
  <c r="E1132"/>
  <c r="G1132"/>
  <c r="B1004"/>
  <c r="D1004"/>
  <c r="F1004"/>
  <c r="C1004"/>
  <c r="E1004"/>
  <c r="G1004"/>
  <c r="B907"/>
  <c r="D907"/>
  <c r="F907"/>
  <c r="C907"/>
  <c r="G907"/>
  <c r="E907"/>
  <c r="C779"/>
  <c r="E779"/>
  <c r="G779"/>
  <c r="B779"/>
  <c r="D779"/>
  <c r="F779"/>
  <c r="C636"/>
  <c r="E636"/>
  <c r="G636"/>
  <c r="B636"/>
  <c r="F636"/>
  <c r="D636"/>
  <c r="B752"/>
  <c r="D752"/>
  <c r="F752"/>
  <c r="C752"/>
  <c r="E752"/>
  <c r="G752"/>
  <c r="B647"/>
  <c r="D647"/>
  <c r="F647"/>
  <c r="E647"/>
  <c r="C647"/>
  <c r="G647"/>
  <c r="B618"/>
  <c r="D618"/>
  <c r="F618"/>
  <c r="C618"/>
  <c r="E618"/>
  <c r="G618"/>
  <c r="C472"/>
  <c r="E472"/>
  <c r="G472"/>
  <c r="B472"/>
  <c r="D472"/>
  <c r="F472"/>
  <c r="B489"/>
  <c r="D489"/>
  <c r="F489"/>
  <c r="C489"/>
  <c r="E489"/>
  <c r="G489"/>
  <c r="C362"/>
  <c r="E362"/>
  <c r="G362"/>
  <c r="B362"/>
  <c r="D362"/>
  <c r="F362"/>
  <c r="C961"/>
  <c r="E961"/>
  <c r="G961"/>
  <c r="B961"/>
  <c r="D961"/>
  <c r="F961"/>
  <c r="B1126"/>
  <c r="D1126"/>
  <c r="F1126"/>
  <c r="C1126"/>
  <c r="E1126"/>
  <c r="G1126"/>
  <c r="B998"/>
  <c r="D998"/>
  <c r="F998"/>
  <c r="C998"/>
  <c r="E998"/>
  <c r="G998"/>
  <c r="B901"/>
  <c r="D901"/>
  <c r="F901"/>
  <c r="E901"/>
  <c r="C901"/>
  <c r="G901"/>
  <c r="C773"/>
  <c r="E773"/>
  <c r="G773"/>
  <c r="B773"/>
  <c r="D773"/>
  <c r="F773"/>
  <c r="C624"/>
  <c r="E624"/>
  <c r="G624"/>
  <c r="B624"/>
  <c r="F624"/>
  <c r="D624"/>
  <c r="B746"/>
  <c r="D746"/>
  <c r="F746"/>
  <c r="C746"/>
  <c r="E746"/>
  <c r="G746"/>
  <c r="B641"/>
  <c r="D641"/>
  <c r="F641"/>
  <c r="C641"/>
  <c r="G641"/>
  <c r="E641"/>
  <c r="B612"/>
  <c r="D612"/>
  <c r="F612"/>
  <c r="C612"/>
  <c r="E612"/>
  <c r="G612"/>
  <c r="C466"/>
  <c r="E466"/>
  <c r="G466"/>
  <c r="B466"/>
  <c r="D466"/>
  <c r="F466"/>
  <c r="B483"/>
  <c r="D483"/>
  <c r="F483"/>
  <c r="C483"/>
  <c r="E483"/>
  <c r="G483"/>
  <c r="C356"/>
  <c r="E356"/>
  <c r="G356"/>
  <c r="B356"/>
  <c r="D356"/>
  <c r="F356"/>
  <c r="C1179"/>
  <c r="E1179"/>
  <c r="G1179"/>
  <c r="B1179"/>
  <c r="D1179"/>
  <c r="F1179"/>
  <c r="C1051"/>
  <c r="E1051"/>
  <c r="G1051"/>
  <c r="B1051"/>
  <c r="D1051"/>
  <c r="F1051"/>
  <c r="C914"/>
  <c r="E914"/>
  <c r="G914"/>
  <c r="B914"/>
  <c r="F914"/>
  <c r="D914"/>
  <c r="B1088"/>
  <c r="D1088"/>
  <c r="F1088"/>
  <c r="C1088"/>
  <c r="E1088"/>
  <c r="G1088"/>
  <c r="B960"/>
  <c r="D960"/>
  <c r="F960"/>
  <c r="C960"/>
  <c r="E960"/>
  <c r="G960"/>
  <c r="C863"/>
  <c r="E863"/>
  <c r="G863"/>
  <c r="B863"/>
  <c r="D863"/>
  <c r="F863"/>
  <c r="C735"/>
  <c r="E735"/>
  <c r="G735"/>
  <c r="B735"/>
  <c r="D735"/>
  <c r="F735"/>
  <c r="B836"/>
  <c r="D836"/>
  <c r="F836"/>
  <c r="C836"/>
  <c r="E836"/>
  <c r="G836"/>
  <c r="B708"/>
  <c r="D708"/>
  <c r="F708"/>
  <c r="C708"/>
  <c r="E708"/>
  <c r="G708"/>
  <c r="C603"/>
  <c r="E603"/>
  <c r="G603"/>
  <c r="B603"/>
  <c r="D603"/>
  <c r="F603"/>
  <c r="B574"/>
  <c r="D574"/>
  <c r="F574"/>
  <c r="C574"/>
  <c r="E574"/>
  <c r="G574"/>
  <c r="C428"/>
  <c r="E428"/>
  <c r="G428"/>
  <c r="B428"/>
  <c r="D428"/>
  <c r="F428"/>
  <c r="B445"/>
  <c r="D445"/>
  <c r="F445"/>
  <c r="C445"/>
  <c r="E445"/>
  <c r="G445"/>
  <c r="B391"/>
  <c r="D391"/>
  <c r="F391"/>
  <c r="C391"/>
  <c r="E391"/>
  <c r="G391"/>
  <c r="C934"/>
  <c r="E934"/>
  <c r="G934"/>
  <c r="B934"/>
  <c r="F934"/>
  <c r="D934"/>
  <c r="B1098"/>
  <c r="D1098"/>
  <c r="F1098"/>
  <c r="C1098"/>
  <c r="E1098"/>
  <c r="G1098"/>
  <c r="B970"/>
  <c r="D970"/>
  <c r="F970"/>
  <c r="C970"/>
  <c r="E970"/>
  <c r="G970"/>
  <c r="B873"/>
  <c r="D873"/>
  <c r="F873"/>
  <c r="E873"/>
  <c r="C873"/>
  <c r="G873"/>
  <c r="C745"/>
  <c r="E745"/>
  <c r="G745"/>
  <c r="B745"/>
  <c r="D745"/>
  <c r="F745"/>
  <c r="B846"/>
  <c r="D846"/>
  <c r="F846"/>
  <c r="C846"/>
  <c r="E846"/>
  <c r="G846"/>
  <c r="B718"/>
  <c r="D718"/>
  <c r="F718"/>
  <c r="C718"/>
  <c r="E718"/>
  <c r="G718"/>
  <c r="C613"/>
  <c r="E613"/>
  <c r="G613"/>
  <c r="B613"/>
  <c r="D613"/>
  <c r="F613"/>
  <c r="B584"/>
  <c r="D584"/>
  <c r="F584"/>
  <c r="C584"/>
  <c r="E584"/>
  <c r="G584"/>
  <c r="C438"/>
  <c r="E438"/>
  <c r="G438"/>
  <c r="B438"/>
  <c r="D438"/>
  <c r="F438"/>
  <c r="B455"/>
  <c r="D455"/>
  <c r="F455"/>
  <c r="C455"/>
  <c r="E455"/>
  <c r="G455"/>
  <c r="C328"/>
  <c r="E328"/>
  <c r="G328"/>
  <c r="B328"/>
  <c r="D328"/>
  <c r="F328"/>
  <c r="C1151"/>
  <c r="E1151"/>
  <c r="G1151"/>
  <c r="B1151"/>
  <c r="D1151"/>
  <c r="F1151"/>
  <c r="C1023"/>
  <c r="E1023"/>
  <c r="G1023"/>
  <c r="B1023"/>
  <c r="D1023"/>
  <c r="F1023"/>
  <c r="B1188"/>
  <c r="D1188"/>
  <c r="F1188"/>
  <c r="C1188"/>
  <c r="E1188"/>
  <c r="G1188"/>
  <c r="B1060"/>
  <c r="D1060"/>
  <c r="F1060"/>
  <c r="C1060"/>
  <c r="E1060"/>
  <c r="G1060"/>
  <c r="C928"/>
  <c r="E928"/>
  <c r="G928"/>
  <c r="D928"/>
  <c r="B928"/>
  <c r="F928"/>
  <c r="C835"/>
  <c r="E835"/>
  <c r="G835"/>
  <c r="B835"/>
  <c r="D835"/>
  <c r="F835"/>
  <c r="C707"/>
  <c r="E707"/>
  <c r="G707"/>
  <c r="B707"/>
  <c r="D707"/>
  <c r="F707"/>
  <c r="B808"/>
  <c r="D808"/>
  <c r="F808"/>
  <c r="C808"/>
  <c r="E808"/>
  <c r="G808"/>
  <c r="B680"/>
  <c r="D680"/>
  <c r="F680"/>
  <c r="C680"/>
  <c r="E680"/>
  <c r="G680"/>
  <c r="C575"/>
  <c r="E575"/>
  <c r="G575"/>
  <c r="B575"/>
  <c r="D575"/>
  <c r="F575"/>
  <c r="B546"/>
  <c r="D546"/>
  <c r="F546"/>
  <c r="C546"/>
  <c r="E546"/>
  <c r="G546"/>
  <c r="C400"/>
  <c r="E400"/>
  <c r="G400"/>
  <c r="B400"/>
  <c r="D400"/>
  <c r="F400"/>
  <c r="B417"/>
  <c r="D417"/>
  <c r="F417"/>
  <c r="C417"/>
  <c r="E417"/>
  <c r="G417"/>
  <c r="B363"/>
  <c r="D363"/>
  <c r="F363"/>
  <c r="C363"/>
  <c r="E363"/>
  <c r="G363"/>
  <c r="B1182"/>
  <c r="D1182"/>
  <c r="F1182"/>
  <c r="C1182"/>
  <c r="E1182"/>
  <c r="G1182"/>
  <c r="B1054"/>
  <c r="D1054"/>
  <c r="F1054"/>
  <c r="C1054"/>
  <c r="E1054"/>
  <c r="G1054"/>
  <c r="C916"/>
  <c r="E916"/>
  <c r="G916"/>
  <c r="D916"/>
  <c r="B916"/>
  <c r="F916"/>
  <c r="C829"/>
  <c r="E829"/>
  <c r="G829"/>
  <c r="B829"/>
  <c r="D829"/>
  <c r="F829"/>
  <c r="C701"/>
  <c r="E701"/>
  <c r="G701"/>
  <c r="B701"/>
  <c r="D701"/>
  <c r="F701"/>
  <c r="B802"/>
  <c r="D802"/>
  <c r="F802"/>
  <c r="C802"/>
  <c r="E802"/>
  <c r="G802"/>
  <c r="B674"/>
  <c r="D674"/>
  <c r="F674"/>
  <c r="C674"/>
  <c r="E674"/>
  <c r="G674"/>
  <c r="C569"/>
  <c r="E569"/>
  <c r="G569"/>
  <c r="B569"/>
  <c r="D569"/>
  <c r="F569"/>
  <c r="B540"/>
  <c r="D540"/>
  <c r="F540"/>
  <c r="C540"/>
  <c r="E540"/>
  <c r="G540"/>
  <c r="C394"/>
  <c r="E394"/>
  <c r="G394"/>
  <c r="B394"/>
  <c r="D394"/>
  <c r="F394"/>
  <c r="B411"/>
  <c r="D411"/>
  <c r="F411"/>
  <c r="C411"/>
  <c r="E411"/>
  <c r="G411"/>
  <c r="C1105"/>
  <c r="E1105"/>
  <c r="G1105"/>
  <c r="B1105"/>
  <c r="D1105"/>
  <c r="F1105"/>
  <c r="C1049"/>
  <c r="E1049"/>
  <c r="G1049"/>
  <c r="B1049"/>
  <c r="D1049"/>
  <c r="F1049"/>
  <c r="B327"/>
  <c r="D327"/>
  <c r="F327"/>
  <c r="C327"/>
  <c r="E327"/>
  <c r="G327"/>
  <c r="C1021"/>
  <c r="E1021"/>
  <c r="G1021"/>
  <c r="B1021"/>
  <c r="D1021"/>
  <c r="F1021"/>
  <c r="C1121"/>
  <c r="E1121"/>
  <c r="G1121"/>
  <c r="B1121"/>
  <c r="D1121"/>
  <c r="F1121"/>
  <c r="C1057"/>
  <c r="E1057"/>
  <c r="G1057"/>
  <c r="B1057"/>
  <c r="D1057"/>
  <c r="F1057"/>
  <c r="B335"/>
  <c r="D335"/>
  <c r="F335"/>
  <c r="C335"/>
  <c r="E335"/>
  <c r="G335"/>
  <c r="C1029"/>
  <c r="E1029"/>
  <c r="G1029"/>
  <c r="B1029"/>
  <c r="D1029"/>
  <c r="F1029"/>
  <c r="C1137"/>
  <c r="E1137"/>
  <c r="G1137"/>
  <c r="B1137"/>
  <c r="D1137"/>
  <c r="F1137"/>
  <c r="C1065"/>
  <c r="E1065"/>
  <c r="G1065"/>
  <c r="B1065"/>
  <c r="D1065"/>
  <c r="F1065"/>
  <c r="B359"/>
  <c r="D359"/>
  <c r="F359"/>
  <c r="C359"/>
  <c r="E359"/>
  <c r="G359"/>
  <c r="C1037"/>
  <c r="E1037"/>
  <c r="G1037"/>
  <c r="B1037"/>
  <c r="D1037"/>
  <c r="F1037"/>
  <c r="C1153"/>
  <c r="E1153"/>
  <c r="G1153"/>
  <c r="B1153"/>
  <c r="D1153"/>
  <c r="F1153"/>
  <c r="C1073"/>
  <c r="E1073"/>
  <c r="G1073"/>
  <c r="B1073"/>
  <c r="D1073"/>
  <c r="F1073"/>
  <c r="C1089"/>
  <c r="E1089"/>
  <c r="G1089"/>
  <c r="B1089"/>
  <c r="D1089"/>
  <c r="F1089"/>
  <c r="C1045"/>
  <c r="E1045"/>
  <c r="G1045"/>
  <c r="B1045"/>
  <c r="D1045"/>
  <c r="F1045"/>
  <c r="B375"/>
  <c r="D375"/>
  <c r="F375"/>
  <c r="C375"/>
  <c r="E375"/>
  <c r="G375"/>
  <c r="C412"/>
  <c r="E412"/>
  <c r="G412"/>
  <c r="B412"/>
  <c r="D412"/>
  <c r="F412"/>
  <c r="C587"/>
  <c r="E587"/>
  <c r="G587"/>
  <c r="B587"/>
  <c r="D587"/>
  <c r="F587"/>
  <c r="B756"/>
  <c r="D756"/>
  <c r="F756"/>
  <c r="C756"/>
  <c r="E756"/>
  <c r="G756"/>
  <c r="C644"/>
  <c r="E644"/>
  <c r="G644"/>
  <c r="B644"/>
  <c r="F644"/>
  <c r="D644"/>
  <c r="C783"/>
  <c r="E783"/>
  <c r="G783"/>
  <c r="B783"/>
  <c r="D783"/>
  <c r="F783"/>
  <c r="B525"/>
  <c r="D525"/>
  <c r="F525"/>
  <c r="C525"/>
  <c r="G525"/>
  <c r="E525"/>
  <c r="C555"/>
  <c r="E555"/>
  <c r="G555"/>
  <c r="B555"/>
  <c r="D555"/>
  <c r="F555"/>
  <c r="C1017"/>
  <c r="E1017"/>
  <c r="G1017"/>
  <c r="B1017"/>
  <c r="D1017"/>
  <c r="F1017"/>
  <c r="B1196"/>
  <c r="C1196"/>
  <c r="E1196"/>
  <c r="G1196"/>
  <c r="F1196"/>
  <c r="D1196"/>
  <c r="C989"/>
  <c r="E989"/>
  <c r="G989"/>
  <c r="B989"/>
  <c r="D989"/>
  <c r="F989"/>
  <c r="C1141"/>
  <c r="E1141"/>
  <c r="G1141"/>
  <c r="B1141"/>
  <c r="D1141"/>
  <c r="F1141"/>
  <c r="C1025"/>
  <c r="E1025"/>
  <c r="G1025"/>
  <c r="B1025"/>
  <c r="D1025"/>
  <c r="F1025"/>
  <c r="B343"/>
  <c r="D343"/>
  <c r="F343"/>
  <c r="C343"/>
  <c r="E343"/>
  <c r="G343"/>
  <c r="C997"/>
  <c r="E997"/>
  <c r="G997"/>
  <c r="B997"/>
  <c r="D997"/>
  <c r="F997"/>
  <c r="C1157"/>
  <c r="E1157"/>
  <c r="G1157"/>
  <c r="B1157"/>
  <c r="D1157"/>
  <c r="F1157"/>
  <c r="C1033"/>
  <c r="E1033"/>
  <c r="G1033"/>
  <c r="B1033"/>
  <c r="D1033"/>
  <c r="F1033"/>
  <c r="B351"/>
  <c r="D351"/>
  <c r="F351"/>
  <c r="C351"/>
  <c r="E351"/>
  <c r="G351"/>
  <c r="C1005"/>
  <c r="E1005"/>
  <c r="G1005"/>
  <c r="B1005"/>
  <c r="D1005"/>
  <c r="F1005"/>
  <c r="C1173"/>
  <c r="E1173"/>
  <c r="G1173"/>
  <c r="B1173"/>
  <c r="D1173"/>
  <c r="F1173"/>
  <c r="C1041"/>
  <c r="E1041"/>
  <c r="G1041"/>
  <c r="B1041"/>
  <c r="D1041"/>
  <c r="F1041"/>
  <c r="B367"/>
  <c r="D367"/>
  <c r="F367"/>
  <c r="C367"/>
  <c r="E367"/>
  <c r="G367"/>
  <c r="C1013"/>
  <c r="E1013"/>
  <c r="G1013"/>
  <c r="B1013"/>
  <c r="D1013"/>
  <c r="F1013"/>
  <c r="C1189"/>
  <c r="E1189"/>
  <c r="G1189"/>
  <c r="B1189"/>
  <c r="D1189"/>
  <c r="F1189"/>
  <c r="B493"/>
  <c r="D493"/>
  <c r="F493"/>
  <c r="C493"/>
  <c r="E493"/>
  <c r="G493"/>
  <c r="C508"/>
  <c r="E508"/>
  <c r="G508"/>
  <c r="B508"/>
  <c r="F508"/>
  <c r="D508"/>
  <c r="B724"/>
  <c r="D724"/>
  <c r="F724"/>
  <c r="C724"/>
  <c r="E724"/>
  <c r="G724"/>
  <c r="B852"/>
  <c r="D852"/>
  <c r="F852"/>
  <c r="C852"/>
  <c r="E852"/>
  <c r="G852"/>
  <c r="C751"/>
  <c r="E751"/>
  <c r="G751"/>
  <c r="B751"/>
  <c r="D751"/>
  <c r="F751"/>
  <c r="B461"/>
  <c r="D461"/>
  <c r="F461"/>
  <c r="C461"/>
  <c r="E461"/>
  <c r="G461"/>
  <c r="B590"/>
  <c r="D590"/>
  <c r="F590"/>
  <c r="C590"/>
  <c r="E590"/>
  <c r="G590"/>
  <c r="B1154"/>
  <c r="D1154"/>
  <c r="F1154"/>
  <c r="C1154"/>
  <c r="E1154"/>
  <c r="G1154"/>
  <c r="B1018"/>
  <c r="D1018"/>
  <c r="F1018"/>
  <c r="C1018"/>
  <c r="E1018"/>
  <c r="G1018"/>
  <c r="C793"/>
  <c r="E793"/>
  <c r="G793"/>
  <c r="B793"/>
  <c r="D793"/>
  <c r="F793"/>
  <c r="B702"/>
  <c r="D702"/>
  <c r="F702"/>
  <c r="C702"/>
  <c r="E702"/>
  <c r="G702"/>
  <c r="B568"/>
  <c r="D568"/>
  <c r="F568"/>
  <c r="C568"/>
  <c r="E568"/>
  <c r="G568"/>
  <c r="C949"/>
  <c r="E949"/>
  <c r="G949"/>
  <c r="B949"/>
  <c r="D949"/>
  <c r="F949"/>
  <c r="B1114"/>
  <c r="D1114"/>
  <c r="F1114"/>
  <c r="C1114"/>
  <c r="E1114"/>
  <c r="G1114"/>
  <c r="B986"/>
  <c r="D986"/>
  <c r="F986"/>
  <c r="C986"/>
  <c r="E986"/>
  <c r="G986"/>
  <c r="B889"/>
  <c r="D889"/>
  <c r="F889"/>
  <c r="E889"/>
  <c r="C889"/>
  <c r="G889"/>
  <c r="C761"/>
  <c r="E761"/>
  <c r="G761"/>
  <c r="B761"/>
  <c r="D761"/>
  <c r="F761"/>
  <c r="B862"/>
  <c r="D862"/>
  <c r="F862"/>
  <c r="C862"/>
  <c r="E862"/>
  <c r="G862"/>
  <c r="B734"/>
  <c r="D734"/>
  <c r="F734"/>
  <c r="C734"/>
  <c r="E734"/>
  <c r="G734"/>
  <c r="B629"/>
  <c r="D629"/>
  <c r="F629"/>
  <c r="C629"/>
  <c r="G629"/>
  <c r="E629"/>
  <c r="B600"/>
  <c r="D600"/>
  <c r="F600"/>
  <c r="C600"/>
  <c r="E600"/>
  <c r="G600"/>
  <c r="C454"/>
  <c r="E454"/>
  <c r="G454"/>
  <c r="B454"/>
  <c r="D454"/>
  <c r="F454"/>
  <c r="B471"/>
  <c r="D471"/>
  <c r="F471"/>
  <c r="C471"/>
  <c r="E471"/>
  <c r="G471"/>
  <c r="C344"/>
  <c r="E344"/>
  <c r="G344"/>
  <c r="B344"/>
  <c r="D344"/>
  <c r="F344"/>
  <c r="C1167"/>
  <c r="E1167"/>
  <c r="G1167"/>
  <c r="B1167"/>
  <c r="D1167"/>
  <c r="F1167"/>
  <c r="C1039"/>
  <c r="E1039"/>
  <c r="G1039"/>
  <c r="B1039"/>
  <c r="D1039"/>
  <c r="F1039"/>
  <c r="C890"/>
  <c r="E890"/>
  <c r="G890"/>
  <c r="B890"/>
  <c r="F890"/>
  <c r="D890"/>
  <c r="B1076"/>
  <c r="D1076"/>
  <c r="F1076"/>
  <c r="C1076"/>
  <c r="E1076"/>
  <c r="G1076"/>
  <c r="B948"/>
  <c r="D948"/>
  <c r="F948"/>
  <c r="C948"/>
  <c r="E948"/>
  <c r="G948"/>
  <c r="C851"/>
  <c r="E851"/>
  <c r="G851"/>
  <c r="B851"/>
  <c r="D851"/>
  <c r="F851"/>
  <c r="C723"/>
  <c r="E723"/>
  <c r="G723"/>
  <c r="B723"/>
  <c r="D723"/>
  <c r="F723"/>
  <c r="B824"/>
  <c r="D824"/>
  <c r="F824"/>
  <c r="C824"/>
  <c r="E824"/>
  <c r="G824"/>
  <c r="B696"/>
  <c r="D696"/>
  <c r="F696"/>
  <c r="C696"/>
  <c r="E696"/>
  <c r="G696"/>
  <c r="C591"/>
  <c r="E591"/>
  <c r="G591"/>
  <c r="B591"/>
  <c r="D591"/>
  <c r="F591"/>
  <c r="B562"/>
  <c r="D562"/>
  <c r="F562"/>
  <c r="C562"/>
  <c r="E562"/>
  <c r="G562"/>
  <c r="C416"/>
  <c r="E416"/>
  <c r="G416"/>
  <c r="B416"/>
  <c r="D416"/>
  <c r="F416"/>
  <c r="B433"/>
  <c r="D433"/>
  <c r="F433"/>
  <c r="C433"/>
  <c r="E433"/>
  <c r="G433"/>
  <c r="B379"/>
  <c r="D379"/>
  <c r="F379"/>
  <c r="C379"/>
  <c r="E379"/>
  <c r="G379"/>
  <c r="B1134"/>
  <c r="D1134"/>
  <c r="F1134"/>
  <c r="C1134"/>
  <c r="E1134"/>
  <c r="G1134"/>
  <c r="B1006"/>
  <c r="D1006"/>
  <c r="F1006"/>
  <c r="C1006"/>
  <c r="E1006"/>
  <c r="G1006"/>
  <c r="B909"/>
  <c r="D909"/>
  <c r="F909"/>
  <c r="E909"/>
  <c r="C909"/>
  <c r="G909"/>
  <c r="C781"/>
  <c r="E781"/>
  <c r="G781"/>
  <c r="B781"/>
  <c r="D781"/>
  <c r="F781"/>
  <c r="C640"/>
  <c r="E640"/>
  <c r="G640"/>
  <c r="B640"/>
  <c r="F640"/>
  <c r="D640"/>
  <c r="B754"/>
  <c r="D754"/>
  <c r="F754"/>
  <c r="C754"/>
  <c r="E754"/>
  <c r="G754"/>
  <c r="B649"/>
  <c r="D649"/>
  <c r="F649"/>
  <c r="C649"/>
  <c r="G649"/>
  <c r="E649"/>
  <c r="C504"/>
  <c r="E504"/>
  <c r="G504"/>
  <c r="B504"/>
  <c r="F504"/>
  <c r="D504"/>
  <c r="C474"/>
  <c r="E474"/>
  <c r="G474"/>
  <c r="B474"/>
  <c r="D474"/>
  <c r="F474"/>
  <c r="B491"/>
  <c r="D491"/>
  <c r="F491"/>
  <c r="C491"/>
  <c r="E491"/>
  <c r="G491"/>
  <c r="C364"/>
  <c r="E364"/>
  <c r="G364"/>
  <c r="B364"/>
  <c r="D364"/>
  <c r="F364"/>
  <c r="C1187"/>
  <c r="E1187"/>
  <c r="G1187"/>
  <c r="B1187"/>
  <c r="D1187"/>
  <c r="F1187"/>
  <c r="C1059"/>
  <c r="E1059"/>
  <c r="G1059"/>
  <c r="B1059"/>
  <c r="D1059"/>
  <c r="F1059"/>
  <c r="C930"/>
  <c r="E930"/>
  <c r="G930"/>
  <c r="B930"/>
  <c r="F930"/>
  <c r="D930"/>
  <c r="B1096"/>
  <c r="D1096"/>
  <c r="F1096"/>
  <c r="C1096"/>
  <c r="E1096"/>
  <c r="G1096"/>
  <c r="B968"/>
  <c r="D968"/>
  <c r="F968"/>
  <c r="C968"/>
  <c r="E968"/>
  <c r="G968"/>
  <c r="C871"/>
  <c r="B871"/>
  <c r="D871"/>
  <c r="F871"/>
  <c r="G871"/>
  <c r="E871"/>
  <c r="C743"/>
  <c r="E743"/>
  <c r="G743"/>
  <c r="B743"/>
  <c r="D743"/>
  <c r="F743"/>
  <c r="B844"/>
  <c r="D844"/>
  <c r="F844"/>
  <c r="C844"/>
  <c r="E844"/>
  <c r="G844"/>
  <c r="B716"/>
  <c r="D716"/>
  <c r="F716"/>
  <c r="C716"/>
  <c r="E716"/>
  <c r="G716"/>
  <c r="C611"/>
  <c r="E611"/>
  <c r="G611"/>
  <c r="B611"/>
  <c r="D611"/>
  <c r="F611"/>
  <c r="B582"/>
  <c r="D582"/>
  <c r="F582"/>
  <c r="C582"/>
  <c r="E582"/>
  <c r="G582"/>
  <c r="C436"/>
  <c r="E436"/>
  <c r="G436"/>
  <c r="B436"/>
  <c r="D436"/>
  <c r="F436"/>
  <c r="B453"/>
  <c r="D453"/>
  <c r="F453"/>
  <c r="C453"/>
  <c r="E453"/>
  <c r="G453"/>
  <c r="C326"/>
  <c r="E326"/>
  <c r="G326"/>
  <c r="B326"/>
  <c r="D326"/>
  <c r="F326"/>
  <c r="B1106"/>
  <c r="D1106"/>
  <c r="F1106"/>
  <c r="C1106"/>
  <c r="E1106"/>
  <c r="G1106"/>
  <c r="B978"/>
  <c r="D978"/>
  <c r="F978"/>
  <c r="C978"/>
  <c r="E978"/>
  <c r="G978"/>
  <c r="B881"/>
  <c r="D881"/>
  <c r="F881"/>
  <c r="E881"/>
  <c r="C881"/>
  <c r="G881"/>
  <c r="C753"/>
  <c r="E753"/>
  <c r="G753"/>
  <c r="B753"/>
  <c r="D753"/>
  <c r="F753"/>
  <c r="B854"/>
  <c r="D854"/>
  <c r="F854"/>
  <c r="C854"/>
  <c r="E854"/>
  <c r="G854"/>
  <c r="B726"/>
  <c r="D726"/>
  <c r="F726"/>
  <c r="C726"/>
  <c r="E726"/>
  <c r="G726"/>
  <c r="B621"/>
  <c r="D621"/>
  <c r="F621"/>
  <c r="C621"/>
  <c r="G621"/>
  <c r="E621"/>
  <c r="B592"/>
  <c r="D592"/>
  <c r="F592"/>
  <c r="C592"/>
  <c r="E592"/>
  <c r="G592"/>
  <c r="C446"/>
  <c r="E446"/>
  <c r="G446"/>
  <c r="B446"/>
  <c r="D446"/>
  <c r="F446"/>
  <c r="B463"/>
  <c r="D463"/>
  <c r="F463"/>
  <c r="C463"/>
  <c r="E463"/>
  <c r="G463"/>
  <c r="C336"/>
  <c r="E336"/>
  <c r="G336"/>
  <c r="B336"/>
  <c r="D336"/>
  <c r="F336"/>
  <c r="C1159"/>
  <c r="E1159"/>
  <c r="G1159"/>
  <c r="B1159"/>
  <c r="D1159"/>
  <c r="F1159"/>
  <c r="C1031"/>
  <c r="E1031"/>
  <c r="G1031"/>
  <c r="B1031"/>
  <c r="D1031"/>
  <c r="F1031"/>
  <c r="C874"/>
  <c r="E874"/>
  <c r="G874"/>
  <c r="B874"/>
  <c r="F874"/>
  <c r="D874"/>
  <c r="B1068"/>
  <c r="D1068"/>
  <c r="F1068"/>
  <c r="C1068"/>
  <c r="E1068"/>
  <c r="G1068"/>
  <c r="B940"/>
  <c r="D940"/>
  <c r="F940"/>
  <c r="C940"/>
  <c r="E940"/>
  <c r="G940"/>
  <c r="C843"/>
  <c r="E843"/>
  <c r="G843"/>
  <c r="B843"/>
  <c r="D843"/>
  <c r="F843"/>
  <c r="C715"/>
  <c r="E715"/>
  <c r="G715"/>
  <c r="B715"/>
  <c r="D715"/>
  <c r="F715"/>
  <c r="B816"/>
  <c r="D816"/>
  <c r="F816"/>
  <c r="C816"/>
  <c r="E816"/>
  <c r="G816"/>
  <c r="B688"/>
  <c r="D688"/>
  <c r="F688"/>
  <c r="C688"/>
  <c r="E688"/>
  <c r="G688"/>
  <c r="C583"/>
  <c r="E583"/>
  <c r="G583"/>
  <c r="B583"/>
  <c r="D583"/>
  <c r="F583"/>
  <c r="B554"/>
  <c r="D554"/>
  <c r="F554"/>
  <c r="C554"/>
  <c r="E554"/>
  <c r="G554"/>
  <c r="C408"/>
  <c r="E408"/>
  <c r="G408"/>
  <c r="B408"/>
  <c r="D408"/>
  <c r="F408"/>
  <c r="B425"/>
  <c r="D425"/>
  <c r="F425"/>
  <c r="C425"/>
  <c r="E425"/>
  <c r="G425"/>
  <c r="B371"/>
  <c r="D371"/>
  <c r="F371"/>
  <c r="C371"/>
  <c r="E371"/>
  <c r="G371"/>
  <c r="B1190"/>
  <c r="D1190"/>
  <c r="F1190"/>
  <c r="C1190"/>
  <c r="E1190"/>
  <c r="G1190"/>
  <c r="B1062"/>
  <c r="D1062"/>
  <c r="F1062"/>
  <c r="C1062"/>
  <c r="E1062"/>
  <c r="G1062"/>
  <c r="C932"/>
  <c r="E932"/>
  <c r="G932"/>
  <c r="D932"/>
  <c r="B932"/>
  <c r="F932"/>
  <c r="C837"/>
  <c r="E837"/>
  <c r="G837"/>
  <c r="B837"/>
  <c r="D837"/>
  <c r="F837"/>
  <c r="C709"/>
  <c r="E709"/>
  <c r="G709"/>
  <c r="B709"/>
  <c r="D709"/>
  <c r="F709"/>
  <c r="B810"/>
  <c r="D810"/>
  <c r="F810"/>
  <c r="C810"/>
  <c r="E810"/>
  <c r="G810"/>
  <c r="B682"/>
  <c r="D682"/>
  <c r="F682"/>
  <c r="C682"/>
  <c r="E682"/>
  <c r="G682"/>
  <c r="C577"/>
  <c r="E577"/>
  <c r="G577"/>
  <c r="B577"/>
  <c r="D577"/>
  <c r="F577"/>
  <c r="B548"/>
  <c r="D548"/>
  <c r="F548"/>
  <c r="C548"/>
  <c r="E548"/>
  <c r="G548"/>
  <c r="C402"/>
  <c r="E402"/>
  <c r="G402"/>
  <c r="B402"/>
  <c r="D402"/>
  <c r="F402"/>
  <c r="B419"/>
  <c r="D419"/>
  <c r="F419"/>
  <c r="C419"/>
  <c r="E419"/>
  <c r="G419"/>
  <c r="B365"/>
  <c r="D365"/>
  <c r="F365"/>
  <c r="C365"/>
  <c r="E365"/>
  <c r="G365"/>
  <c r="C1115"/>
  <c r="E1115"/>
  <c r="G1115"/>
  <c r="B1115"/>
  <c r="D1115"/>
  <c r="F1115"/>
  <c r="C987"/>
  <c r="E987"/>
  <c r="G987"/>
  <c r="B987"/>
  <c r="D987"/>
  <c r="F987"/>
  <c r="B1152"/>
  <c r="D1152"/>
  <c r="F1152"/>
  <c r="C1152"/>
  <c r="E1152"/>
  <c r="G1152"/>
  <c r="B1024"/>
  <c r="D1024"/>
  <c r="F1024"/>
  <c r="C1024"/>
  <c r="E1024"/>
  <c r="G1024"/>
  <c r="B927"/>
  <c r="D927"/>
  <c r="F927"/>
  <c r="C927"/>
  <c r="G927"/>
  <c r="E927"/>
  <c r="C799"/>
  <c r="E799"/>
  <c r="G799"/>
  <c r="B799"/>
  <c r="D799"/>
  <c r="F799"/>
  <c r="C671"/>
  <c r="E671"/>
  <c r="G671"/>
  <c r="B671"/>
  <c r="D671"/>
  <c r="F671"/>
  <c r="B772"/>
  <c r="D772"/>
  <c r="F772"/>
  <c r="C772"/>
  <c r="E772"/>
  <c r="G772"/>
  <c r="C622"/>
  <c r="E622"/>
  <c r="G622"/>
  <c r="D622"/>
  <c r="B622"/>
  <c r="F622"/>
  <c r="B539"/>
  <c r="D539"/>
  <c r="E539"/>
  <c r="G539"/>
  <c r="C539"/>
  <c r="F539"/>
  <c r="C492"/>
  <c r="E492"/>
  <c r="G492"/>
  <c r="B492"/>
  <c r="D492"/>
  <c r="F492"/>
  <c r="B509"/>
  <c r="D509"/>
  <c r="F509"/>
  <c r="C509"/>
  <c r="G509"/>
  <c r="E509"/>
  <c r="C382"/>
  <c r="E382"/>
  <c r="G382"/>
  <c r="B382"/>
  <c r="D382"/>
  <c r="F382"/>
  <c r="B1186"/>
  <c r="D1186"/>
  <c r="F1186"/>
  <c r="C1186"/>
  <c r="E1186"/>
  <c r="G1186"/>
  <c r="B1162"/>
  <c r="D1162"/>
  <c r="F1162"/>
  <c r="C1162"/>
  <c r="E1162"/>
  <c r="G1162"/>
  <c r="B1034"/>
  <c r="D1034"/>
  <c r="F1034"/>
  <c r="C1034"/>
  <c r="E1034"/>
  <c r="G1034"/>
  <c r="C876"/>
  <c r="E876"/>
  <c r="G876"/>
  <c r="D876"/>
  <c r="B876"/>
  <c r="F876"/>
  <c r="C809"/>
  <c r="E809"/>
  <c r="G809"/>
  <c r="B809"/>
  <c r="D809"/>
  <c r="F809"/>
  <c r="C681"/>
  <c r="E681"/>
  <c r="G681"/>
  <c r="B681"/>
  <c r="D681"/>
  <c r="F681"/>
  <c r="B782"/>
  <c r="D782"/>
  <c r="F782"/>
  <c r="C782"/>
  <c r="E782"/>
  <c r="G782"/>
  <c r="C642"/>
  <c r="E642"/>
  <c r="G642"/>
  <c r="D642"/>
  <c r="B642"/>
  <c r="F642"/>
  <c r="C549"/>
  <c r="E549"/>
  <c r="G549"/>
  <c r="B549"/>
  <c r="D549"/>
  <c r="F549"/>
  <c r="C502"/>
  <c r="E502"/>
  <c r="G502"/>
  <c r="B502"/>
  <c r="D502"/>
  <c r="F502"/>
  <c r="B519"/>
  <c r="D519"/>
  <c r="F519"/>
  <c r="E519"/>
  <c r="C519"/>
  <c r="G519"/>
  <c r="C392"/>
  <c r="E392"/>
  <c r="G392"/>
  <c r="B392"/>
  <c r="D392"/>
  <c r="F392"/>
  <c r="B337"/>
  <c r="D337"/>
  <c r="F337"/>
  <c r="C337"/>
  <c r="E337"/>
  <c r="G337"/>
  <c r="C1087"/>
  <c r="E1087"/>
  <c r="G1087"/>
  <c r="B1087"/>
  <c r="D1087"/>
  <c r="F1087"/>
  <c r="C959"/>
  <c r="E959"/>
  <c r="G959"/>
  <c r="B959"/>
  <c r="D959"/>
  <c r="F959"/>
  <c r="B1124"/>
  <c r="D1124"/>
  <c r="F1124"/>
  <c r="C1124"/>
  <c r="E1124"/>
  <c r="G1124"/>
  <c r="B996"/>
  <c r="D996"/>
  <c r="F996"/>
  <c r="C996"/>
  <c r="E996"/>
  <c r="G996"/>
  <c r="B899"/>
  <c r="D899"/>
  <c r="F899"/>
  <c r="C899"/>
  <c r="G899"/>
  <c r="E899"/>
  <c r="C771"/>
  <c r="E771"/>
  <c r="G771"/>
  <c r="B771"/>
  <c r="D771"/>
  <c r="F771"/>
  <c r="C620"/>
  <c r="E620"/>
  <c r="G620"/>
  <c r="B620"/>
  <c r="F620"/>
  <c r="D620"/>
  <c r="B744"/>
  <c r="D744"/>
  <c r="F744"/>
  <c r="C744"/>
  <c r="E744"/>
  <c r="G744"/>
  <c r="B639"/>
  <c r="D639"/>
  <c r="F639"/>
  <c r="E639"/>
  <c r="C639"/>
  <c r="G639"/>
  <c r="B610"/>
  <c r="D610"/>
  <c r="F610"/>
  <c r="C610"/>
  <c r="E610"/>
  <c r="G610"/>
  <c r="C464"/>
  <c r="E464"/>
  <c r="G464"/>
  <c r="B464"/>
  <c r="D464"/>
  <c r="F464"/>
  <c r="B481"/>
  <c r="D481"/>
  <c r="F481"/>
  <c r="C481"/>
  <c r="E481"/>
  <c r="G481"/>
  <c r="C354"/>
  <c r="E354"/>
  <c r="G354"/>
  <c r="B354"/>
  <c r="D354"/>
  <c r="F354"/>
  <c r="C953"/>
  <c r="E953"/>
  <c r="G953"/>
  <c r="B953"/>
  <c r="D953"/>
  <c r="F953"/>
  <c r="B1118"/>
  <c r="D1118"/>
  <c r="F1118"/>
  <c r="C1118"/>
  <c r="E1118"/>
  <c r="G1118"/>
  <c r="B990"/>
  <c r="D990"/>
  <c r="F990"/>
  <c r="C990"/>
  <c r="E990"/>
  <c r="G990"/>
  <c r="B357"/>
  <c r="D357"/>
  <c r="F357"/>
  <c r="C357"/>
  <c r="E357"/>
  <c r="G357"/>
  <c r="C1107"/>
  <c r="E1107"/>
  <c r="G1107"/>
  <c r="B1107"/>
  <c r="D1107"/>
  <c r="F1107"/>
  <c r="C979"/>
  <c r="E979"/>
  <c r="G979"/>
  <c r="B979"/>
  <c r="D979"/>
  <c r="F979"/>
  <c r="B1144"/>
  <c r="D1144"/>
  <c r="F1144"/>
  <c r="C1144"/>
  <c r="E1144"/>
  <c r="G1144"/>
  <c r="B1016"/>
  <c r="D1016"/>
  <c r="F1016"/>
  <c r="C1016"/>
  <c r="E1016"/>
  <c r="G1016"/>
  <c r="B919"/>
  <c r="D919"/>
  <c r="F919"/>
  <c r="C919"/>
  <c r="G919"/>
  <c r="E919"/>
  <c r="C791"/>
  <c r="E791"/>
  <c r="G791"/>
  <c r="B791"/>
  <c r="D791"/>
  <c r="F791"/>
  <c r="C660"/>
  <c r="E660"/>
  <c r="G660"/>
  <c r="B660"/>
  <c r="F660"/>
  <c r="D660"/>
  <c r="B764"/>
  <c r="D764"/>
  <c r="F764"/>
  <c r="C764"/>
  <c r="E764"/>
  <c r="G764"/>
  <c r="B659"/>
  <c r="D659"/>
  <c r="F659"/>
  <c r="E659"/>
  <c r="C659"/>
  <c r="G659"/>
  <c r="C524"/>
  <c r="E524"/>
  <c r="G524"/>
  <c r="B524"/>
  <c r="F524"/>
  <c r="D524"/>
  <c r="C484"/>
  <c r="E484"/>
  <c r="G484"/>
  <c r="B484"/>
  <c r="D484"/>
  <c r="F484"/>
  <c r="B501"/>
  <c r="D501"/>
  <c r="F501"/>
  <c r="C501"/>
  <c r="E501"/>
  <c r="G501"/>
  <c r="C374"/>
  <c r="E374"/>
  <c r="G374"/>
  <c r="B374"/>
  <c r="D374"/>
  <c r="F374"/>
  <c r="B1090"/>
  <c r="D1090"/>
  <c r="F1090"/>
  <c r="C1090"/>
  <c r="E1090"/>
  <c r="G1090"/>
  <c r="B962"/>
  <c r="D962"/>
  <c r="F962"/>
  <c r="C962"/>
  <c r="E962"/>
  <c r="G962"/>
  <c r="C865"/>
  <c r="E865"/>
  <c r="G865"/>
  <c r="B865"/>
  <c r="D865"/>
  <c r="F865"/>
  <c r="C737"/>
  <c r="E737"/>
  <c r="G737"/>
  <c r="B737"/>
  <c r="D737"/>
  <c r="F737"/>
  <c r="B838"/>
  <c r="D838"/>
  <c r="F838"/>
  <c r="C838"/>
  <c r="E838"/>
  <c r="G838"/>
  <c r="B710"/>
  <c r="D710"/>
  <c r="F710"/>
  <c r="C710"/>
  <c r="E710"/>
  <c r="G710"/>
  <c r="C605"/>
  <c r="E605"/>
  <c r="G605"/>
  <c r="B605"/>
  <c r="D605"/>
  <c r="F605"/>
  <c r="B576"/>
  <c r="D576"/>
  <c r="F576"/>
  <c r="C576"/>
  <c r="E576"/>
  <c r="G576"/>
  <c r="C430"/>
  <c r="E430"/>
  <c r="G430"/>
  <c r="B430"/>
  <c r="D430"/>
  <c r="F430"/>
  <c r="B447"/>
  <c r="D447"/>
  <c r="F447"/>
  <c r="C447"/>
  <c r="E447"/>
  <c r="G447"/>
  <c r="C320"/>
  <c r="E320"/>
  <c r="G320"/>
  <c r="B320"/>
  <c r="D320"/>
  <c r="F320"/>
  <c r="C1143"/>
  <c r="E1143"/>
  <c r="G1143"/>
  <c r="B1143"/>
  <c r="D1143"/>
  <c r="F1143"/>
  <c r="C1015"/>
  <c r="E1015"/>
  <c r="G1015"/>
  <c r="B1015"/>
  <c r="D1015"/>
  <c r="F1015"/>
  <c r="B1180"/>
  <c r="D1180"/>
  <c r="F1180"/>
  <c r="C1180"/>
  <c r="E1180"/>
  <c r="G1180"/>
  <c r="B1052"/>
  <c r="D1052"/>
  <c r="F1052"/>
  <c r="C1052"/>
  <c r="E1052"/>
  <c r="G1052"/>
  <c r="C912"/>
  <c r="E912"/>
  <c r="G912"/>
  <c r="D912"/>
  <c r="B912"/>
  <c r="F912"/>
  <c r="C827"/>
  <c r="E827"/>
  <c r="G827"/>
  <c r="B827"/>
  <c r="D827"/>
  <c r="F827"/>
  <c r="C699"/>
  <c r="E699"/>
  <c r="G699"/>
  <c r="B699"/>
  <c r="D699"/>
  <c r="F699"/>
  <c r="B800"/>
  <c r="D800"/>
  <c r="F800"/>
  <c r="C800"/>
  <c r="E800"/>
  <c r="G800"/>
  <c r="B672"/>
  <c r="D672"/>
  <c r="F672"/>
  <c r="C672"/>
  <c r="E672"/>
  <c r="G672"/>
  <c r="C567"/>
  <c r="E567"/>
  <c r="G567"/>
  <c r="B567"/>
  <c r="D567"/>
  <c r="F567"/>
  <c r="C538"/>
  <c r="E538"/>
  <c r="G538"/>
  <c r="D538"/>
  <c r="B538"/>
  <c r="F538"/>
  <c r="B537"/>
  <c r="D537"/>
  <c r="F537"/>
  <c r="C537"/>
  <c r="G537"/>
  <c r="E537"/>
  <c r="B409"/>
  <c r="D409"/>
  <c r="F409"/>
  <c r="C409"/>
  <c r="E409"/>
  <c r="G409"/>
  <c r="B355"/>
  <c r="D355"/>
  <c r="F355"/>
  <c r="C355"/>
  <c r="E355"/>
  <c r="G355"/>
  <c r="B1174"/>
  <c r="D1174"/>
  <c r="F1174"/>
  <c r="C1174"/>
  <c r="E1174"/>
  <c r="G1174"/>
  <c r="B1046"/>
  <c r="D1046"/>
  <c r="F1046"/>
  <c r="C1046"/>
  <c r="E1046"/>
  <c r="G1046"/>
  <c r="C900"/>
  <c r="E900"/>
  <c r="G900"/>
  <c r="D900"/>
  <c r="B900"/>
  <c r="F900"/>
  <c r="C821"/>
  <c r="E821"/>
  <c r="G821"/>
  <c r="B821"/>
  <c r="D821"/>
  <c r="F821"/>
  <c r="C693"/>
  <c r="E693"/>
  <c r="G693"/>
  <c r="B693"/>
  <c r="D693"/>
  <c r="F693"/>
  <c r="B794"/>
  <c r="D794"/>
  <c r="F794"/>
  <c r="C794"/>
  <c r="E794"/>
  <c r="G794"/>
  <c r="C666"/>
  <c r="E666"/>
  <c r="G666"/>
  <c r="D666"/>
  <c r="B666"/>
  <c r="F666"/>
  <c r="C561"/>
  <c r="E561"/>
  <c r="G561"/>
  <c r="B561"/>
  <c r="D561"/>
  <c r="F561"/>
  <c r="C526"/>
  <c r="E526"/>
  <c r="G526"/>
  <c r="D526"/>
  <c r="B526"/>
  <c r="F526"/>
  <c r="B531"/>
  <c r="D531"/>
  <c r="F531"/>
  <c r="E531"/>
  <c r="C531"/>
  <c r="G531"/>
  <c r="B403"/>
  <c r="D403"/>
  <c r="F403"/>
  <c r="C403"/>
  <c r="E403"/>
  <c r="G403"/>
  <c r="B349"/>
  <c r="D349"/>
  <c r="F349"/>
  <c r="C349"/>
  <c r="E349"/>
  <c r="G349"/>
  <c r="C1099"/>
  <c r="E1099"/>
  <c r="G1099"/>
  <c r="B1099"/>
  <c r="D1099"/>
  <c r="F1099"/>
  <c r="C971"/>
  <c r="E971"/>
  <c r="G971"/>
  <c r="B971"/>
  <c r="D971"/>
  <c r="F971"/>
  <c r="B1136"/>
  <c r="D1136"/>
  <c r="F1136"/>
  <c r="C1136"/>
  <c r="E1136"/>
  <c r="G1136"/>
  <c r="B1008"/>
  <c r="D1008"/>
  <c r="F1008"/>
  <c r="C1008"/>
  <c r="E1008"/>
  <c r="G1008"/>
  <c r="B911"/>
  <c r="D911"/>
  <c r="F911"/>
  <c r="C911"/>
  <c r="G911"/>
  <c r="E911"/>
  <c r="C918"/>
  <c r="E918"/>
  <c r="G918"/>
  <c r="B918"/>
  <c r="F918"/>
  <c r="D918"/>
  <c r="B1082"/>
  <c r="D1082"/>
  <c r="F1082"/>
  <c r="C1082"/>
  <c r="E1082"/>
  <c r="G1082"/>
  <c r="C857"/>
  <c r="E857"/>
  <c r="G857"/>
  <c r="B857"/>
  <c r="D857"/>
  <c r="F857"/>
  <c r="C664"/>
  <c r="E664"/>
  <c r="G664"/>
  <c r="B664"/>
  <c r="F664"/>
  <c r="D664"/>
  <c r="B661"/>
  <c r="D661"/>
  <c r="F661"/>
  <c r="C661"/>
  <c r="G661"/>
  <c r="E661"/>
  <c r="C486"/>
  <c r="E486"/>
  <c r="G486"/>
  <c r="B486"/>
  <c r="D486"/>
  <c r="F486"/>
  <c r="B439"/>
  <c r="D439"/>
  <c r="F439"/>
  <c r="C439"/>
  <c r="E439"/>
  <c r="G439"/>
  <c r="B385"/>
  <c r="D385"/>
  <c r="F385"/>
  <c r="C385"/>
  <c r="E385"/>
  <c r="G385"/>
  <c r="C1135"/>
  <c r="E1135"/>
  <c r="G1135"/>
  <c r="B1135"/>
  <c r="D1135"/>
  <c r="F1135"/>
  <c r="C1007"/>
  <c r="E1007"/>
  <c r="G1007"/>
  <c r="B1007"/>
  <c r="D1007"/>
  <c r="F1007"/>
  <c r="B1172"/>
  <c r="D1172"/>
  <c r="F1172"/>
  <c r="C1172"/>
  <c r="E1172"/>
  <c r="G1172"/>
  <c r="B1044"/>
  <c r="D1044"/>
  <c r="F1044"/>
  <c r="C1044"/>
  <c r="E1044"/>
  <c r="G1044"/>
  <c r="C896"/>
  <c r="E896"/>
  <c r="G896"/>
  <c r="D896"/>
  <c r="B896"/>
  <c r="F896"/>
  <c r="C819"/>
  <c r="E819"/>
  <c r="G819"/>
  <c r="B819"/>
  <c r="D819"/>
  <c r="F819"/>
  <c r="C691"/>
  <c r="E691"/>
  <c r="G691"/>
  <c r="B691"/>
  <c r="D691"/>
  <c r="F691"/>
  <c r="B792"/>
  <c r="D792"/>
  <c r="F792"/>
  <c r="C792"/>
  <c r="E792"/>
  <c r="G792"/>
  <c r="C662"/>
  <c r="E662"/>
  <c r="G662"/>
  <c r="D662"/>
  <c r="B662"/>
  <c r="F662"/>
  <c r="C559"/>
  <c r="E559"/>
  <c r="G559"/>
  <c r="B559"/>
  <c r="D559"/>
  <c r="F559"/>
  <c r="C522"/>
  <c r="E522"/>
  <c r="G522"/>
  <c r="D522"/>
  <c r="B522"/>
  <c r="F522"/>
  <c r="B529"/>
  <c r="D529"/>
  <c r="F529"/>
  <c r="C529"/>
  <c r="G529"/>
  <c r="E529"/>
  <c r="B401"/>
  <c r="D401"/>
  <c r="F401"/>
  <c r="C401"/>
  <c r="E401"/>
  <c r="G401"/>
  <c r="B347"/>
  <c r="D347"/>
  <c r="F347"/>
  <c r="C347"/>
  <c r="E347"/>
  <c r="G347"/>
  <c r="B1166"/>
  <c r="D1166"/>
  <c r="F1166"/>
  <c r="C1166"/>
  <c r="E1166"/>
  <c r="G1166"/>
  <c r="B1038"/>
  <c r="D1038"/>
  <c r="F1038"/>
  <c r="C1038"/>
  <c r="E1038"/>
  <c r="G1038"/>
  <c r="C884"/>
  <c r="E884"/>
  <c r="G884"/>
  <c r="D884"/>
  <c r="B884"/>
  <c r="F884"/>
  <c r="C813"/>
  <c r="E813"/>
  <c r="G813"/>
  <c r="B813"/>
  <c r="D813"/>
  <c r="F813"/>
  <c r="C685"/>
  <c r="E685"/>
  <c r="G685"/>
  <c r="B685"/>
  <c r="D685"/>
  <c r="F685"/>
  <c r="B786"/>
  <c r="D786"/>
  <c r="F786"/>
  <c r="C786"/>
  <c r="E786"/>
  <c r="G786"/>
  <c r="C650"/>
  <c r="E650"/>
  <c r="G650"/>
  <c r="D650"/>
  <c r="B650"/>
  <c r="F650"/>
  <c r="C553"/>
  <c r="E553"/>
  <c r="G553"/>
  <c r="B553"/>
  <c r="D553"/>
  <c r="F553"/>
  <c r="C510"/>
  <c r="E510"/>
  <c r="G510"/>
  <c r="D510"/>
  <c r="B510"/>
  <c r="F510"/>
  <c r="B523"/>
  <c r="D523"/>
  <c r="F523"/>
  <c r="E523"/>
  <c r="C523"/>
  <c r="G523"/>
  <c r="B395"/>
  <c r="D395"/>
  <c r="F395"/>
  <c r="C395"/>
  <c r="E395"/>
  <c r="G395"/>
  <c r="B341"/>
  <c r="D341"/>
  <c r="F341"/>
  <c r="C341"/>
  <c r="E341"/>
  <c r="G341"/>
  <c r="C1091"/>
  <c r="E1091"/>
  <c r="G1091"/>
  <c r="B1091"/>
  <c r="D1091"/>
  <c r="F1091"/>
  <c r="C963"/>
  <c r="E963"/>
  <c r="G963"/>
  <c r="B963"/>
  <c r="D963"/>
  <c r="F963"/>
  <c r="B1128"/>
  <c r="D1128"/>
  <c r="F1128"/>
  <c r="C1128"/>
  <c r="E1128"/>
  <c r="G1128"/>
  <c r="B1000"/>
  <c r="D1000"/>
  <c r="F1000"/>
  <c r="C1000"/>
  <c r="E1000"/>
  <c r="G1000"/>
  <c r="B903"/>
  <c r="D903"/>
  <c r="F903"/>
  <c r="C903"/>
  <c r="G903"/>
  <c r="E903"/>
  <c r="C775"/>
  <c r="E775"/>
  <c r="G775"/>
  <c r="B775"/>
  <c r="D775"/>
  <c r="F775"/>
  <c r="C628"/>
  <c r="E628"/>
  <c r="G628"/>
  <c r="B628"/>
  <c r="F628"/>
  <c r="D628"/>
  <c r="B748"/>
  <c r="D748"/>
  <c r="F748"/>
  <c r="C748"/>
  <c r="E748"/>
  <c r="G748"/>
  <c r="B643"/>
  <c r="D643"/>
  <c r="F643"/>
  <c r="E643"/>
  <c r="C643"/>
  <c r="G643"/>
  <c r="B614"/>
  <c r="D614"/>
  <c r="F614"/>
  <c r="C614"/>
  <c r="E614"/>
  <c r="G614"/>
  <c r="C468"/>
  <c r="E468"/>
  <c r="G468"/>
  <c r="B468"/>
  <c r="D468"/>
  <c r="F468"/>
  <c r="B485"/>
  <c r="D485"/>
  <c r="F485"/>
  <c r="C485"/>
  <c r="E485"/>
  <c r="G485"/>
  <c r="C358"/>
  <c r="E358"/>
  <c r="G358"/>
  <c r="B358"/>
  <c r="D358"/>
  <c r="F358"/>
  <c r="B1074"/>
  <c r="D1074"/>
  <c r="F1074"/>
  <c r="C1074"/>
  <c r="E1074"/>
  <c r="G1074"/>
  <c r="B946"/>
  <c r="D946"/>
  <c r="F946"/>
  <c r="C946"/>
  <c r="E946"/>
  <c r="G946"/>
  <c r="C849"/>
  <c r="E849"/>
  <c r="G849"/>
  <c r="B849"/>
  <c r="D849"/>
  <c r="F849"/>
  <c r="C721"/>
  <c r="E721"/>
  <c r="G721"/>
  <c r="B721"/>
  <c r="D721"/>
  <c r="F721"/>
  <c r="B822"/>
  <c r="D822"/>
  <c r="F822"/>
  <c r="C822"/>
  <c r="E822"/>
  <c r="G822"/>
  <c r="B694"/>
  <c r="D694"/>
  <c r="F694"/>
  <c r="C694"/>
  <c r="E694"/>
  <c r="G694"/>
  <c r="C589"/>
  <c r="E589"/>
  <c r="G589"/>
  <c r="B589"/>
  <c r="D589"/>
  <c r="F589"/>
  <c r="B560"/>
  <c r="D560"/>
  <c r="F560"/>
  <c r="C560"/>
  <c r="E560"/>
  <c r="G560"/>
  <c r="C414"/>
  <c r="E414"/>
  <c r="G414"/>
  <c r="B414"/>
  <c r="D414"/>
  <c r="F414"/>
  <c r="B431"/>
  <c r="D431"/>
  <c r="F431"/>
  <c r="C431"/>
  <c r="E431"/>
  <c r="G431"/>
  <c r="B377"/>
  <c r="D377"/>
  <c r="F377"/>
  <c r="C377"/>
  <c r="E377"/>
  <c r="G377"/>
  <c r="C1127"/>
  <c r="E1127"/>
  <c r="G1127"/>
  <c r="B1127"/>
  <c r="D1127"/>
  <c r="F1127"/>
  <c r="C999"/>
  <c r="E999"/>
  <c r="G999"/>
  <c r="B999"/>
  <c r="D999"/>
  <c r="F999"/>
  <c r="B1164"/>
  <c r="D1164"/>
  <c r="F1164"/>
  <c r="C1164"/>
  <c r="E1164"/>
  <c r="G1164"/>
  <c r="B1036"/>
  <c r="D1036"/>
  <c r="F1036"/>
  <c r="C1036"/>
  <c r="E1036"/>
  <c r="G1036"/>
  <c r="C880"/>
  <c r="E880"/>
  <c r="G880"/>
  <c r="D880"/>
  <c r="B880"/>
  <c r="F880"/>
  <c r="C811"/>
  <c r="E811"/>
  <c r="G811"/>
  <c r="B811"/>
  <c r="D811"/>
  <c r="F811"/>
  <c r="C683"/>
  <c r="E683"/>
  <c r="G683"/>
  <c r="B683"/>
  <c r="D683"/>
  <c r="F683"/>
  <c r="B784"/>
  <c r="D784"/>
  <c r="F784"/>
  <c r="C784"/>
  <c r="E784"/>
  <c r="G784"/>
  <c r="C646"/>
  <c r="E646"/>
  <c r="G646"/>
  <c r="D646"/>
  <c r="B646"/>
  <c r="F646"/>
  <c r="C551"/>
  <c r="E551"/>
  <c r="G551"/>
  <c r="B551"/>
  <c r="D551"/>
  <c r="F551"/>
  <c r="C506"/>
  <c r="E506"/>
  <c r="G506"/>
  <c r="D506"/>
  <c r="B506"/>
  <c r="F506"/>
  <c r="B521"/>
  <c r="D521"/>
  <c r="F521"/>
  <c r="C521"/>
  <c r="G521"/>
  <c r="E521"/>
  <c r="B393"/>
  <c r="D393"/>
  <c r="F393"/>
  <c r="C393"/>
  <c r="E393"/>
  <c r="G393"/>
  <c r="B339"/>
  <c r="D339"/>
  <c r="F339"/>
  <c r="C339"/>
  <c r="E339"/>
  <c r="G339"/>
  <c r="B1158"/>
  <c r="D1158"/>
  <c r="F1158"/>
  <c r="C1158"/>
  <c r="E1158"/>
  <c r="G1158"/>
  <c r="B1030"/>
  <c r="D1030"/>
  <c r="F1030"/>
  <c r="C1030"/>
  <c r="E1030"/>
  <c r="G1030"/>
  <c r="B933"/>
  <c r="D933"/>
  <c r="F933"/>
  <c r="E933"/>
  <c r="C933"/>
  <c r="G933"/>
  <c r="C805"/>
  <c r="E805"/>
  <c r="G805"/>
  <c r="B805"/>
  <c r="D805"/>
  <c r="F805"/>
  <c r="C677"/>
  <c r="E677"/>
  <c r="G677"/>
  <c r="B677"/>
  <c r="D677"/>
  <c r="F677"/>
  <c r="B778"/>
  <c r="D778"/>
  <c r="F778"/>
  <c r="C778"/>
  <c r="E778"/>
  <c r="G778"/>
  <c r="C634"/>
  <c r="E634"/>
  <c r="G634"/>
  <c r="D634"/>
  <c r="B634"/>
  <c r="F634"/>
  <c r="C545"/>
  <c r="E545"/>
  <c r="G545"/>
  <c r="B545"/>
  <c r="D545"/>
  <c r="F545"/>
  <c r="C498"/>
  <c r="E498"/>
  <c r="G498"/>
  <c r="B498"/>
  <c r="D498"/>
  <c r="F498"/>
  <c r="B515"/>
  <c r="D515"/>
  <c r="F515"/>
  <c r="E515"/>
  <c r="C515"/>
  <c r="G515"/>
  <c r="C388"/>
  <c r="E388"/>
  <c r="G388"/>
  <c r="B388"/>
  <c r="D388"/>
  <c r="F388"/>
  <c r="B333"/>
  <c r="D333"/>
  <c r="F333"/>
  <c r="C333"/>
  <c r="E333"/>
  <c r="G333"/>
  <c r="C1083"/>
  <c r="E1083"/>
  <c r="G1083"/>
  <c r="B1083"/>
  <c r="D1083"/>
  <c r="F1083"/>
  <c r="C955"/>
  <c r="E955"/>
  <c r="G955"/>
  <c r="B955"/>
  <c r="D955"/>
  <c r="F955"/>
  <c r="B1120"/>
  <c r="D1120"/>
  <c r="F1120"/>
  <c r="C1120"/>
  <c r="E1120"/>
  <c r="G1120"/>
  <c r="B992"/>
  <c r="D992"/>
  <c r="F992"/>
  <c r="C992"/>
  <c r="E992"/>
  <c r="G992"/>
  <c r="B895"/>
  <c r="D895"/>
  <c r="F895"/>
  <c r="C895"/>
  <c r="G895"/>
  <c r="E895"/>
  <c r="C767"/>
  <c r="E767"/>
  <c r="G767"/>
  <c r="B767"/>
  <c r="D767"/>
  <c r="F767"/>
  <c r="B868"/>
  <c r="D868"/>
  <c r="F868"/>
  <c r="C868"/>
  <c r="E868"/>
  <c r="G868"/>
  <c r="B740"/>
  <c r="D740"/>
  <c r="F740"/>
  <c r="C740"/>
  <c r="E740"/>
  <c r="G740"/>
  <c r="B635"/>
  <c r="D635"/>
  <c r="F635"/>
  <c r="E635"/>
  <c r="C635"/>
  <c r="G635"/>
  <c r="B606"/>
  <c r="D606"/>
  <c r="F606"/>
  <c r="C606"/>
  <c r="E606"/>
  <c r="G606"/>
  <c r="C460"/>
  <c r="E460"/>
  <c r="G460"/>
  <c r="B460"/>
  <c r="D460"/>
  <c r="F460"/>
  <c r="B477"/>
  <c r="D477"/>
  <c r="F477"/>
  <c r="C477"/>
  <c r="E477"/>
  <c r="G477"/>
  <c r="C350"/>
  <c r="E350"/>
  <c r="G350"/>
  <c r="B350"/>
  <c r="D350"/>
  <c r="F350"/>
  <c r="C965"/>
  <c r="E965"/>
  <c r="G965"/>
  <c r="B965"/>
  <c r="D965"/>
  <c r="F965"/>
  <c r="B1130"/>
  <c r="D1130"/>
  <c r="F1130"/>
  <c r="C1130"/>
  <c r="E1130"/>
  <c r="G1130"/>
  <c r="B1002"/>
  <c r="D1002"/>
  <c r="F1002"/>
  <c r="C1002"/>
  <c r="E1002"/>
  <c r="G1002"/>
  <c r="B905"/>
  <c r="D905"/>
  <c r="F905"/>
  <c r="E905"/>
  <c r="C905"/>
  <c r="G905"/>
  <c r="C777"/>
  <c r="E777"/>
  <c r="G777"/>
  <c r="B777"/>
  <c r="D777"/>
  <c r="F777"/>
  <c r="C632"/>
  <c r="E632"/>
  <c r="G632"/>
  <c r="B632"/>
  <c r="F632"/>
  <c r="D632"/>
  <c r="B750"/>
  <c r="D750"/>
  <c r="F750"/>
  <c r="C750"/>
  <c r="E750"/>
  <c r="G750"/>
  <c r="B645"/>
  <c r="D645"/>
  <c r="F645"/>
  <c r="C645"/>
  <c r="G645"/>
  <c r="E645"/>
  <c r="B616"/>
  <c r="D616"/>
  <c r="F616"/>
  <c r="C616"/>
  <c r="E616"/>
  <c r="G616"/>
  <c r="C470"/>
  <c r="E470"/>
  <c r="G470"/>
  <c r="B470"/>
  <c r="D470"/>
  <c r="F470"/>
  <c r="B487"/>
  <c r="D487"/>
  <c r="F487"/>
  <c r="C487"/>
  <c r="E487"/>
  <c r="G487"/>
  <c r="C360"/>
  <c r="E360"/>
  <c r="G360"/>
  <c r="B360"/>
  <c r="D360"/>
  <c r="F360"/>
  <c r="C1183"/>
  <c r="E1183"/>
  <c r="G1183"/>
  <c r="B1183"/>
  <c r="D1183"/>
  <c r="F1183"/>
  <c r="C1055"/>
  <c r="E1055"/>
  <c r="G1055"/>
  <c r="B1055"/>
  <c r="D1055"/>
  <c r="F1055"/>
  <c r="C922"/>
  <c r="E922"/>
  <c r="G922"/>
  <c r="B922"/>
  <c r="F922"/>
  <c r="D922"/>
  <c r="B1092"/>
  <c r="D1092"/>
  <c r="F1092"/>
  <c r="C1092"/>
  <c r="E1092"/>
  <c r="G1092"/>
  <c r="B964"/>
  <c r="D964"/>
  <c r="F964"/>
  <c r="C964"/>
  <c r="E964"/>
  <c r="G964"/>
  <c r="C867"/>
  <c r="E867"/>
  <c r="G867"/>
  <c r="B867"/>
  <c r="D867"/>
  <c r="F867"/>
  <c r="C739"/>
  <c r="E739"/>
  <c r="G739"/>
  <c r="B739"/>
  <c r="D739"/>
  <c r="F739"/>
  <c r="B840"/>
  <c r="D840"/>
  <c r="F840"/>
  <c r="C840"/>
  <c r="E840"/>
  <c r="G840"/>
  <c r="B712"/>
  <c r="D712"/>
  <c r="F712"/>
  <c r="C712"/>
  <c r="E712"/>
  <c r="G712"/>
  <c r="C607"/>
  <c r="E607"/>
  <c r="G607"/>
  <c r="B607"/>
  <c r="D607"/>
  <c r="F607"/>
  <c r="B578"/>
  <c r="D578"/>
  <c r="F578"/>
  <c r="C578"/>
  <c r="E578"/>
  <c r="G578"/>
  <c r="C432"/>
  <c r="E432"/>
  <c r="G432"/>
  <c r="B432"/>
  <c r="D432"/>
  <c r="F432"/>
  <c r="B449"/>
  <c r="D449"/>
  <c r="F449"/>
  <c r="C449"/>
  <c r="E449"/>
  <c r="G449"/>
  <c r="C322"/>
  <c r="E322"/>
  <c r="G322"/>
  <c r="B322"/>
  <c r="D322"/>
  <c r="F322"/>
  <c r="C910"/>
  <c r="E910"/>
  <c r="G910"/>
  <c r="B910"/>
  <c r="F910"/>
  <c r="D910"/>
  <c r="B1086"/>
  <c r="D1086"/>
  <c r="F1086"/>
  <c r="C1086"/>
  <c r="E1086"/>
  <c r="G1086"/>
  <c r="B958"/>
  <c r="D958"/>
  <c r="F958"/>
  <c r="C958"/>
  <c r="E958"/>
  <c r="G958"/>
  <c r="C861"/>
  <c r="E861"/>
  <c r="G861"/>
  <c r="B861"/>
  <c r="D861"/>
  <c r="F861"/>
  <c r="C733"/>
  <c r="E733"/>
  <c r="G733"/>
  <c r="B733"/>
  <c r="D733"/>
  <c r="F733"/>
  <c r="B834"/>
  <c r="D834"/>
  <c r="F834"/>
  <c r="C834"/>
  <c r="E834"/>
  <c r="G834"/>
  <c r="B706"/>
  <c r="D706"/>
  <c r="F706"/>
  <c r="C706"/>
  <c r="E706"/>
  <c r="G706"/>
  <c r="C601"/>
  <c r="E601"/>
  <c r="G601"/>
  <c r="B601"/>
  <c r="D601"/>
  <c r="F601"/>
  <c r="B572"/>
  <c r="D572"/>
  <c r="F572"/>
  <c r="C572"/>
  <c r="E572"/>
  <c r="G572"/>
  <c r="C426"/>
  <c r="E426"/>
  <c r="G426"/>
  <c r="B426"/>
  <c r="D426"/>
  <c r="F426"/>
  <c r="B443"/>
  <c r="D443"/>
  <c r="F443"/>
  <c r="C443"/>
  <c r="E443"/>
  <c r="G443"/>
  <c r="B389"/>
  <c r="D389"/>
  <c r="F389"/>
  <c r="C389"/>
  <c r="E389"/>
  <c r="G389"/>
  <c r="C1139"/>
  <c r="E1139"/>
  <c r="G1139"/>
  <c r="B1139"/>
  <c r="D1139"/>
  <c r="F1139"/>
  <c r="C1011"/>
  <c r="E1011"/>
  <c r="G1011"/>
  <c r="B1011"/>
  <c r="D1011"/>
  <c r="F1011"/>
  <c r="B1176"/>
  <c r="D1176"/>
  <c r="F1176"/>
  <c r="C1176"/>
  <c r="E1176"/>
  <c r="G1176"/>
  <c r="B1048"/>
  <c r="D1048"/>
  <c r="F1048"/>
  <c r="C1048"/>
  <c r="E1048"/>
  <c r="G1048"/>
  <c r="C904"/>
  <c r="E904"/>
  <c r="G904"/>
  <c r="D904"/>
  <c r="B904"/>
  <c r="F904"/>
  <c r="C823"/>
  <c r="E823"/>
  <c r="G823"/>
  <c r="B823"/>
  <c r="D823"/>
  <c r="F823"/>
  <c r="C695"/>
  <c r="E695"/>
  <c r="G695"/>
  <c r="B695"/>
  <c r="D695"/>
  <c r="F695"/>
  <c r="B796"/>
  <c r="D796"/>
  <c r="F796"/>
  <c r="C796"/>
  <c r="E796"/>
  <c r="G796"/>
  <c r="B668"/>
  <c r="D668"/>
  <c r="F668"/>
  <c r="C668"/>
  <c r="E668"/>
  <c r="G668"/>
  <c r="C563"/>
  <c r="E563"/>
  <c r="G563"/>
  <c r="B563"/>
  <c r="D563"/>
  <c r="F563"/>
  <c r="C530"/>
  <c r="E530"/>
  <c r="G530"/>
  <c r="D530"/>
  <c r="B530"/>
  <c r="F530"/>
  <c r="B533"/>
  <c r="D533"/>
  <c r="F533"/>
  <c r="C533"/>
  <c r="G533"/>
  <c r="E533"/>
  <c r="B405"/>
  <c r="D405"/>
  <c r="F405"/>
  <c r="C405"/>
  <c r="E405"/>
  <c r="G405"/>
  <c r="C941"/>
  <c r="E941"/>
  <c r="G941"/>
  <c r="B941"/>
  <c r="D941"/>
  <c r="F941"/>
  <c r="B1058"/>
  <c r="D1058"/>
  <c r="F1058"/>
  <c r="C1058"/>
  <c r="E1058"/>
  <c r="G1058"/>
  <c r="C924"/>
  <c r="E924"/>
  <c r="G924"/>
  <c r="D924"/>
  <c r="B924"/>
  <c r="F924"/>
  <c r="C833"/>
  <c r="E833"/>
  <c r="G833"/>
  <c r="B833"/>
  <c r="D833"/>
  <c r="F833"/>
  <c r="C705"/>
  <c r="E705"/>
  <c r="G705"/>
  <c r="B705"/>
  <c r="D705"/>
  <c r="F705"/>
  <c r="B806"/>
  <c r="D806"/>
  <c r="F806"/>
  <c r="C806"/>
  <c r="E806"/>
  <c r="G806"/>
  <c r="B678"/>
  <c r="D678"/>
  <c r="F678"/>
  <c r="C678"/>
  <c r="E678"/>
  <c r="G678"/>
  <c r="C573"/>
  <c r="E573"/>
  <c r="G573"/>
  <c r="B573"/>
  <c r="D573"/>
  <c r="F573"/>
  <c r="B544"/>
  <c r="D544"/>
  <c r="F544"/>
  <c r="C544"/>
  <c r="E544"/>
  <c r="G544"/>
  <c r="C398"/>
  <c r="E398"/>
  <c r="G398"/>
  <c r="B398"/>
  <c r="D398"/>
  <c r="F398"/>
  <c r="B415"/>
  <c r="D415"/>
  <c r="F415"/>
  <c r="C415"/>
  <c r="E415"/>
  <c r="G415"/>
  <c r="B361"/>
  <c r="D361"/>
  <c r="F361"/>
  <c r="C361"/>
  <c r="E361"/>
  <c r="G361"/>
  <c r="C1111"/>
  <c r="E1111"/>
  <c r="G1111"/>
  <c r="B1111"/>
  <c r="D1111"/>
  <c r="F1111"/>
  <c r="C983"/>
  <c r="E983"/>
  <c r="G983"/>
  <c r="B983"/>
  <c r="D983"/>
  <c r="F983"/>
  <c r="B1148"/>
  <c r="D1148"/>
  <c r="F1148"/>
  <c r="C1148"/>
  <c r="E1148"/>
  <c r="G1148"/>
  <c r="B1020"/>
  <c r="D1020"/>
  <c r="F1020"/>
  <c r="C1020"/>
  <c r="E1020"/>
  <c r="G1020"/>
  <c r="B923"/>
  <c r="D923"/>
  <c r="F923"/>
  <c r="C923"/>
  <c r="G923"/>
  <c r="E923"/>
  <c r="C795"/>
  <c r="E795"/>
  <c r="G795"/>
  <c r="B795"/>
  <c r="D795"/>
  <c r="F795"/>
  <c r="B667"/>
  <c r="D667"/>
  <c r="E667"/>
  <c r="G667"/>
  <c r="C667"/>
  <c r="F667"/>
  <c r="B768"/>
  <c r="D768"/>
  <c r="F768"/>
  <c r="C768"/>
  <c r="E768"/>
  <c r="G768"/>
  <c r="B663"/>
  <c r="D663"/>
  <c r="F663"/>
  <c r="E663"/>
  <c r="C663"/>
  <c r="G663"/>
  <c r="C532"/>
  <c r="E532"/>
  <c r="G532"/>
  <c r="B532"/>
  <c r="F532"/>
  <c r="D532"/>
  <c r="C488"/>
  <c r="E488"/>
  <c r="G488"/>
  <c r="B488"/>
  <c r="D488"/>
  <c r="F488"/>
  <c r="B505"/>
  <c r="D505"/>
  <c r="F505"/>
  <c r="C505"/>
  <c r="G505"/>
  <c r="E505"/>
  <c r="C378"/>
  <c r="E378"/>
  <c r="G378"/>
  <c r="B378"/>
  <c r="D378"/>
  <c r="F378"/>
  <c r="C894"/>
  <c r="E894"/>
  <c r="G894"/>
  <c r="B894"/>
  <c r="F894"/>
  <c r="D894"/>
  <c r="B1078"/>
  <c r="D1078"/>
  <c r="F1078"/>
  <c r="C1078"/>
  <c r="E1078"/>
  <c r="G1078"/>
  <c r="B950"/>
  <c r="D950"/>
  <c r="F950"/>
  <c r="C950"/>
  <c r="E950"/>
  <c r="G950"/>
  <c r="C853"/>
  <c r="E853"/>
  <c r="G853"/>
  <c r="B853"/>
  <c r="D853"/>
  <c r="F853"/>
  <c r="C725"/>
  <c r="E725"/>
  <c r="G725"/>
  <c r="B725"/>
  <c r="D725"/>
  <c r="F725"/>
  <c r="B826"/>
  <c r="D826"/>
  <c r="F826"/>
  <c r="C826"/>
  <c r="E826"/>
  <c r="G826"/>
  <c r="B698"/>
  <c r="D698"/>
  <c r="F698"/>
  <c r="C698"/>
  <c r="E698"/>
  <c r="G698"/>
  <c r="C593"/>
  <c r="E593"/>
  <c r="G593"/>
  <c r="B593"/>
  <c r="D593"/>
  <c r="F593"/>
  <c r="B564"/>
  <c r="D564"/>
  <c r="F564"/>
  <c r="C564"/>
  <c r="E564"/>
  <c r="G564"/>
  <c r="C418"/>
  <c r="E418"/>
  <c r="G418"/>
  <c r="B418"/>
  <c r="D418"/>
  <c r="F418"/>
  <c r="B435"/>
  <c r="D435"/>
  <c r="F435"/>
  <c r="C435"/>
  <c r="E435"/>
  <c r="G435"/>
  <c r="B381"/>
  <c r="D381"/>
  <c r="F381"/>
  <c r="C381"/>
  <c r="E381"/>
  <c r="G381"/>
  <c r="C1131"/>
  <c r="E1131"/>
  <c r="G1131"/>
  <c r="B1131"/>
  <c r="D1131"/>
  <c r="F1131"/>
  <c r="C1003"/>
  <c r="E1003"/>
  <c r="G1003"/>
  <c r="B1003"/>
  <c r="D1003"/>
  <c r="F1003"/>
  <c r="B1168"/>
  <c r="D1168"/>
  <c r="F1168"/>
  <c r="C1168"/>
  <c r="E1168"/>
  <c r="G1168"/>
  <c r="B1040"/>
  <c r="D1040"/>
  <c r="F1040"/>
  <c r="C1040"/>
  <c r="E1040"/>
  <c r="G1040"/>
  <c r="C888"/>
  <c r="E888"/>
  <c r="G888"/>
  <c r="D888"/>
  <c r="B888"/>
  <c r="F888"/>
  <c r="C815"/>
  <c r="E815"/>
  <c r="G815"/>
  <c r="B815"/>
  <c r="D815"/>
  <c r="F815"/>
  <c r="B323"/>
  <c r="D323"/>
  <c r="F323"/>
  <c r="C323"/>
  <c r="E323"/>
  <c r="G323"/>
  <c r="B893"/>
  <c r="D893"/>
  <c r="F893"/>
  <c r="E893"/>
  <c r="C893"/>
  <c r="G893"/>
  <c r="C765"/>
  <c r="E765"/>
  <c r="G765"/>
  <c r="B765"/>
  <c r="D765"/>
  <c r="F765"/>
  <c r="B866"/>
  <c r="D866"/>
  <c r="F866"/>
  <c r="C866"/>
  <c r="E866"/>
  <c r="G866"/>
  <c r="B738"/>
  <c r="D738"/>
  <c r="F738"/>
  <c r="C738"/>
  <c r="E738"/>
  <c r="G738"/>
  <c r="B633"/>
  <c r="D633"/>
  <c r="F633"/>
  <c r="C633"/>
  <c r="G633"/>
  <c r="E633"/>
  <c r="B604"/>
  <c r="D604"/>
  <c r="F604"/>
  <c r="C604"/>
  <c r="E604"/>
  <c r="G604"/>
  <c r="C458"/>
  <c r="E458"/>
  <c r="G458"/>
  <c r="B458"/>
  <c r="D458"/>
  <c r="F458"/>
  <c r="B475"/>
  <c r="D475"/>
  <c r="F475"/>
  <c r="C475"/>
  <c r="E475"/>
  <c r="G475"/>
  <c r="C348"/>
  <c r="E348"/>
  <c r="G348"/>
  <c r="B348"/>
  <c r="D348"/>
  <c r="F348"/>
  <c r="C1171"/>
  <c r="E1171"/>
  <c r="G1171"/>
  <c r="B1171"/>
  <c r="D1171"/>
  <c r="F1171"/>
  <c r="C1043"/>
  <c r="E1043"/>
  <c r="G1043"/>
  <c r="B1043"/>
  <c r="D1043"/>
  <c r="F1043"/>
  <c r="C898"/>
  <c r="E898"/>
  <c r="G898"/>
  <c r="B898"/>
  <c r="F898"/>
  <c r="D898"/>
  <c r="B1080"/>
  <c r="D1080"/>
  <c r="F1080"/>
  <c r="C1080"/>
  <c r="E1080"/>
  <c r="G1080"/>
  <c r="B952"/>
  <c r="D952"/>
  <c r="F952"/>
  <c r="C952"/>
  <c r="E952"/>
  <c r="G952"/>
  <c r="C855"/>
  <c r="E855"/>
  <c r="G855"/>
  <c r="B855"/>
  <c r="D855"/>
  <c r="F855"/>
  <c r="C727"/>
  <c r="E727"/>
  <c r="G727"/>
  <c r="B727"/>
  <c r="D727"/>
  <c r="F727"/>
  <c r="B828"/>
  <c r="D828"/>
  <c r="F828"/>
  <c r="C828"/>
  <c r="E828"/>
  <c r="G828"/>
  <c r="B700"/>
  <c r="D700"/>
  <c r="F700"/>
  <c r="C700"/>
  <c r="E700"/>
  <c r="G700"/>
  <c r="C595"/>
  <c r="E595"/>
  <c r="G595"/>
  <c r="B595"/>
  <c r="D595"/>
  <c r="F595"/>
  <c r="B566"/>
  <c r="D566"/>
  <c r="F566"/>
  <c r="C566"/>
  <c r="E566"/>
  <c r="G566"/>
  <c r="C420"/>
  <c r="E420"/>
  <c r="G420"/>
  <c r="B420"/>
  <c r="D420"/>
  <c r="F420"/>
  <c r="B437"/>
  <c r="D437"/>
  <c r="F437"/>
  <c r="C437"/>
  <c r="E437"/>
  <c r="G437"/>
  <c r="B1170"/>
  <c r="D1170"/>
  <c r="F1170"/>
  <c r="C1170"/>
  <c r="E1170"/>
  <c r="G1170"/>
  <c r="B1026"/>
  <c r="D1026"/>
  <c r="F1026"/>
  <c r="C1026"/>
  <c r="E1026"/>
  <c r="G1026"/>
  <c r="B929"/>
  <c r="D929"/>
  <c r="F929"/>
  <c r="E929"/>
  <c r="C929"/>
  <c r="G929"/>
  <c r="C801"/>
  <c r="E801"/>
  <c r="G801"/>
  <c r="B801"/>
  <c r="D801"/>
  <c r="F801"/>
  <c r="C673"/>
  <c r="E673"/>
  <c r="G673"/>
  <c r="B673"/>
  <c r="D673"/>
  <c r="F673"/>
  <c r="B774"/>
  <c r="D774"/>
  <c r="F774"/>
  <c r="C774"/>
  <c r="E774"/>
  <c r="G774"/>
  <c r="C626"/>
  <c r="E626"/>
  <c r="G626"/>
  <c r="D626"/>
  <c r="B626"/>
  <c r="F626"/>
  <c r="C541"/>
  <c r="E541"/>
  <c r="G541"/>
  <c r="B541"/>
  <c r="D541"/>
  <c r="F541"/>
  <c r="C494"/>
  <c r="E494"/>
  <c r="G494"/>
  <c r="B494"/>
  <c r="D494"/>
  <c r="F494"/>
  <c r="B511"/>
  <c r="D511"/>
  <c r="F511"/>
  <c r="E511"/>
  <c r="C511"/>
  <c r="G511"/>
  <c r="C384"/>
  <c r="E384"/>
  <c r="G384"/>
  <c r="B384"/>
  <c r="D384"/>
  <c r="F384"/>
  <c r="B329"/>
  <c r="D329"/>
  <c r="F329"/>
  <c r="C329"/>
  <c r="E329"/>
  <c r="G329"/>
  <c r="C1079"/>
  <c r="E1079"/>
  <c r="G1079"/>
  <c r="B1079"/>
  <c r="D1079"/>
  <c r="F1079"/>
  <c r="C951"/>
  <c r="E951"/>
  <c r="G951"/>
  <c r="B951"/>
  <c r="D951"/>
  <c r="F951"/>
  <c r="B1116"/>
  <c r="D1116"/>
  <c r="F1116"/>
  <c r="C1116"/>
  <c r="E1116"/>
  <c r="G1116"/>
  <c r="B988"/>
  <c r="D988"/>
  <c r="F988"/>
  <c r="C988"/>
  <c r="E988"/>
  <c r="G988"/>
  <c r="B891"/>
  <c r="D891"/>
  <c r="F891"/>
  <c r="C891"/>
  <c r="G891"/>
  <c r="E891"/>
  <c r="C763"/>
  <c r="E763"/>
  <c r="G763"/>
  <c r="B763"/>
  <c r="D763"/>
  <c r="F763"/>
  <c r="B864"/>
  <c r="D864"/>
  <c r="F864"/>
  <c r="C864"/>
  <c r="E864"/>
  <c r="G864"/>
  <c r="B736"/>
  <c r="D736"/>
  <c r="F736"/>
  <c r="C736"/>
  <c r="E736"/>
  <c r="G736"/>
  <c r="B631"/>
  <c r="D631"/>
  <c r="F631"/>
  <c r="E631"/>
  <c r="C631"/>
  <c r="G631"/>
  <c r="B602"/>
  <c r="D602"/>
  <c r="F602"/>
  <c r="C602"/>
  <c r="E602"/>
  <c r="G602"/>
  <c r="C456"/>
  <c r="E456"/>
  <c r="G456"/>
  <c r="B456"/>
  <c r="D456"/>
  <c r="F456"/>
  <c r="B473"/>
  <c r="D473"/>
  <c r="F473"/>
  <c r="C473"/>
  <c r="E473"/>
  <c r="G473"/>
  <c r="C346"/>
  <c r="E346"/>
  <c r="G346"/>
  <c r="B346"/>
  <c r="D346"/>
  <c r="F346"/>
  <c r="C945"/>
  <c r="E945"/>
  <c r="G945"/>
  <c r="B945"/>
  <c r="D945"/>
  <c r="F945"/>
  <c r="B1110"/>
  <c r="D1110"/>
  <c r="F1110"/>
  <c r="C1110"/>
  <c r="E1110"/>
  <c r="G1110"/>
  <c r="B982"/>
  <c r="D982"/>
  <c r="F982"/>
  <c r="C982"/>
  <c r="E982"/>
  <c r="G982"/>
  <c r="B885"/>
  <c r="D885"/>
  <c r="F885"/>
  <c r="E885"/>
  <c r="C885"/>
  <c r="G885"/>
  <c r="C757"/>
  <c r="E757"/>
  <c r="G757"/>
  <c r="B757"/>
  <c r="D757"/>
  <c r="F757"/>
  <c r="B858"/>
  <c r="D858"/>
  <c r="F858"/>
  <c r="C858"/>
  <c r="E858"/>
  <c r="G858"/>
  <c r="B730"/>
  <c r="D730"/>
  <c r="F730"/>
  <c r="C730"/>
  <c r="E730"/>
  <c r="G730"/>
  <c r="B625"/>
  <c r="D625"/>
  <c r="F625"/>
  <c r="C625"/>
  <c r="G625"/>
  <c r="E625"/>
  <c r="B596"/>
  <c r="D596"/>
  <c r="F596"/>
  <c r="C596"/>
  <c r="E596"/>
  <c r="G596"/>
  <c r="C450"/>
  <c r="E450"/>
  <c r="G450"/>
  <c r="B450"/>
  <c r="D450"/>
  <c r="F450"/>
  <c r="B467"/>
  <c r="D467"/>
  <c r="F467"/>
  <c r="C467"/>
  <c r="E467"/>
  <c r="G467"/>
  <c r="C340"/>
  <c r="E340"/>
  <c r="G340"/>
  <c r="B340"/>
  <c r="D340"/>
  <c r="F340"/>
  <c r="C1163"/>
  <c r="E1163"/>
  <c r="G1163"/>
  <c r="B1163"/>
  <c r="D1163"/>
  <c r="F1163"/>
  <c r="C1035"/>
  <c r="E1035"/>
  <c r="G1035"/>
  <c r="B1035"/>
  <c r="D1035"/>
  <c r="F1035"/>
  <c r="C882"/>
  <c r="E882"/>
  <c r="G882"/>
  <c r="B882"/>
  <c r="F882"/>
  <c r="D882"/>
  <c r="B1072"/>
  <c r="D1072"/>
  <c r="F1072"/>
  <c r="C1072"/>
  <c r="E1072"/>
  <c r="G1072"/>
  <c r="B944"/>
  <c r="D944"/>
  <c r="F944"/>
  <c r="C944"/>
  <c r="E944"/>
  <c r="G944"/>
  <c r="C847"/>
  <c r="E847"/>
  <c r="G847"/>
  <c r="B847"/>
  <c r="D847"/>
  <c r="F847"/>
  <c r="C902"/>
  <c r="E902"/>
  <c r="G902"/>
  <c r="B902"/>
  <c r="F902"/>
  <c r="D902"/>
  <c r="B954"/>
  <c r="D954"/>
  <c r="F954"/>
  <c r="C954"/>
  <c r="E954"/>
  <c r="G954"/>
  <c r="C729"/>
  <c r="E729"/>
  <c r="G729"/>
  <c r="B729"/>
  <c r="D729"/>
  <c r="F729"/>
  <c r="B766"/>
  <c r="D766"/>
  <c r="F766"/>
  <c r="C766"/>
  <c r="E766"/>
  <c r="G766"/>
  <c r="C528"/>
  <c r="E528"/>
  <c r="G528"/>
  <c r="B528"/>
  <c r="F528"/>
  <c r="D528"/>
  <c r="B503"/>
  <c r="D503"/>
  <c r="F503"/>
  <c r="E503"/>
  <c r="C503"/>
  <c r="G503"/>
  <c r="C376"/>
  <c r="E376"/>
  <c r="G376"/>
  <c r="B376"/>
  <c r="D376"/>
  <c r="F376"/>
  <c r="B321"/>
  <c r="D321"/>
  <c r="F321"/>
  <c r="C321"/>
  <c r="E321"/>
  <c r="G321"/>
  <c r="C1071"/>
  <c r="E1071"/>
  <c r="G1071"/>
  <c r="B1071"/>
  <c r="D1071"/>
  <c r="F1071"/>
  <c r="C943"/>
  <c r="E943"/>
  <c r="G943"/>
  <c r="B943"/>
  <c r="D943"/>
  <c r="F943"/>
  <c r="B1108"/>
  <c r="D1108"/>
  <c r="F1108"/>
  <c r="C1108"/>
  <c r="E1108"/>
  <c r="G1108"/>
  <c r="B980"/>
  <c r="D980"/>
  <c r="F980"/>
  <c r="C980"/>
  <c r="E980"/>
  <c r="G980"/>
  <c r="B883"/>
  <c r="D883"/>
  <c r="F883"/>
  <c r="C883"/>
  <c r="G883"/>
  <c r="E883"/>
  <c r="C755"/>
  <c r="E755"/>
  <c r="G755"/>
  <c r="B755"/>
  <c r="D755"/>
  <c r="F755"/>
  <c r="B856"/>
  <c r="D856"/>
  <c r="F856"/>
  <c r="C856"/>
  <c r="E856"/>
  <c r="G856"/>
  <c r="B728"/>
  <c r="D728"/>
  <c r="F728"/>
  <c r="C728"/>
  <c r="E728"/>
  <c r="G728"/>
  <c r="B623"/>
  <c r="D623"/>
  <c r="F623"/>
  <c r="E623"/>
  <c r="C623"/>
  <c r="G623"/>
  <c r="B594"/>
  <c r="D594"/>
  <c r="F594"/>
  <c r="C594"/>
  <c r="E594"/>
  <c r="G594"/>
  <c r="C448"/>
  <c r="E448"/>
  <c r="G448"/>
  <c r="B448"/>
  <c r="D448"/>
  <c r="F448"/>
  <c r="B465"/>
  <c r="D465"/>
  <c r="F465"/>
  <c r="C465"/>
  <c r="E465"/>
  <c r="G465"/>
  <c r="C338"/>
  <c r="E338"/>
  <c r="G338"/>
  <c r="B338"/>
  <c r="D338"/>
  <c r="F338"/>
  <c r="C937"/>
  <c r="E937"/>
  <c r="G937"/>
  <c r="B937"/>
  <c r="D937"/>
  <c r="F937"/>
  <c r="B1102"/>
  <c r="D1102"/>
  <c r="F1102"/>
  <c r="C1102"/>
  <c r="E1102"/>
  <c r="G1102"/>
  <c r="B974"/>
  <c r="D974"/>
  <c r="F974"/>
  <c r="C974"/>
  <c r="E974"/>
  <c r="G974"/>
  <c r="B877"/>
  <c r="D877"/>
  <c r="F877"/>
  <c r="E877"/>
  <c r="C877"/>
  <c r="G877"/>
  <c r="C749"/>
  <c r="E749"/>
  <c r="G749"/>
  <c r="B749"/>
  <c r="D749"/>
  <c r="F749"/>
  <c r="B850"/>
  <c r="D850"/>
  <c r="F850"/>
  <c r="C850"/>
  <c r="E850"/>
  <c r="G850"/>
  <c r="B722"/>
  <c r="D722"/>
  <c r="F722"/>
  <c r="C722"/>
  <c r="E722"/>
  <c r="G722"/>
  <c r="C617"/>
  <c r="E617"/>
  <c r="G617"/>
  <c r="B617"/>
  <c r="D617"/>
  <c r="F617"/>
  <c r="B588"/>
  <c r="D588"/>
  <c r="F588"/>
  <c r="C588"/>
  <c r="E588"/>
  <c r="G588"/>
  <c r="C442"/>
  <c r="E442"/>
  <c r="G442"/>
  <c r="B442"/>
  <c r="D442"/>
  <c r="F442"/>
  <c r="B459"/>
  <c r="D459"/>
  <c r="F459"/>
  <c r="C459"/>
  <c r="E459"/>
  <c r="G459"/>
  <c r="C332"/>
  <c r="E332"/>
  <c r="G332"/>
  <c r="B332"/>
  <c r="D332"/>
  <c r="F332"/>
  <c r="C1155"/>
  <c r="E1155"/>
  <c r="G1155"/>
  <c r="B1155"/>
  <c r="D1155"/>
  <c r="F1155"/>
  <c r="C1027"/>
  <c r="E1027"/>
  <c r="G1027"/>
  <c r="B1027"/>
  <c r="D1027"/>
  <c r="F1027"/>
  <c r="B1192"/>
  <c r="D1192"/>
  <c r="F1192"/>
  <c r="C1192"/>
  <c r="E1192"/>
  <c r="G1192"/>
  <c r="B1064"/>
  <c r="D1064"/>
  <c r="F1064"/>
  <c r="C1064"/>
  <c r="E1064"/>
  <c r="G1064"/>
  <c r="B936"/>
  <c r="D936"/>
  <c r="F936"/>
  <c r="C936"/>
  <c r="E936"/>
  <c r="G936"/>
  <c r="C839"/>
  <c r="E839"/>
  <c r="G839"/>
  <c r="B839"/>
  <c r="D839"/>
  <c r="F839"/>
  <c r="C711"/>
  <c r="E711"/>
  <c r="G711"/>
  <c r="B711"/>
  <c r="D711"/>
  <c r="F711"/>
  <c r="B812"/>
  <c r="D812"/>
  <c r="F812"/>
  <c r="C812"/>
  <c r="E812"/>
  <c r="G812"/>
  <c r="B684"/>
  <c r="D684"/>
  <c r="F684"/>
  <c r="C684"/>
  <c r="E684"/>
  <c r="G684"/>
  <c r="C579"/>
  <c r="E579"/>
  <c r="G579"/>
  <c r="B579"/>
  <c r="D579"/>
  <c r="F579"/>
  <c r="B550"/>
  <c r="D550"/>
  <c r="F550"/>
  <c r="C550"/>
  <c r="E550"/>
  <c r="G550"/>
  <c r="C404"/>
  <c r="E404"/>
  <c r="G404"/>
  <c r="B404"/>
  <c r="D404"/>
  <c r="F404"/>
  <c r="B421"/>
  <c r="D421"/>
  <c r="F421"/>
  <c r="C421"/>
  <c r="E421"/>
  <c r="G421"/>
  <c r="B1138"/>
  <c r="D1138"/>
  <c r="F1138"/>
  <c r="C1138"/>
  <c r="E1138"/>
  <c r="G1138"/>
  <c r="B1010"/>
  <c r="D1010"/>
  <c r="F1010"/>
  <c r="C1010"/>
  <c r="E1010"/>
  <c r="G1010"/>
  <c r="B913"/>
  <c r="D913"/>
  <c r="F913"/>
  <c r="E913"/>
  <c r="C913"/>
  <c r="G913"/>
  <c r="C785"/>
  <c r="E785"/>
  <c r="G785"/>
  <c r="B785"/>
  <c r="D785"/>
  <c r="F785"/>
  <c r="C648"/>
  <c r="E648"/>
  <c r="G648"/>
  <c r="B648"/>
  <c r="F648"/>
  <c r="D648"/>
  <c r="B758"/>
  <c r="D758"/>
  <c r="F758"/>
  <c r="C758"/>
  <c r="E758"/>
  <c r="G758"/>
  <c r="B653"/>
  <c r="D653"/>
  <c r="F653"/>
  <c r="C653"/>
  <c r="G653"/>
  <c r="E653"/>
  <c r="C512"/>
  <c r="E512"/>
  <c r="G512"/>
  <c r="B512"/>
  <c r="F512"/>
  <c r="D512"/>
  <c r="C478"/>
  <c r="E478"/>
  <c r="G478"/>
  <c r="B478"/>
  <c r="D478"/>
  <c r="F478"/>
  <c r="B495"/>
  <c r="D495"/>
  <c r="F495"/>
  <c r="C495"/>
  <c r="E495"/>
  <c r="G495"/>
  <c r="C368"/>
  <c r="E368"/>
  <c r="G368"/>
  <c r="B368"/>
  <c r="D368"/>
  <c r="F368"/>
  <c r="C1191"/>
  <c r="E1191"/>
  <c r="G1191"/>
  <c r="B1191"/>
  <c r="D1191"/>
  <c r="F1191"/>
  <c r="C1063"/>
  <c r="E1063"/>
  <c r="G1063"/>
  <c r="B1063"/>
  <c r="D1063"/>
  <c r="F1063"/>
  <c r="B935"/>
  <c r="D935"/>
  <c r="F935"/>
  <c r="C935"/>
  <c r="G935"/>
  <c r="E935"/>
  <c r="B1100"/>
  <c r="D1100"/>
  <c r="F1100"/>
  <c r="C1100"/>
  <c r="E1100"/>
  <c r="G1100"/>
  <c r="B972"/>
  <c r="D972"/>
  <c r="F972"/>
  <c r="C972"/>
  <c r="E972"/>
  <c r="G972"/>
  <c r="B875"/>
  <c r="D875"/>
  <c r="F875"/>
  <c r="C875"/>
  <c r="G875"/>
  <c r="E875"/>
  <c r="C747"/>
  <c r="E747"/>
  <c r="G747"/>
  <c r="B747"/>
  <c r="D747"/>
  <c r="F747"/>
  <c r="B848"/>
  <c r="D848"/>
  <c r="F848"/>
  <c r="C848"/>
  <c r="E848"/>
  <c r="G848"/>
  <c r="B720"/>
  <c r="D720"/>
  <c r="F720"/>
  <c r="C720"/>
  <c r="E720"/>
  <c r="G720"/>
  <c r="C615"/>
  <c r="E615"/>
  <c r="G615"/>
  <c r="B615"/>
  <c r="D615"/>
  <c r="F615"/>
  <c r="B586"/>
  <c r="D586"/>
  <c r="F586"/>
  <c r="C586"/>
  <c r="E586"/>
  <c r="G586"/>
  <c r="C440"/>
  <c r="E440"/>
  <c r="G440"/>
  <c r="B440"/>
  <c r="D440"/>
  <c r="F440"/>
  <c r="B457"/>
  <c r="D457"/>
  <c r="F457"/>
  <c r="C457"/>
  <c r="E457"/>
  <c r="G457"/>
  <c r="C330"/>
  <c r="E330"/>
  <c r="G330"/>
  <c r="B330"/>
  <c r="D330"/>
  <c r="F330"/>
  <c r="C926"/>
  <c r="E926"/>
  <c r="G926"/>
  <c r="B926"/>
  <c r="F926"/>
  <c r="D926"/>
  <c r="B1094"/>
  <c r="D1094"/>
  <c r="F1094"/>
  <c r="C1094"/>
  <c r="E1094"/>
  <c r="G1094"/>
  <c r="B966"/>
  <c r="D966"/>
  <c r="F966"/>
  <c r="C966"/>
  <c r="E966"/>
  <c r="G966"/>
  <c r="C869"/>
  <c r="E869"/>
  <c r="G869"/>
  <c r="B869"/>
  <c r="D869"/>
  <c r="F869"/>
  <c r="C741"/>
  <c r="E741"/>
  <c r="G741"/>
  <c r="B741"/>
  <c r="D741"/>
  <c r="F741"/>
  <c r="B842"/>
  <c r="D842"/>
  <c r="F842"/>
  <c r="C842"/>
  <c r="E842"/>
  <c r="G842"/>
  <c r="B714"/>
  <c r="D714"/>
  <c r="F714"/>
  <c r="C714"/>
  <c r="E714"/>
  <c r="G714"/>
  <c r="C609"/>
  <c r="E609"/>
  <c r="G609"/>
  <c r="B609"/>
  <c r="D609"/>
  <c r="F609"/>
  <c r="B580"/>
  <c r="D580"/>
  <c r="F580"/>
  <c r="C580"/>
  <c r="E580"/>
  <c r="G580"/>
  <c r="C434"/>
  <c r="E434"/>
  <c r="G434"/>
  <c r="B434"/>
  <c r="D434"/>
  <c r="F434"/>
  <c r="B451"/>
  <c r="D451"/>
  <c r="F451"/>
  <c r="C451"/>
  <c r="E451"/>
  <c r="G451"/>
  <c r="C324"/>
  <c r="E324"/>
  <c r="G324"/>
  <c r="B324"/>
  <c r="D324"/>
  <c r="F324"/>
  <c r="C1147"/>
  <c r="E1147"/>
  <c r="G1147"/>
  <c r="B1147"/>
  <c r="D1147"/>
  <c r="F1147"/>
  <c r="C1019"/>
  <c r="E1019"/>
  <c r="G1019"/>
  <c r="B1019"/>
  <c r="D1019"/>
  <c r="F1019"/>
  <c r="B1184"/>
  <c r="D1184"/>
  <c r="F1184"/>
  <c r="C1184"/>
  <c r="E1184"/>
  <c r="G1184"/>
  <c r="B1056"/>
  <c r="D1056"/>
  <c r="F1056"/>
  <c r="C1056"/>
  <c r="E1056"/>
  <c r="G1056"/>
  <c r="C920"/>
  <c r="E920"/>
  <c r="G920"/>
  <c r="D920"/>
  <c r="B920"/>
  <c r="F920"/>
  <c r="C831"/>
  <c r="E831"/>
  <c r="G831"/>
  <c r="B831"/>
  <c r="D831"/>
  <c r="F831"/>
  <c r="C703"/>
  <c r="E703"/>
  <c r="G703"/>
  <c r="B703"/>
  <c r="D703"/>
  <c r="F703"/>
  <c r="B804"/>
  <c r="D804"/>
  <c r="F804"/>
  <c r="C804"/>
  <c r="E804"/>
  <c r="G804"/>
  <c r="B676"/>
  <c r="D676"/>
  <c r="F676"/>
  <c r="C676"/>
  <c r="E676"/>
  <c r="G676"/>
  <c r="C571"/>
  <c r="E571"/>
  <c r="G571"/>
  <c r="B571"/>
  <c r="D571"/>
  <c r="F571"/>
  <c r="B542"/>
  <c r="D542"/>
  <c r="F542"/>
  <c r="C542"/>
  <c r="E542"/>
  <c r="G542"/>
  <c r="C396"/>
  <c r="E396"/>
  <c r="G396"/>
  <c r="B396"/>
  <c r="D396"/>
  <c r="F396"/>
  <c r="B413"/>
  <c r="D413"/>
  <c r="F413"/>
  <c r="C413"/>
  <c r="E413"/>
  <c r="G413"/>
  <c r="C957"/>
  <c r="E957"/>
  <c r="G957"/>
  <c r="B957"/>
  <c r="D957"/>
  <c r="F957"/>
  <c r="B1194"/>
  <c r="D1194"/>
  <c r="F1194"/>
  <c r="C1194"/>
  <c r="E1194"/>
  <c r="G1194"/>
  <c r="B1066"/>
  <c r="D1066"/>
  <c r="F1066"/>
  <c r="C1066"/>
  <c r="E1066"/>
  <c r="G1066"/>
  <c r="B938"/>
  <c r="D938"/>
  <c r="F938"/>
  <c r="C938"/>
  <c r="E938"/>
  <c r="G938"/>
  <c r="C841"/>
  <c r="E841"/>
  <c r="G841"/>
  <c r="B841"/>
  <c r="D841"/>
  <c r="F841"/>
  <c r="C713"/>
  <c r="E713"/>
  <c r="G713"/>
  <c r="B713"/>
  <c r="D713"/>
  <c r="F713"/>
  <c r="B814"/>
  <c r="D814"/>
  <c r="F814"/>
  <c r="C814"/>
  <c r="E814"/>
  <c r="G814"/>
  <c r="B686"/>
  <c r="D686"/>
  <c r="F686"/>
  <c r="C686"/>
  <c r="E686"/>
  <c r="G686"/>
  <c r="C581"/>
  <c r="E581"/>
  <c r="G581"/>
  <c r="B581"/>
  <c r="D581"/>
  <c r="F581"/>
  <c r="B552"/>
  <c r="D552"/>
  <c r="F552"/>
  <c r="C552"/>
  <c r="E552"/>
  <c r="G552"/>
  <c r="C406"/>
  <c r="E406"/>
  <c r="G406"/>
  <c r="B406"/>
  <c r="D406"/>
  <c r="F406"/>
  <c r="B423"/>
  <c r="D423"/>
  <c r="F423"/>
  <c r="C423"/>
  <c r="E423"/>
  <c r="G423"/>
  <c r="B369"/>
  <c r="D369"/>
  <c r="F369"/>
  <c r="C369"/>
  <c r="E369"/>
  <c r="G369"/>
  <c r="C1119"/>
  <c r="E1119"/>
  <c r="G1119"/>
  <c r="B1119"/>
  <c r="D1119"/>
  <c r="F1119"/>
  <c r="C991"/>
  <c r="E991"/>
  <c r="G991"/>
  <c r="B991"/>
  <c r="D991"/>
  <c r="F991"/>
  <c r="B1156"/>
  <c r="D1156"/>
  <c r="F1156"/>
  <c r="C1156"/>
  <c r="E1156"/>
  <c r="G1156"/>
  <c r="B1028"/>
  <c r="D1028"/>
  <c r="F1028"/>
  <c r="C1028"/>
  <c r="E1028"/>
  <c r="G1028"/>
  <c r="B931"/>
  <c r="D931"/>
  <c r="F931"/>
  <c r="C931"/>
  <c r="G931"/>
  <c r="E931"/>
  <c r="C803"/>
  <c r="E803"/>
  <c r="G803"/>
  <c r="B803"/>
  <c r="D803"/>
  <c r="F803"/>
  <c r="C675"/>
  <c r="E675"/>
  <c r="G675"/>
  <c r="B675"/>
  <c r="D675"/>
  <c r="F675"/>
  <c r="B776"/>
  <c r="D776"/>
  <c r="F776"/>
  <c r="C776"/>
  <c r="E776"/>
  <c r="G776"/>
  <c r="C630"/>
  <c r="E630"/>
  <c r="G630"/>
  <c r="D630"/>
  <c r="B630"/>
  <c r="F630"/>
  <c r="C543"/>
  <c r="E543"/>
  <c r="G543"/>
  <c r="B543"/>
  <c r="D543"/>
  <c r="F543"/>
  <c r="C496"/>
  <c r="E496"/>
  <c r="G496"/>
  <c r="B496"/>
  <c r="D496"/>
  <c r="F496"/>
  <c r="B513"/>
  <c r="D513"/>
  <c r="F513"/>
  <c r="C513"/>
  <c r="G513"/>
  <c r="E513"/>
  <c r="C386"/>
  <c r="E386"/>
  <c r="G386"/>
  <c r="B386"/>
  <c r="D386"/>
  <c r="F386"/>
  <c r="B331"/>
  <c r="D331"/>
  <c r="F331"/>
  <c r="C331"/>
  <c r="E331"/>
  <c r="G331"/>
  <c r="B1150"/>
  <c r="D1150"/>
  <c r="F1150"/>
  <c r="C1150"/>
  <c r="E1150"/>
  <c r="G1150"/>
  <c r="B1022"/>
  <c r="D1022"/>
  <c r="F1022"/>
  <c r="C1022"/>
  <c r="E1022"/>
  <c r="G1022"/>
  <c r="B925"/>
  <c r="D925"/>
  <c r="F925"/>
  <c r="E925"/>
  <c r="C925"/>
  <c r="G925"/>
  <c r="C797"/>
  <c r="E797"/>
  <c r="G797"/>
  <c r="B797"/>
  <c r="D797"/>
  <c r="F797"/>
  <c r="C669"/>
  <c r="E669"/>
  <c r="G669"/>
  <c r="B669"/>
  <c r="D669"/>
  <c r="F669"/>
  <c r="B770"/>
  <c r="D770"/>
  <c r="F770"/>
  <c r="C770"/>
  <c r="E770"/>
  <c r="G770"/>
  <c r="B665"/>
  <c r="D665"/>
  <c r="F665"/>
  <c r="C665"/>
  <c r="G665"/>
  <c r="E665"/>
  <c r="C536"/>
  <c r="E536"/>
  <c r="G536"/>
  <c r="B536"/>
  <c r="F536"/>
  <c r="D536"/>
  <c r="C490"/>
  <c r="E490"/>
  <c r="G490"/>
  <c r="B490"/>
  <c r="D490"/>
  <c r="F490"/>
  <c r="B507"/>
  <c r="D507"/>
  <c r="F507"/>
  <c r="E507"/>
  <c r="C507"/>
  <c r="G507"/>
  <c r="C380"/>
  <c r="E380"/>
  <c r="G380"/>
  <c r="B380"/>
  <c r="D380"/>
  <c r="F380"/>
  <c r="B325"/>
  <c r="D325"/>
  <c r="F325"/>
  <c r="C325"/>
  <c r="E325"/>
  <c r="G325"/>
  <c r="C1075"/>
  <c r="E1075"/>
  <c r="G1075"/>
  <c r="B1075"/>
  <c r="D1075"/>
  <c r="F1075"/>
  <c r="C947"/>
  <c r="E947"/>
  <c r="G947"/>
  <c r="B947"/>
  <c r="D947"/>
  <c r="F947"/>
  <c r="B1112"/>
  <c r="D1112"/>
  <c r="F1112"/>
  <c r="C1112"/>
  <c r="E1112"/>
  <c r="G1112"/>
  <c r="B984"/>
  <c r="D984"/>
  <c r="F984"/>
  <c r="C984"/>
  <c r="E984"/>
  <c r="G984"/>
  <c r="B887"/>
  <c r="D887"/>
  <c r="F887"/>
  <c r="C887"/>
  <c r="G887"/>
  <c r="E887"/>
  <c r="C759"/>
  <c r="E759"/>
  <c r="G759"/>
  <c r="B759"/>
  <c r="D759"/>
  <c r="F759"/>
  <c r="B860"/>
  <c r="D860"/>
  <c r="F860"/>
  <c r="C860"/>
  <c r="E860"/>
  <c r="G860"/>
  <c r="B732"/>
  <c r="D732"/>
  <c r="F732"/>
  <c r="C732"/>
  <c r="E732"/>
  <c r="G732"/>
  <c r="B627"/>
  <c r="D627"/>
  <c r="F627"/>
  <c r="E627"/>
  <c r="C627"/>
  <c r="G627"/>
  <c r="B598"/>
  <c r="D598"/>
  <c r="F598"/>
  <c r="C598"/>
  <c r="E598"/>
  <c r="G598"/>
  <c r="C452"/>
  <c r="E452"/>
  <c r="G452"/>
  <c r="B452"/>
  <c r="D452"/>
  <c r="F452"/>
  <c r="B469"/>
  <c r="D469"/>
  <c r="F469"/>
  <c r="C469"/>
  <c r="E469"/>
  <c r="G469"/>
  <c r="C342"/>
  <c r="E342"/>
  <c r="G342"/>
  <c r="B342"/>
  <c r="D342"/>
  <c r="F342"/>
  <c r="B1122"/>
  <c r="D1122"/>
  <c r="F1122"/>
  <c r="C1122"/>
  <c r="E1122"/>
  <c r="G1122"/>
  <c r="B994"/>
  <c r="D994"/>
  <c r="F994"/>
  <c r="C994"/>
  <c r="E994"/>
  <c r="G994"/>
  <c r="B897"/>
  <c r="D897"/>
  <c r="F897"/>
  <c r="E897"/>
  <c r="C897"/>
  <c r="G897"/>
  <c r="C769"/>
  <c r="E769"/>
  <c r="G769"/>
  <c r="B769"/>
  <c r="D769"/>
  <c r="F769"/>
  <c r="B870"/>
  <c r="D870"/>
  <c r="F870"/>
  <c r="C870"/>
  <c r="E870"/>
  <c r="G870"/>
  <c r="B742"/>
  <c r="D742"/>
  <c r="F742"/>
  <c r="C742"/>
  <c r="E742"/>
  <c r="G742"/>
  <c r="B637"/>
  <c r="D637"/>
  <c r="F637"/>
  <c r="C637"/>
  <c r="G637"/>
  <c r="E637"/>
  <c r="B608"/>
  <c r="D608"/>
  <c r="F608"/>
  <c r="C608"/>
  <c r="E608"/>
  <c r="G608"/>
  <c r="C462"/>
  <c r="E462"/>
  <c r="G462"/>
  <c r="B462"/>
  <c r="D462"/>
  <c r="F462"/>
  <c r="B479"/>
  <c r="D479"/>
  <c r="F479"/>
  <c r="C479"/>
  <c r="E479"/>
  <c r="G479"/>
  <c r="C352"/>
  <c r="E352"/>
  <c r="G352"/>
  <c r="B352"/>
  <c r="D352"/>
  <c r="F352"/>
  <c r="C1175"/>
  <c r="E1175"/>
  <c r="G1175"/>
  <c r="B1175"/>
  <c r="D1175"/>
  <c r="F1175"/>
  <c r="C1047"/>
  <c r="E1047"/>
  <c r="G1047"/>
  <c r="B1047"/>
  <c r="D1047"/>
  <c r="F1047"/>
  <c r="C906"/>
  <c r="E906"/>
  <c r="G906"/>
  <c r="B906"/>
  <c r="F906"/>
  <c r="D906"/>
  <c r="B1084"/>
  <c r="D1084"/>
  <c r="F1084"/>
  <c r="C1084"/>
  <c r="E1084"/>
  <c r="G1084"/>
  <c r="B956"/>
  <c r="D956"/>
  <c r="F956"/>
  <c r="C956"/>
  <c r="E956"/>
  <c r="G956"/>
  <c r="C859"/>
  <c r="E859"/>
  <c r="G859"/>
  <c r="B859"/>
  <c r="D859"/>
  <c r="F859"/>
  <c r="C731"/>
  <c r="E731"/>
  <c r="G731"/>
  <c r="B731"/>
  <c r="D731"/>
  <c r="F731"/>
  <c r="B832"/>
  <c r="D832"/>
  <c r="F832"/>
  <c r="C832"/>
  <c r="E832"/>
  <c r="G832"/>
  <c r="B704"/>
  <c r="D704"/>
  <c r="F704"/>
  <c r="C704"/>
  <c r="E704"/>
  <c r="G704"/>
  <c r="C599"/>
  <c r="E599"/>
  <c r="G599"/>
  <c r="B599"/>
  <c r="D599"/>
  <c r="F599"/>
  <c r="B570"/>
  <c r="D570"/>
  <c r="F570"/>
  <c r="C570"/>
  <c r="E570"/>
  <c r="G570"/>
  <c r="C424"/>
  <c r="E424"/>
  <c r="G424"/>
  <c r="B424"/>
  <c r="D424"/>
  <c r="F424"/>
  <c r="B441"/>
  <c r="D441"/>
  <c r="F441"/>
  <c r="C441"/>
  <c r="E441"/>
  <c r="G441"/>
  <c r="B387"/>
  <c r="D387"/>
  <c r="F387"/>
  <c r="C387"/>
  <c r="E387"/>
  <c r="G387"/>
  <c r="B1142"/>
  <c r="D1142"/>
  <c r="F1142"/>
  <c r="C1142"/>
  <c r="E1142"/>
  <c r="G1142"/>
  <c r="B1014"/>
  <c r="D1014"/>
  <c r="F1014"/>
  <c r="C1014"/>
  <c r="E1014"/>
  <c r="G1014"/>
  <c r="B917"/>
  <c r="D917"/>
  <c r="F917"/>
  <c r="E917"/>
  <c r="C917"/>
  <c r="G917"/>
  <c r="C789"/>
  <c r="E789"/>
  <c r="G789"/>
  <c r="B789"/>
  <c r="D789"/>
  <c r="F789"/>
  <c r="C656"/>
  <c r="E656"/>
  <c r="G656"/>
  <c r="B656"/>
  <c r="F656"/>
  <c r="D656"/>
  <c r="B762"/>
  <c r="D762"/>
  <c r="F762"/>
  <c r="C762"/>
  <c r="E762"/>
  <c r="G762"/>
  <c r="B657"/>
  <c r="D657"/>
  <c r="F657"/>
  <c r="C657"/>
  <c r="G657"/>
  <c r="E657"/>
  <c r="C520"/>
  <c r="E520"/>
  <c r="G520"/>
  <c r="B520"/>
  <c r="F520"/>
  <c r="D520"/>
  <c r="C482"/>
  <c r="E482"/>
  <c r="G482"/>
  <c r="B482"/>
  <c r="D482"/>
  <c r="F482"/>
  <c r="B499"/>
  <c r="D499"/>
  <c r="F499"/>
  <c r="C499"/>
  <c r="E499"/>
  <c r="G499"/>
  <c r="C372"/>
  <c r="E372"/>
  <c r="G372"/>
  <c r="B372"/>
  <c r="D372"/>
  <c r="F372"/>
  <c r="C1195"/>
  <c r="E1195"/>
  <c r="G1195"/>
  <c r="B1195"/>
  <c r="D1195"/>
  <c r="F1195"/>
  <c r="C1067"/>
  <c r="E1067"/>
  <c r="G1067"/>
  <c r="B1067"/>
  <c r="D1067"/>
  <c r="F1067"/>
  <c r="C939"/>
  <c r="E939"/>
  <c r="G939"/>
  <c r="B939"/>
  <c r="D939"/>
  <c r="F939"/>
  <c r="B1104"/>
  <c r="D1104"/>
  <c r="F1104"/>
  <c r="C1104"/>
  <c r="E1104"/>
  <c r="G1104"/>
  <c r="B976"/>
  <c r="D976"/>
  <c r="F976"/>
  <c r="C976"/>
  <c r="E976"/>
  <c r="G976"/>
  <c r="B879"/>
  <c r="D879"/>
  <c r="F879"/>
  <c r="C879"/>
  <c r="G879"/>
  <c r="E879"/>
  <c r="B383"/>
  <c r="D383"/>
  <c r="F383"/>
  <c r="C383"/>
  <c r="E383"/>
  <c r="G383"/>
  <c r="B290"/>
  <c r="D290"/>
  <c r="F290"/>
  <c r="C290"/>
  <c r="E290"/>
  <c r="G290"/>
  <c r="B298"/>
  <c r="D298"/>
  <c r="F298"/>
  <c r="C298"/>
  <c r="E298"/>
  <c r="G298"/>
  <c r="C287"/>
  <c r="E287"/>
  <c r="G287"/>
  <c r="B287"/>
  <c r="D287"/>
  <c r="F287"/>
  <c r="C267"/>
  <c r="E267"/>
  <c r="G267"/>
  <c r="B267"/>
  <c r="D267"/>
  <c r="F267"/>
  <c r="B105"/>
  <c r="D105"/>
  <c r="F105"/>
  <c r="C105"/>
  <c r="E105"/>
  <c r="G105"/>
  <c r="C17"/>
  <c r="E17"/>
  <c r="G17"/>
  <c r="B17"/>
  <c r="D17"/>
  <c r="F17"/>
  <c r="C319"/>
  <c r="E319"/>
  <c r="G319"/>
  <c r="B319"/>
  <c r="D319"/>
  <c r="F319"/>
  <c r="B310"/>
  <c r="D310"/>
  <c r="F310"/>
  <c r="C310"/>
  <c r="E310"/>
  <c r="G310"/>
  <c r="B121"/>
  <c r="D121"/>
  <c r="F121"/>
  <c r="C121"/>
  <c r="E121"/>
  <c r="G121"/>
  <c r="C291"/>
  <c r="E291"/>
  <c r="G291"/>
  <c r="B291"/>
  <c r="D291"/>
  <c r="F291"/>
  <c r="B282"/>
  <c r="D282"/>
  <c r="F282"/>
  <c r="C282"/>
  <c r="E282"/>
  <c r="G282"/>
  <c r="C259"/>
  <c r="E259"/>
  <c r="G259"/>
  <c r="B259"/>
  <c r="D259"/>
  <c r="F259"/>
  <c r="C235"/>
  <c r="E235"/>
  <c r="G235"/>
  <c r="B235"/>
  <c r="D235"/>
  <c r="F235"/>
  <c r="C81"/>
  <c r="E81"/>
  <c r="G81"/>
  <c r="B81"/>
  <c r="D81"/>
  <c r="F81"/>
  <c r="B40"/>
  <c r="D40"/>
  <c r="F40"/>
  <c r="C40"/>
  <c r="E40"/>
  <c r="G40"/>
  <c r="B306"/>
  <c r="D306"/>
  <c r="F306"/>
  <c r="C306"/>
  <c r="E306"/>
  <c r="G306"/>
  <c r="B294"/>
  <c r="D294"/>
  <c r="F294"/>
  <c r="C294"/>
  <c r="E294"/>
  <c r="G294"/>
  <c r="B56"/>
  <c r="D56"/>
  <c r="F56"/>
  <c r="C56"/>
  <c r="E56"/>
  <c r="G56"/>
  <c r="C120"/>
  <c r="E120"/>
  <c r="G120"/>
  <c r="B120"/>
  <c r="D120"/>
  <c r="F120"/>
  <c r="C88"/>
  <c r="E88"/>
  <c r="G88"/>
  <c r="B88"/>
  <c r="F88"/>
  <c r="D88"/>
  <c r="B200"/>
  <c r="D200"/>
  <c r="F200"/>
  <c r="E200"/>
  <c r="C200"/>
  <c r="G200"/>
  <c r="C251"/>
  <c r="E251"/>
  <c r="G251"/>
  <c r="B251"/>
  <c r="D251"/>
  <c r="F251"/>
  <c r="C307"/>
  <c r="E307"/>
  <c r="G307"/>
  <c r="B307"/>
  <c r="D307"/>
  <c r="F307"/>
  <c r="C295"/>
  <c r="E295"/>
  <c r="G295"/>
  <c r="B295"/>
  <c r="D295"/>
  <c r="F295"/>
  <c r="C215"/>
  <c r="E215"/>
  <c r="G215"/>
  <c r="B215"/>
  <c r="D215"/>
  <c r="F215"/>
  <c r="C49"/>
  <c r="E49"/>
  <c r="G49"/>
  <c r="B49"/>
  <c r="D49"/>
  <c r="F49"/>
  <c r="B184"/>
  <c r="D184"/>
  <c r="F184"/>
  <c r="E184"/>
  <c r="C184"/>
  <c r="G184"/>
  <c r="B192"/>
  <c r="D192"/>
  <c r="F192"/>
  <c r="E192"/>
  <c r="C192"/>
  <c r="G192"/>
  <c r="B278"/>
  <c r="D278"/>
  <c r="F278"/>
  <c r="C278"/>
  <c r="E278"/>
  <c r="G278"/>
  <c r="B80"/>
  <c r="D80"/>
  <c r="F80"/>
  <c r="C80"/>
  <c r="E80"/>
  <c r="G80"/>
  <c r="C128"/>
  <c r="E128"/>
  <c r="G128"/>
  <c r="B128"/>
  <c r="D128"/>
  <c r="F128"/>
  <c r="C279"/>
  <c r="E279"/>
  <c r="G279"/>
  <c r="B279"/>
  <c r="D279"/>
  <c r="F279"/>
  <c r="C255"/>
  <c r="E255"/>
  <c r="G255"/>
  <c r="B255"/>
  <c r="D255"/>
  <c r="F255"/>
  <c r="C189"/>
  <c r="E189"/>
  <c r="G189"/>
  <c r="B189"/>
  <c r="F189"/>
  <c r="D189"/>
  <c r="C25"/>
  <c r="E25"/>
  <c r="G25"/>
  <c r="B25"/>
  <c r="D25"/>
  <c r="F25"/>
  <c r="C160"/>
  <c r="E160"/>
  <c r="G160"/>
  <c r="B160"/>
  <c r="D160"/>
  <c r="F160"/>
  <c r="C152"/>
  <c r="E152"/>
  <c r="G152"/>
  <c r="B152"/>
  <c r="D152"/>
  <c r="F152"/>
  <c r="C299"/>
  <c r="E299"/>
  <c r="G299"/>
  <c r="B299"/>
  <c r="D299"/>
  <c r="F299"/>
  <c r="C283"/>
  <c r="E283"/>
  <c r="G283"/>
  <c r="B283"/>
  <c r="D283"/>
  <c r="F283"/>
  <c r="B145"/>
  <c r="D145"/>
  <c r="F145"/>
  <c r="C145"/>
  <c r="E145"/>
  <c r="G145"/>
  <c r="C73"/>
  <c r="E73"/>
  <c r="G73"/>
  <c r="B73"/>
  <c r="D73"/>
  <c r="F73"/>
  <c r="C96"/>
  <c r="E96"/>
  <c r="G96"/>
  <c r="B96"/>
  <c r="D96"/>
  <c r="F96"/>
  <c r="C263"/>
  <c r="E263"/>
  <c r="G263"/>
  <c r="B263"/>
  <c r="D263"/>
  <c r="F263"/>
  <c r="C146"/>
  <c r="E146"/>
  <c r="G146"/>
  <c r="B146"/>
  <c r="D146"/>
  <c r="F146"/>
  <c r="B218"/>
  <c r="D218"/>
  <c r="F218"/>
  <c r="C218"/>
  <c r="E218"/>
  <c r="G218"/>
  <c r="C114"/>
  <c r="E114"/>
  <c r="G114"/>
  <c r="B114"/>
  <c r="D114"/>
  <c r="F114"/>
  <c r="C59"/>
  <c r="E59"/>
  <c r="G59"/>
  <c r="B59"/>
  <c r="D59"/>
  <c r="F59"/>
  <c r="C305"/>
  <c r="E305"/>
  <c r="G305"/>
  <c r="B305"/>
  <c r="D305"/>
  <c r="F305"/>
  <c r="B312"/>
  <c r="D312"/>
  <c r="F312"/>
  <c r="C312"/>
  <c r="E312"/>
  <c r="G312"/>
  <c r="B246"/>
  <c r="D246"/>
  <c r="F246"/>
  <c r="C246"/>
  <c r="E246"/>
  <c r="G246"/>
  <c r="C142"/>
  <c r="E142"/>
  <c r="G142"/>
  <c r="B142"/>
  <c r="D142"/>
  <c r="F142"/>
  <c r="B87"/>
  <c r="D87"/>
  <c r="F87"/>
  <c r="E87"/>
  <c r="C87"/>
  <c r="G87"/>
  <c r="B30"/>
  <c r="D30"/>
  <c r="F30"/>
  <c r="C30"/>
  <c r="E30"/>
  <c r="G30"/>
  <c r="C201"/>
  <c r="E201"/>
  <c r="G201"/>
  <c r="B201"/>
  <c r="F201"/>
  <c r="D201"/>
  <c r="B212"/>
  <c r="D212"/>
  <c r="F212"/>
  <c r="C212"/>
  <c r="E212"/>
  <c r="G212"/>
  <c r="C108"/>
  <c r="E108"/>
  <c r="G108"/>
  <c r="B108"/>
  <c r="D108"/>
  <c r="F108"/>
  <c r="C53"/>
  <c r="E53"/>
  <c r="G53"/>
  <c r="B53"/>
  <c r="D53"/>
  <c r="F53"/>
  <c r="B210"/>
  <c r="D210"/>
  <c r="F210"/>
  <c r="C210"/>
  <c r="E210"/>
  <c r="G210"/>
  <c r="C106"/>
  <c r="E106"/>
  <c r="G106"/>
  <c r="B106"/>
  <c r="D106"/>
  <c r="F106"/>
  <c r="C51"/>
  <c r="E51"/>
  <c r="G51"/>
  <c r="B51"/>
  <c r="D51"/>
  <c r="F51"/>
  <c r="C193"/>
  <c r="E193"/>
  <c r="G193"/>
  <c r="B193"/>
  <c r="F193"/>
  <c r="D193"/>
  <c r="C102"/>
  <c r="E102"/>
  <c r="G102"/>
  <c r="B102"/>
  <c r="D102"/>
  <c r="F102"/>
  <c r="C229"/>
  <c r="E229"/>
  <c r="G229"/>
  <c r="B229"/>
  <c r="D229"/>
  <c r="F229"/>
  <c r="B109"/>
  <c r="D109"/>
  <c r="F109"/>
  <c r="C109"/>
  <c r="E109"/>
  <c r="G109"/>
  <c r="B266"/>
  <c r="D266"/>
  <c r="F266"/>
  <c r="C266"/>
  <c r="E266"/>
  <c r="G266"/>
  <c r="B162"/>
  <c r="D162"/>
  <c r="F162"/>
  <c r="C162"/>
  <c r="G162"/>
  <c r="E162"/>
  <c r="B107"/>
  <c r="D107"/>
  <c r="F107"/>
  <c r="C107"/>
  <c r="E107"/>
  <c r="G107"/>
  <c r="B50"/>
  <c r="D50"/>
  <c r="F50"/>
  <c r="C50"/>
  <c r="E50"/>
  <c r="G50"/>
  <c r="C225"/>
  <c r="E225"/>
  <c r="G225"/>
  <c r="B225"/>
  <c r="D225"/>
  <c r="F225"/>
  <c r="B232"/>
  <c r="D232"/>
  <c r="F232"/>
  <c r="C232"/>
  <c r="E232"/>
  <c r="G232"/>
  <c r="C191"/>
  <c r="E191"/>
  <c r="G191"/>
  <c r="D191"/>
  <c r="B191"/>
  <c r="F191"/>
  <c r="C94"/>
  <c r="E94"/>
  <c r="G94"/>
  <c r="B94"/>
  <c r="D94"/>
  <c r="F94"/>
  <c r="C39"/>
  <c r="E39"/>
  <c r="G39"/>
  <c r="B39"/>
  <c r="D39"/>
  <c r="F39"/>
  <c r="C285"/>
  <c r="E285"/>
  <c r="G285"/>
  <c r="B285"/>
  <c r="D285"/>
  <c r="F285"/>
  <c r="B292"/>
  <c r="D292"/>
  <c r="F292"/>
  <c r="C292"/>
  <c r="E292"/>
  <c r="G292"/>
  <c r="B188"/>
  <c r="D188"/>
  <c r="F188"/>
  <c r="E188"/>
  <c r="C188"/>
  <c r="G188"/>
  <c r="B133"/>
  <c r="D133"/>
  <c r="F133"/>
  <c r="C133"/>
  <c r="E133"/>
  <c r="G133"/>
  <c r="B76"/>
  <c r="D76"/>
  <c r="F76"/>
  <c r="C76"/>
  <c r="E76"/>
  <c r="G76"/>
  <c r="B186"/>
  <c r="D186"/>
  <c r="F186"/>
  <c r="C186"/>
  <c r="G186"/>
  <c r="E186"/>
  <c r="B131"/>
  <c r="D131"/>
  <c r="F131"/>
  <c r="C131"/>
  <c r="E131"/>
  <c r="G131"/>
  <c r="B74"/>
  <c r="D74"/>
  <c r="F74"/>
  <c r="C74"/>
  <c r="E74"/>
  <c r="G74"/>
  <c r="C249"/>
  <c r="E249"/>
  <c r="G249"/>
  <c r="B249"/>
  <c r="D249"/>
  <c r="F249"/>
  <c r="B256"/>
  <c r="D256"/>
  <c r="F256"/>
  <c r="C256"/>
  <c r="E256"/>
  <c r="G256"/>
  <c r="B222"/>
  <c r="D222"/>
  <c r="F222"/>
  <c r="C222"/>
  <c r="E222"/>
  <c r="G222"/>
  <c r="C118"/>
  <c r="E118"/>
  <c r="G118"/>
  <c r="B118"/>
  <c r="D118"/>
  <c r="F118"/>
  <c r="C63"/>
  <c r="E63"/>
  <c r="G63"/>
  <c r="B63"/>
  <c r="D63"/>
  <c r="F63"/>
  <c r="C309"/>
  <c r="E309"/>
  <c r="G309"/>
  <c r="B309"/>
  <c r="D309"/>
  <c r="F309"/>
  <c r="B316"/>
  <c r="D316"/>
  <c r="F316"/>
  <c r="C316"/>
  <c r="E316"/>
  <c r="G316"/>
  <c r="C171"/>
  <c r="E171"/>
  <c r="G171"/>
  <c r="D171"/>
  <c r="B171"/>
  <c r="F171"/>
  <c r="B157"/>
  <c r="D157"/>
  <c r="F157"/>
  <c r="C157"/>
  <c r="E157"/>
  <c r="G157"/>
  <c r="C29"/>
  <c r="E29"/>
  <c r="G29"/>
  <c r="B29"/>
  <c r="D29"/>
  <c r="F29"/>
  <c r="C297"/>
  <c r="E297"/>
  <c r="G297"/>
  <c r="B297"/>
  <c r="D297"/>
  <c r="F297"/>
  <c r="B208"/>
  <c r="D208"/>
  <c r="F208"/>
  <c r="C208"/>
  <c r="E208"/>
  <c r="G208"/>
  <c r="C134"/>
  <c r="E134"/>
  <c r="G134"/>
  <c r="B134"/>
  <c r="D134"/>
  <c r="F134"/>
  <c r="B54"/>
  <c r="D54"/>
  <c r="F54"/>
  <c r="C54"/>
  <c r="E54"/>
  <c r="G54"/>
  <c r="B300"/>
  <c r="D300"/>
  <c r="F300"/>
  <c r="C300"/>
  <c r="E300"/>
  <c r="G300"/>
  <c r="C132"/>
  <c r="E132"/>
  <c r="G132"/>
  <c r="B132"/>
  <c r="D132"/>
  <c r="F132"/>
  <c r="B52"/>
  <c r="D52"/>
  <c r="F52"/>
  <c r="C52"/>
  <c r="E52"/>
  <c r="G52"/>
  <c r="C167"/>
  <c r="E167"/>
  <c r="G167"/>
  <c r="D167"/>
  <c r="B167"/>
  <c r="F167"/>
  <c r="B91"/>
  <c r="D91"/>
  <c r="F91"/>
  <c r="C91"/>
  <c r="E91"/>
  <c r="G91"/>
  <c r="B34"/>
  <c r="D34"/>
  <c r="F34"/>
  <c r="C34"/>
  <c r="E34"/>
  <c r="G34"/>
  <c r="C209"/>
  <c r="E209"/>
  <c r="G209"/>
  <c r="B209"/>
  <c r="D209"/>
  <c r="F209"/>
  <c r="B216"/>
  <c r="D216"/>
  <c r="F216"/>
  <c r="C216"/>
  <c r="E216"/>
  <c r="G216"/>
  <c r="B174"/>
  <c r="D174"/>
  <c r="F174"/>
  <c r="C174"/>
  <c r="G174"/>
  <c r="E174"/>
  <c r="B119"/>
  <c r="D119"/>
  <c r="F119"/>
  <c r="C119"/>
  <c r="E119"/>
  <c r="G119"/>
  <c r="B62"/>
  <c r="D62"/>
  <c r="F62"/>
  <c r="C62"/>
  <c r="E62"/>
  <c r="G62"/>
  <c r="C237"/>
  <c r="E237"/>
  <c r="G237"/>
  <c r="B237"/>
  <c r="D237"/>
  <c r="F237"/>
  <c r="B244"/>
  <c r="D244"/>
  <c r="F244"/>
  <c r="C244"/>
  <c r="E244"/>
  <c r="G244"/>
  <c r="C140"/>
  <c r="E140"/>
  <c r="G140"/>
  <c r="B140"/>
  <c r="D140"/>
  <c r="F140"/>
  <c r="C85"/>
  <c r="E85"/>
  <c r="G85"/>
  <c r="B85"/>
  <c r="D85"/>
  <c r="F85"/>
  <c r="B28"/>
  <c r="D28"/>
  <c r="F28"/>
  <c r="C28"/>
  <c r="E28"/>
  <c r="G28"/>
  <c r="B202"/>
  <c r="D202"/>
  <c r="F202"/>
  <c r="C202"/>
  <c r="G202"/>
  <c r="E202"/>
  <c r="B147"/>
  <c r="D147"/>
  <c r="F147"/>
  <c r="C147"/>
  <c r="E147"/>
  <c r="G147"/>
  <c r="C19"/>
  <c r="E19"/>
  <c r="G19"/>
  <c r="B19"/>
  <c r="D19"/>
  <c r="F19"/>
  <c r="B240"/>
  <c r="D240"/>
  <c r="F240"/>
  <c r="C240"/>
  <c r="E240"/>
  <c r="G240"/>
  <c r="B111"/>
  <c r="D111"/>
  <c r="F111"/>
  <c r="C111"/>
  <c r="E111"/>
  <c r="G111"/>
  <c r="B268"/>
  <c r="D268"/>
  <c r="F268"/>
  <c r="C268"/>
  <c r="E268"/>
  <c r="G268"/>
  <c r="B84"/>
  <c r="D84"/>
  <c r="F84"/>
  <c r="C84"/>
  <c r="E84"/>
  <c r="G84"/>
  <c r="B194"/>
  <c r="D194"/>
  <c r="F194"/>
  <c r="C194"/>
  <c r="G194"/>
  <c r="E194"/>
  <c r="B139"/>
  <c r="D139"/>
  <c r="F139"/>
  <c r="C139"/>
  <c r="E139"/>
  <c r="G139"/>
  <c r="B82"/>
  <c r="D82"/>
  <c r="F82"/>
  <c r="C82"/>
  <c r="E82"/>
  <c r="G82"/>
  <c r="C257"/>
  <c r="E257"/>
  <c r="G257"/>
  <c r="B257"/>
  <c r="D257"/>
  <c r="F257"/>
  <c r="B264"/>
  <c r="D264"/>
  <c r="F264"/>
  <c r="C264"/>
  <c r="E264"/>
  <c r="G264"/>
  <c r="B230"/>
  <c r="D230"/>
  <c r="F230"/>
  <c r="C230"/>
  <c r="E230"/>
  <c r="G230"/>
  <c r="C126"/>
  <c r="E126"/>
  <c r="G126"/>
  <c r="B126"/>
  <c r="D126"/>
  <c r="F126"/>
  <c r="C71"/>
  <c r="E71"/>
  <c r="G71"/>
  <c r="B71"/>
  <c r="D71"/>
  <c r="F71"/>
  <c r="C317"/>
  <c r="E317"/>
  <c r="G317"/>
  <c r="B317"/>
  <c r="D317"/>
  <c r="F317"/>
  <c r="C169"/>
  <c r="E169"/>
  <c r="G169"/>
  <c r="B169"/>
  <c r="F169"/>
  <c r="D169"/>
  <c r="C187"/>
  <c r="E187"/>
  <c r="G187"/>
  <c r="D187"/>
  <c r="B187"/>
  <c r="F187"/>
  <c r="C92"/>
  <c r="E92"/>
  <c r="G92"/>
  <c r="B92"/>
  <c r="D92"/>
  <c r="F92"/>
  <c r="C37"/>
  <c r="E37"/>
  <c r="G37"/>
  <c r="B37"/>
  <c r="D37"/>
  <c r="F37"/>
  <c r="B274"/>
  <c r="D274"/>
  <c r="F274"/>
  <c r="C274"/>
  <c r="E274"/>
  <c r="G274"/>
  <c r="C154"/>
  <c r="E154"/>
  <c r="G154"/>
  <c r="B154"/>
  <c r="D154"/>
  <c r="F154"/>
  <c r="B99"/>
  <c r="D99"/>
  <c r="F99"/>
  <c r="C99"/>
  <c r="E99"/>
  <c r="G99"/>
  <c r="B42"/>
  <c r="D42"/>
  <c r="F42"/>
  <c r="C42"/>
  <c r="E42"/>
  <c r="G42"/>
  <c r="C217"/>
  <c r="E217"/>
  <c r="G217"/>
  <c r="B217"/>
  <c r="D217"/>
  <c r="F217"/>
  <c r="B224"/>
  <c r="D224"/>
  <c r="F224"/>
  <c r="C224"/>
  <c r="E224"/>
  <c r="G224"/>
  <c r="C175"/>
  <c r="E175"/>
  <c r="G175"/>
  <c r="D175"/>
  <c r="B175"/>
  <c r="F175"/>
  <c r="B159"/>
  <c r="D159"/>
  <c r="F159"/>
  <c r="C159"/>
  <c r="E159"/>
  <c r="G159"/>
  <c r="C31"/>
  <c r="E31"/>
  <c r="G31"/>
  <c r="B31"/>
  <c r="D31"/>
  <c r="F31"/>
  <c r="C277"/>
  <c r="E277"/>
  <c r="G277"/>
  <c r="B277"/>
  <c r="D277"/>
  <c r="F277"/>
  <c r="B284"/>
  <c r="D284"/>
  <c r="F284"/>
  <c r="C284"/>
  <c r="E284"/>
  <c r="G284"/>
  <c r="B180"/>
  <c r="D180"/>
  <c r="F180"/>
  <c r="E180"/>
  <c r="C180"/>
  <c r="G180"/>
  <c r="B125"/>
  <c r="D125"/>
  <c r="F125"/>
  <c r="C125"/>
  <c r="E125"/>
  <c r="G125"/>
  <c r="B68"/>
  <c r="D68"/>
  <c r="F68"/>
  <c r="C68"/>
  <c r="E68"/>
  <c r="G68"/>
  <c r="C233"/>
  <c r="E233"/>
  <c r="G233"/>
  <c r="B233"/>
  <c r="D233"/>
  <c r="F233"/>
  <c r="B270"/>
  <c r="D270"/>
  <c r="F270"/>
  <c r="C270"/>
  <c r="E270"/>
  <c r="G270"/>
  <c r="B143"/>
  <c r="D143"/>
  <c r="F143"/>
  <c r="C143"/>
  <c r="E143"/>
  <c r="G143"/>
  <c r="B22"/>
  <c r="D22"/>
  <c r="F22"/>
  <c r="C22"/>
  <c r="E22"/>
  <c r="G22"/>
  <c r="B236"/>
  <c r="D236"/>
  <c r="F236"/>
  <c r="C236"/>
  <c r="E236"/>
  <c r="G236"/>
  <c r="B141"/>
  <c r="D141"/>
  <c r="F141"/>
  <c r="C141"/>
  <c r="E141"/>
  <c r="G141"/>
  <c r="B20"/>
  <c r="D20"/>
  <c r="F20"/>
  <c r="C20"/>
  <c r="E20"/>
  <c r="G20"/>
  <c r="C315"/>
  <c r="E315"/>
  <c r="G315"/>
  <c r="B315"/>
  <c r="D315"/>
  <c r="F315"/>
  <c r="C231"/>
  <c r="E231"/>
  <c r="G231"/>
  <c r="B231"/>
  <c r="D231"/>
  <c r="F231"/>
  <c r="B318"/>
  <c r="D318"/>
  <c r="F318"/>
  <c r="C318"/>
  <c r="E318"/>
  <c r="G318"/>
  <c r="B72"/>
  <c r="D72"/>
  <c r="F72"/>
  <c r="C72"/>
  <c r="E72"/>
  <c r="G72"/>
  <c r="C136"/>
  <c r="E136"/>
  <c r="G136"/>
  <c r="B136"/>
  <c r="D136"/>
  <c r="F136"/>
  <c r="C104"/>
  <c r="E104"/>
  <c r="G104"/>
  <c r="B104"/>
  <c r="D104"/>
  <c r="F104"/>
  <c r="C271"/>
  <c r="E271"/>
  <c r="G271"/>
  <c r="B271"/>
  <c r="D271"/>
  <c r="F271"/>
  <c r="C247"/>
  <c r="E247"/>
  <c r="G247"/>
  <c r="B247"/>
  <c r="D247"/>
  <c r="F247"/>
  <c r="C33"/>
  <c r="E33"/>
  <c r="G33"/>
  <c r="B33"/>
  <c r="D33"/>
  <c r="F33"/>
  <c r="C239"/>
  <c r="E239"/>
  <c r="G239"/>
  <c r="B239"/>
  <c r="D239"/>
  <c r="F239"/>
  <c r="C211"/>
  <c r="E211"/>
  <c r="G211"/>
  <c r="B211"/>
  <c r="D211"/>
  <c r="F211"/>
  <c r="B302"/>
  <c r="D302"/>
  <c r="F302"/>
  <c r="C302"/>
  <c r="E302"/>
  <c r="G302"/>
  <c r="B48"/>
  <c r="D48"/>
  <c r="F48"/>
  <c r="C48"/>
  <c r="E48"/>
  <c r="G48"/>
  <c r="C112"/>
  <c r="E112"/>
  <c r="G112"/>
  <c r="B112"/>
  <c r="D112"/>
  <c r="F112"/>
  <c r="B137"/>
  <c r="D137"/>
  <c r="F137"/>
  <c r="C137"/>
  <c r="E137"/>
  <c r="G137"/>
  <c r="C243"/>
  <c r="E243"/>
  <c r="G243"/>
  <c r="B243"/>
  <c r="D243"/>
  <c r="F243"/>
  <c r="C227"/>
  <c r="E227"/>
  <c r="G227"/>
  <c r="B227"/>
  <c r="D227"/>
  <c r="F227"/>
  <c r="B89"/>
  <c r="D89"/>
  <c r="F89"/>
  <c r="C89"/>
  <c r="G89"/>
  <c r="E89"/>
  <c r="B64"/>
  <c r="D64"/>
  <c r="F64"/>
  <c r="C64"/>
  <c r="E64"/>
  <c r="G64"/>
  <c r="C65"/>
  <c r="E65"/>
  <c r="G65"/>
  <c r="B65"/>
  <c r="D65"/>
  <c r="F65"/>
  <c r="B32"/>
  <c r="D32"/>
  <c r="F32"/>
  <c r="C32"/>
  <c r="E32"/>
  <c r="G32"/>
  <c r="C197"/>
  <c r="E197"/>
  <c r="G197"/>
  <c r="B197"/>
  <c r="F197"/>
  <c r="D197"/>
  <c r="C181"/>
  <c r="E181"/>
  <c r="G181"/>
  <c r="B181"/>
  <c r="F181"/>
  <c r="D181"/>
  <c r="B286"/>
  <c r="D286"/>
  <c r="F286"/>
  <c r="C286"/>
  <c r="E286"/>
  <c r="G286"/>
  <c r="B24"/>
  <c r="D24"/>
  <c r="F24"/>
  <c r="C24"/>
  <c r="E24"/>
  <c r="G24"/>
  <c r="B153"/>
  <c r="D153"/>
  <c r="F153"/>
  <c r="C153"/>
  <c r="E153"/>
  <c r="G153"/>
  <c r="B97"/>
  <c r="D97"/>
  <c r="F97"/>
  <c r="C97"/>
  <c r="E97"/>
  <c r="G97"/>
  <c r="C219"/>
  <c r="E219"/>
  <c r="G219"/>
  <c r="B219"/>
  <c r="D219"/>
  <c r="F219"/>
  <c r="C205"/>
  <c r="E205"/>
  <c r="G205"/>
  <c r="B205"/>
  <c r="F205"/>
  <c r="D205"/>
  <c r="C144"/>
  <c r="E144"/>
  <c r="G144"/>
  <c r="B144"/>
  <c r="D144"/>
  <c r="F144"/>
  <c r="C165"/>
  <c r="E165"/>
  <c r="G165"/>
  <c r="B165"/>
  <c r="F165"/>
  <c r="D165"/>
  <c r="B314"/>
  <c r="D314"/>
  <c r="F314"/>
  <c r="C314"/>
  <c r="E314"/>
  <c r="G314"/>
  <c r="C311"/>
  <c r="E311"/>
  <c r="G311"/>
  <c r="B311"/>
  <c r="D311"/>
  <c r="F311"/>
  <c r="C303"/>
  <c r="E303"/>
  <c r="G303"/>
  <c r="B303"/>
  <c r="D303"/>
  <c r="F303"/>
  <c r="B129"/>
  <c r="D129"/>
  <c r="F129"/>
  <c r="C129"/>
  <c r="E129"/>
  <c r="G129"/>
  <c r="C57"/>
  <c r="E57"/>
  <c r="G57"/>
  <c r="B57"/>
  <c r="D57"/>
  <c r="F57"/>
  <c r="C275"/>
  <c r="E275"/>
  <c r="G275"/>
  <c r="B275"/>
  <c r="D275"/>
  <c r="F275"/>
  <c r="C173"/>
  <c r="E173"/>
  <c r="G173"/>
  <c r="B173"/>
  <c r="F173"/>
  <c r="D173"/>
  <c r="C41"/>
  <c r="E41"/>
  <c r="G41"/>
  <c r="B41"/>
  <c r="D41"/>
  <c r="F41"/>
  <c r="B168"/>
  <c r="D168"/>
  <c r="F168"/>
  <c r="E168"/>
  <c r="C168"/>
  <c r="G168"/>
  <c r="B176"/>
  <c r="D176"/>
  <c r="F176"/>
  <c r="E176"/>
  <c r="C176"/>
  <c r="G176"/>
  <c r="B113"/>
  <c r="D113"/>
  <c r="F113"/>
  <c r="C113"/>
  <c r="E113"/>
  <c r="G113"/>
  <c r="B250"/>
  <c r="D250"/>
  <c r="F250"/>
  <c r="C250"/>
  <c r="E250"/>
  <c r="G250"/>
  <c r="B258"/>
  <c r="D258"/>
  <c r="F258"/>
  <c r="C258"/>
  <c r="E258"/>
  <c r="G258"/>
  <c r="B178"/>
  <c r="D178"/>
  <c r="F178"/>
  <c r="C178"/>
  <c r="G178"/>
  <c r="E178"/>
  <c r="B123"/>
  <c r="D123"/>
  <c r="F123"/>
  <c r="C123"/>
  <c r="E123"/>
  <c r="G123"/>
  <c r="B66"/>
  <c r="D66"/>
  <c r="F66"/>
  <c r="C66"/>
  <c r="E66"/>
  <c r="G66"/>
  <c r="C241"/>
  <c r="E241"/>
  <c r="G241"/>
  <c r="B241"/>
  <c r="D241"/>
  <c r="F241"/>
  <c r="B248"/>
  <c r="D248"/>
  <c r="F248"/>
  <c r="C248"/>
  <c r="E248"/>
  <c r="G248"/>
  <c r="B206"/>
  <c r="D206"/>
  <c r="F206"/>
  <c r="C206"/>
  <c r="G206"/>
  <c r="E206"/>
  <c r="B151"/>
  <c r="D151"/>
  <c r="F151"/>
  <c r="C151"/>
  <c r="E151"/>
  <c r="G151"/>
  <c r="C23"/>
  <c r="E23"/>
  <c r="G23"/>
  <c r="B23"/>
  <c r="D23"/>
  <c r="F23"/>
  <c r="C269"/>
  <c r="E269"/>
  <c r="G269"/>
  <c r="B269"/>
  <c r="D269"/>
  <c r="F269"/>
  <c r="B276"/>
  <c r="D276"/>
  <c r="F276"/>
  <c r="C276"/>
  <c r="E276"/>
  <c r="G276"/>
  <c r="B172"/>
  <c r="D172"/>
  <c r="F172"/>
  <c r="E172"/>
  <c r="C172"/>
  <c r="G172"/>
  <c r="B117"/>
  <c r="D117"/>
  <c r="F117"/>
  <c r="C117"/>
  <c r="E117"/>
  <c r="G117"/>
  <c r="B60"/>
  <c r="D60"/>
  <c r="F60"/>
  <c r="C60"/>
  <c r="E60"/>
  <c r="G60"/>
  <c r="B170"/>
  <c r="D170"/>
  <c r="F170"/>
  <c r="C170"/>
  <c r="G170"/>
  <c r="E170"/>
  <c r="B115"/>
  <c r="D115"/>
  <c r="F115"/>
  <c r="C115"/>
  <c r="E115"/>
  <c r="G115"/>
  <c r="B26"/>
  <c r="D26"/>
  <c r="F26"/>
  <c r="C26"/>
  <c r="E26"/>
  <c r="G26"/>
  <c r="B238"/>
  <c r="D238"/>
  <c r="F238"/>
  <c r="C238"/>
  <c r="E238"/>
  <c r="G238"/>
  <c r="B86"/>
  <c r="D86"/>
  <c r="F86"/>
  <c r="C86"/>
  <c r="E86"/>
  <c r="G86"/>
  <c r="B196"/>
  <c r="D196"/>
  <c r="F196"/>
  <c r="E196"/>
  <c r="C196"/>
  <c r="G196"/>
  <c r="C223"/>
  <c r="E223"/>
  <c r="G223"/>
  <c r="B223"/>
  <c r="D223"/>
  <c r="F223"/>
  <c r="C199"/>
  <c r="E199"/>
  <c r="G199"/>
  <c r="D199"/>
  <c r="B199"/>
  <c r="F199"/>
  <c r="C98"/>
  <c r="E98"/>
  <c r="G98"/>
  <c r="B98"/>
  <c r="D98"/>
  <c r="F98"/>
  <c r="C43"/>
  <c r="E43"/>
  <c r="G43"/>
  <c r="B43"/>
  <c r="D43"/>
  <c r="F43"/>
  <c r="C289"/>
  <c r="E289"/>
  <c r="G289"/>
  <c r="B289"/>
  <c r="D289"/>
  <c r="F289"/>
  <c r="B296"/>
  <c r="D296"/>
  <c r="F296"/>
  <c r="C296"/>
  <c r="E296"/>
  <c r="G296"/>
  <c r="B262"/>
  <c r="D262"/>
  <c r="F262"/>
  <c r="C262"/>
  <c r="E262"/>
  <c r="G262"/>
  <c r="C158"/>
  <c r="E158"/>
  <c r="G158"/>
  <c r="B158"/>
  <c r="D158"/>
  <c r="F158"/>
  <c r="B103"/>
  <c r="D103"/>
  <c r="F103"/>
  <c r="C103"/>
  <c r="E103"/>
  <c r="G103"/>
  <c r="B46"/>
  <c r="D46"/>
  <c r="F46"/>
  <c r="C46"/>
  <c r="E46"/>
  <c r="G46"/>
  <c r="C221"/>
  <c r="E221"/>
  <c r="G221"/>
  <c r="B221"/>
  <c r="D221"/>
  <c r="F221"/>
  <c r="B228"/>
  <c r="D228"/>
  <c r="F228"/>
  <c r="C228"/>
  <c r="E228"/>
  <c r="G228"/>
  <c r="C124"/>
  <c r="E124"/>
  <c r="G124"/>
  <c r="B124"/>
  <c r="D124"/>
  <c r="F124"/>
  <c r="C69"/>
  <c r="E69"/>
  <c r="G69"/>
  <c r="B69"/>
  <c r="D69"/>
  <c r="F69"/>
  <c r="B226"/>
  <c r="D226"/>
  <c r="F226"/>
  <c r="C226"/>
  <c r="E226"/>
  <c r="G226"/>
  <c r="C122"/>
  <c r="E122"/>
  <c r="G122"/>
  <c r="B122"/>
  <c r="D122"/>
  <c r="F122"/>
  <c r="C67"/>
  <c r="E67"/>
  <c r="G67"/>
  <c r="B67"/>
  <c r="D67"/>
  <c r="F67"/>
  <c r="C313"/>
  <c r="E313"/>
  <c r="G313"/>
  <c r="B313"/>
  <c r="D313"/>
  <c r="F313"/>
  <c r="B161"/>
  <c r="D161"/>
  <c r="F161"/>
  <c r="C161"/>
  <c r="E161"/>
  <c r="G161"/>
  <c r="C179"/>
  <c r="E179"/>
  <c r="G179"/>
  <c r="D179"/>
  <c r="B179"/>
  <c r="F179"/>
  <c r="B182"/>
  <c r="D182"/>
  <c r="F182"/>
  <c r="C182"/>
  <c r="G182"/>
  <c r="E182"/>
  <c r="B127"/>
  <c r="D127"/>
  <c r="F127"/>
  <c r="C127"/>
  <c r="E127"/>
  <c r="G127"/>
  <c r="B70"/>
  <c r="D70"/>
  <c r="F70"/>
  <c r="C70"/>
  <c r="E70"/>
  <c r="G70"/>
  <c r="C245"/>
  <c r="E245"/>
  <c r="G245"/>
  <c r="B245"/>
  <c r="D245"/>
  <c r="F245"/>
  <c r="B252"/>
  <c r="D252"/>
  <c r="F252"/>
  <c r="C252"/>
  <c r="E252"/>
  <c r="G252"/>
  <c r="C148"/>
  <c r="E148"/>
  <c r="G148"/>
  <c r="B148"/>
  <c r="D148"/>
  <c r="F148"/>
  <c r="B93"/>
  <c r="D93"/>
  <c r="F93"/>
  <c r="C93"/>
  <c r="E93"/>
  <c r="G93"/>
  <c r="B36"/>
  <c r="D36"/>
  <c r="F36"/>
  <c r="C36"/>
  <c r="E36"/>
  <c r="G36"/>
  <c r="B304"/>
  <c r="D304"/>
  <c r="F304"/>
  <c r="C304"/>
  <c r="E304"/>
  <c r="G304"/>
  <c r="C207"/>
  <c r="E207"/>
  <c r="G207"/>
  <c r="D207"/>
  <c r="B207"/>
  <c r="F207"/>
  <c r="C79"/>
  <c r="E79"/>
  <c r="G79"/>
  <c r="B79"/>
  <c r="D79"/>
  <c r="F79"/>
  <c r="C261"/>
  <c r="E261"/>
  <c r="G261"/>
  <c r="B261"/>
  <c r="D261"/>
  <c r="F261"/>
  <c r="C203"/>
  <c r="E203"/>
  <c r="G203"/>
  <c r="D203"/>
  <c r="B203"/>
  <c r="F203"/>
  <c r="C77"/>
  <c r="E77"/>
  <c r="G77"/>
  <c r="B77"/>
  <c r="D77"/>
  <c r="F77"/>
  <c r="C163"/>
  <c r="E163"/>
  <c r="G163"/>
  <c r="D163"/>
  <c r="B163"/>
  <c r="F163"/>
  <c r="B155"/>
  <c r="D155"/>
  <c r="F155"/>
  <c r="C155"/>
  <c r="E155"/>
  <c r="G155"/>
  <c r="C27"/>
  <c r="E27"/>
  <c r="G27"/>
  <c r="B27"/>
  <c r="D27"/>
  <c r="F27"/>
  <c r="C273"/>
  <c r="E273"/>
  <c r="G273"/>
  <c r="B273"/>
  <c r="D273"/>
  <c r="F273"/>
  <c r="B280"/>
  <c r="D280"/>
  <c r="F280"/>
  <c r="C280"/>
  <c r="E280"/>
  <c r="G280"/>
  <c r="B214"/>
  <c r="D214"/>
  <c r="F214"/>
  <c r="C214"/>
  <c r="E214"/>
  <c r="G214"/>
  <c r="C110"/>
  <c r="E110"/>
  <c r="G110"/>
  <c r="B110"/>
  <c r="D110"/>
  <c r="F110"/>
  <c r="C55"/>
  <c r="E55"/>
  <c r="G55"/>
  <c r="B55"/>
  <c r="D55"/>
  <c r="F55"/>
  <c r="C301"/>
  <c r="E301"/>
  <c r="G301"/>
  <c r="B301"/>
  <c r="D301"/>
  <c r="F301"/>
  <c r="B308"/>
  <c r="D308"/>
  <c r="F308"/>
  <c r="C308"/>
  <c r="E308"/>
  <c r="G308"/>
  <c r="B204"/>
  <c r="D204"/>
  <c r="F204"/>
  <c r="E204"/>
  <c r="C204"/>
  <c r="G204"/>
  <c r="B149"/>
  <c r="D149"/>
  <c r="F149"/>
  <c r="C149"/>
  <c r="E149"/>
  <c r="G149"/>
  <c r="C21"/>
  <c r="E21"/>
  <c r="G21"/>
  <c r="B21"/>
  <c r="D21"/>
  <c r="F21"/>
  <c r="B242"/>
  <c r="D242"/>
  <c r="F242"/>
  <c r="C242"/>
  <c r="E242"/>
  <c r="G242"/>
  <c r="C138"/>
  <c r="E138"/>
  <c r="G138"/>
  <c r="B138"/>
  <c r="D138"/>
  <c r="F138"/>
  <c r="C83"/>
  <c r="E83"/>
  <c r="G83"/>
  <c r="B83"/>
  <c r="D83"/>
  <c r="F83"/>
  <c r="C265"/>
  <c r="E265"/>
  <c r="G265"/>
  <c r="B265"/>
  <c r="D265"/>
  <c r="F265"/>
  <c r="B198"/>
  <c r="D198"/>
  <c r="F198"/>
  <c r="C198"/>
  <c r="G198"/>
  <c r="E198"/>
  <c r="C293"/>
  <c r="E293"/>
  <c r="G293"/>
  <c r="B293"/>
  <c r="D293"/>
  <c r="F293"/>
  <c r="C100"/>
  <c r="E100"/>
  <c r="G100"/>
  <c r="B100"/>
  <c r="D100"/>
  <c r="F100"/>
  <c r="B234"/>
  <c r="D234"/>
  <c r="F234"/>
  <c r="C234"/>
  <c r="E234"/>
  <c r="G234"/>
  <c r="C130"/>
  <c r="E130"/>
  <c r="G130"/>
  <c r="B130"/>
  <c r="D130"/>
  <c r="F130"/>
  <c r="C75"/>
  <c r="E75"/>
  <c r="G75"/>
  <c r="B75"/>
  <c r="D75"/>
  <c r="F75"/>
  <c r="B18"/>
  <c r="D18"/>
  <c r="F18"/>
  <c r="C18"/>
  <c r="E18"/>
  <c r="G18"/>
  <c r="C177"/>
  <c r="E177"/>
  <c r="G177"/>
  <c r="B177"/>
  <c r="F177"/>
  <c r="D177"/>
  <c r="C195"/>
  <c r="E195"/>
  <c r="G195"/>
  <c r="D195"/>
  <c r="B195"/>
  <c r="F195"/>
  <c r="B190"/>
  <c r="D190"/>
  <c r="F190"/>
  <c r="C190"/>
  <c r="G190"/>
  <c r="E190"/>
  <c r="B135"/>
  <c r="D135"/>
  <c r="F135"/>
  <c r="C135"/>
  <c r="E135"/>
  <c r="G135"/>
  <c r="B78"/>
  <c r="D78"/>
  <c r="F78"/>
  <c r="C78"/>
  <c r="E78"/>
  <c r="G78"/>
  <c r="C253"/>
  <c r="E253"/>
  <c r="G253"/>
  <c r="B253"/>
  <c r="D253"/>
  <c r="F253"/>
  <c r="B260"/>
  <c r="D260"/>
  <c r="F260"/>
  <c r="C260"/>
  <c r="E260"/>
  <c r="G260"/>
  <c r="C156"/>
  <c r="E156"/>
  <c r="G156"/>
  <c r="B156"/>
  <c r="D156"/>
  <c r="F156"/>
  <c r="B101"/>
  <c r="D101"/>
  <c r="F101"/>
  <c r="C101"/>
  <c r="E101"/>
  <c r="G101"/>
  <c r="B44"/>
  <c r="D44"/>
  <c r="F44"/>
  <c r="C44"/>
  <c r="E44"/>
  <c r="G44"/>
  <c r="C183"/>
  <c r="E183"/>
  <c r="G183"/>
  <c r="D183"/>
  <c r="B183"/>
  <c r="F183"/>
  <c r="C90"/>
  <c r="E90"/>
  <c r="G90"/>
  <c r="B90"/>
  <c r="D90"/>
  <c r="F90"/>
  <c r="C35"/>
  <c r="E35"/>
  <c r="G35"/>
  <c r="B35"/>
  <c r="D35"/>
  <c r="F35"/>
  <c r="C281"/>
  <c r="E281"/>
  <c r="G281"/>
  <c r="B281"/>
  <c r="D281"/>
  <c r="F281"/>
  <c r="B288"/>
  <c r="D288"/>
  <c r="F288"/>
  <c r="C288"/>
  <c r="E288"/>
  <c r="G288"/>
  <c r="B254"/>
  <c r="D254"/>
  <c r="F254"/>
  <c r="C254"/>
  <c r="E254"/>
  <c r="G254"/>
  <c r="C150"/>
  <c r="E150"/>
  <c r="G150"/>
  <c r="B150"/>
  <c r="D150"/>
  <c r="F150"/>
  <c r="B95"/>
  <c r="D95"/>
  <c r="F95"/>
  <c r="C95"/>
  <c r="E95"/>
  <c r="G95"/>
  <c r="B38"/>
  <c r="D38"/>
  <c r="F38"/>
  <c r="C38"/>
  <c r="E38"/>
  <c r="G38"/>
  <c r="C213"/>
  <c r="E213"/>
  <c r="G213"/>
  <c r="B213"/>
  <c r="D213"/>
  <c r="F213"/>
  <c r="B220"/>
  <c r="D220"/>
  <c r="F220"/>
  <c r="C220"/>
  <c r="E220"/>
  <c r="G220"/>
  <c r="C116"/>
  <c r="E116"/>
  <c r="G116"/>
  <c r="B116"/>
  <c r="D116"/>
  <c r="F116"/>
  <c r="C61"/>
  <c r="E61"/>
  <c r="G61"/>
  <c r="B61"/>
  <c r="D61"/>
  <c r="F61"/>
  <c r="B58"/>
  <c r="D58"/>
  <c r="F58"/>
  <c r="C58"/>
  <c r="E58"/>
  <c r="G58"/>
  <c r="B272"/>
  <c r="D272"/>
  <c r="F272"/>
  <c r="C272"/>
  <c r="E272"/>
  <c r="G272"/>
  <c r="B166"/>
  <c r="D166"/>
  <c r="F166"/>
  <c r="C166"/>
  <c r="G166"/>
  <c r="E166"/>
  <c r="C47"/>
  <c r="E47"/>
  <c r="G47"/>
  <c r="B47"/>
  <c r="D47"/>
  <c r="F47"/>
  <c r="C185"/>
  <c r="E185"/>
  <c r="G185"/>
  <c r="B185"/>
  <c r="F185"/>
  <c r="D185"/>
  <c r="B164"/>
  <c r="D164"/>
  <c r="F164"/>
  <c r="E164"/>
  <c r="C164"/>
  <c r="G164"/>
  <c r="C45"/>
  <c r="E45"/>
  <c r="G45"/>
  <c r="B45"/>
  <c r="D45"/>
  <c r="F45"/>
  <c r="C15"/>
  <c r="E15"/>
  <c r="G15"/>
  <c r="B15"/>
  <c r="D15"/>
  <c r="F15"/>
  <c r="B16"/>
  <c r="D16"/>
  <c r="F16"/>
  <c r="C16"/>
  <c r="E16"/>
  <c r="G16"/>
  <c r="C13"/>
  <c r="E13"/>
  <c r="G13"/>
  <c r="B13"/>
  <c r="D13"/>
  <c r="F13"/>
  <c r="B14"/>
  <c r="D14"/>
  <c r="F14"/>
  <c r="C14"/>
  <c r="E14"/>
  <c r="G14"/>
  <c r="C10"/>
  <c r="G10"/>
  <c r="F10"/>
  <c r="D10"/>
  <c r="B10"/>
  <c r="E10"/>
  <c r="E9"/>
  <c r="G9"/>
  <c r="D9"/>
  <c r="B9"/>
  <c r="C9"/>
  <c r="F9"/>
  <c r="E7"/>
  <c r="F7"/>
  <c r="G7"/>
  <c r="C7"/>
  <c r="D7"/>
  <c r="B7"/>
  <c r="C8"/>
  <c r="D8"/>
  <c r="G8"/>
  <c r="B8"/>
  <c r="E8"/>
  <c r="F8"/>
  <c r="D11"/>
  <c r="C11"/>
  <c r="F11"/>
  <c r="E11"/>
  <c r="B11"/>
  <c r="G11"/>
  <c r="G12"/>
  <c r="B12"/>
  <c r="F12"/>
  <c r="E12"/>
  <c r="C12"/>
  <c r="D12"/>
</calcChain>
</file>

<file path=xl/sharedStrings.xml><?xml version="1.0" encoding="utf-8"?>
<sst xmlns="http://schemas.openxmlformats.org/spreadsheetml/2006/main" count="71" uniqueCount="21">
  <si>
    <t>رقم الموظف</t>
  </si>
  <si>
    <t>الاسم</t>
  </si>
  <si>
    <t>نوع الاجازة</t>
  </si>
  <si>
    <t>بداية الاجازة</t>
  </si>
  <si>
    <t>نهاية الاجازة</t>
  </si>
  <si>
    <t>المتبقي</t>
  </si>
  <si>
    <t>تاريخ اليوم حسب تاريخ الجهاز</t>
  </si>
  <si>
    <t>محمود محمد1</t>
  </si>
  <si>
    <t>محمود محمد2</t>
  </si>
  <si>
    <t>محمود محمد3</t>
  </si>
  <si>
    <t>محمود محمد4</t>
  </si>
  <si>
    <t>محمود محمد5</t>
  </si>
  <si>
    <t>مرضي</t>
  </si>
  <si>
    <t>عارضة</t>
  </si>
  <si>
    <t>م</t>
  </si>
  <si>
    <t>استعلام عن الموظفين الذين في إجازة حتى اليوم</t>
  </si>
  <si>
    <t>استعلام عن الموظفين بإنتهاء اجازاتهم</t>
  </si>
  <si>
    <t>استعلام عن  جميع أجازات موظف محدد</t>
  </si>
  <si>
    <t>استعلام عن الموظفين خلال مدة معينة</t>
  </si>
  <si>
    <t>من</t>
  </si>
  <si>
    <t>إلى</t>
  </si>
</sst>
</file>

<file path=xl/styles.xml><?xml version="1.0" encoding="utf-8"?>
<styleSheet xmlns="http://schemas.openxmlformats.org/spreadsheetml/2006/main">
  <fonts count="8">
    <font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6" tint="0.79998168889431442"/>
      <name val="Arial"/>
      <family val="2"/>
      <scheme val="minor"/>
    </font>
    <font>
      <b/>
      <sz val="16"/>
      <name val="Arial"/>
      <family val="2"/>
      <scheme val="minor"/>
    </font>
    <font>
      <sz val="14"/>
      <color theme="1" tint="0.14999847407452621"/>
      <name val="Arial"/>
      <family val="2"/>
      <scheme val="minor"/>
    </font>
    <font>
      <b/>
      <sz val="14"/>
      <name val="Arial"/>
      <family val="2"/>
      <scheme val="minor"/>
    </font>
    <font>
      <sz val="14"/>
      <color theme="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65"/>
        <bgColor theme="5" tint="-0.24994659260841701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14" fontId="1" fillId="0" borderId="0" xfId="0" applyNumberFormat="1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2" fillId="3" borderId="0" xfId="0" applyFont="1" applyFill="1" applyAlignment="1">
      <alignment horizontal="center" vertical="center" shrinkToFit="1"/>
    </xf>
    <xf numFmtId="14" fontId="1" fillId="0" borderId="0" xfId="0" applyNumberFormat="1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Fill="1"/>
    <xf numFmtId="0" fontId="0" fillId="0" borderId="0" xfId="0" applyFill="1" applyAlignment="1">
      <alignment horizontal="center"/>
    </xf>
    <xf numFmtId="14" fontId="1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14" fontId="3" fillId="0" borderId="0" xfId="0" applyNumberFormat="1" applyFont="1" applyFill="1" applyAlignment="1">
      <alignment vertical="center" wrapText="1"/>
    </xf>
    <xf numFmtId="0" fontId="5" fillId="8" borderId="1" xfId="0" applyFont="1" applyFill="1" applyBorder="1" applyAlignment="1">
      <alignment horizontal="center" vertical="center" shrinkToFit="1" readingOrder="2"/>
    </xf>
    <xf numFmtId="0" fontId="2" fillId="10" borderId="1" xfId="0" applyFont="1" applyFill="1" applyBorder="1" applyAlignment="1">
      <alignment vertical="center" wrapText="1"/>
    </xf>
    <xf numFmtId="0" fontId="6" fillId="0" borderId="1" xfId="0" applyFont="1" applyBorder="1"/>
    <xf numFmtId="14" fontId="7" fillId="9" borderId="1" xfId="0" applyNumberFormat="1" applyFont="1" applyFill="1" applyBorder="1" applyAlignment="1">
      <alignment horizontal="center" vertical="center" wrapText="1"/>
    </xf>
    <xf numFmtId="14" fontId="3" fillId="6" borderId="0" xfId="0" applyNumberFormat="1" applyFont="1" applyFill="1" applyAlignment="1">
      <alignment horizontal="center" vertical="center" wrapText="1"/>
    </xf>
    <xf numFmtId="14" fontId="4" fillId="7" borderId="0" xfId="0" applyNumberFormat="1" applyFont="1" applyFill="1" applyAlignment="1">
      <alignment horizontal="center" vertical="center" wrapText="1"/>
    </xf>
    <xf numFmtId="14" fontId="3" fillId="5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14" fontId="4" fillId="4" borderId="0" xfId="0" applyNumberFormat="1" applyFont="1" applyFill="1" applyAlignment="1">
      <alignment horizontal="center" vertical="center" wrapText="1"/>
    </xf>
    <xf numFmtId="14" fontId="2" fillId="10" borderId="2" xfId="0" applyNumberFormat="1" applyFont="1" applyFill="1" applyBorder="1" applyAlignment="1">
      <alignment horizontal="center" vertical="center" wrapText="1"/>
    </xf>
    <xf numFmtId="14" fontId="2" fillId="10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34"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D1:O1641"/>
  <sheetViews>
    <sheetView workbookViewId="0">
      <selection activeCell="K1" sqref="K1:O1048576"/>
    </sheetView>
  </sheetViews>
  <sheetFormatPr defaultRowHeight="18"/>
  <cols>
    <col min="3" max="3" width="9.1796875" customWidth="1"/>
    <col min="4" max="4" width="6.453125" hidden="1" customWidth="1"/>
    <col min="5" max="5" width="11.90625" customWidth="1"/>
    <col min="6" max="6" width="10.453125" bestFit="1" customWidth="1"/>
    <col min="7" max="7" width="10.90625" bestFit="1" customWidth="1"/>
    <col min="8" max="8" width="12.36328125" customWidth="1"/>
    <col min="9" max="9" width="17.08984375" customWidth="1"/>
    <col min="11" max="11" width="5.1796875" style="1" hidden="1" customWidth="1"/>
    <col min="12" max="12" width="2.81640625" hidden="1" customWidth="1"/>
    <col min="13" max="15" width="8.7265625" hidden="1" customWidth="1"/>
    <col min="16" max="18" width="8.7265625" customWidth="1"/>
  </cols>
  <sheetData>
    <row r="1" spans="4:15" ht="18" customHeight="1">
      <c r="D1" s="2"/>
      <c r="E1" s="7"/>
      <c r="F1" s="9">
        <f ca="1">TODAY()</f>
        <v>41684</v>
      </c>
      <c r="G1" s="8" t="s">
        <v>6</v>
      </c>
      <c r="H1" s="8"/>
      <c r="I1" s="7"/>
      <c r="J1" s="7"/>
      <c r="K1" s="7"/>
    </row>
    <row r="2" spans="4:15">
      <c r="E2" s="7"/>
      <c r="F2" s="7"/>
      <c r="G2" s="9"/>
      <c r="H2" s="10"/>
      <c r="I2" s="7"/>
      <c r="J2" s="7"/>
      <c r="K2" s="7"/>
    </row>
    <row r="3" spans="4:15">
      <c r="E3" s="4" t="s">
        <v>5</v>
      </c>
      <c r="F3" s="4" t="s">
        <v>4</v>
      </c>
      <c r="G3" s="4" t="s">
        <v>3</v>
      </c>
      <c r="H3" s="4" t="s">
        <v>2</v>
      </c>
      <c r="I3" s="4" t="s">
        <v>1</v>
      </c>
      <c r="J3" s="4" t="s">
        <v>0</v>
      </c>
      <c r="K3" s="7"/>
    </row>
    <row r="4" spans="4:15">
      <c r="D4">
        <f>IF(COUNTIF($I$4:I4,I4)-1=0,ROWS($I$4:I4),"")</f>
        <v>1</v>
      </c>
      <c r="E4" s="5">
        <f ca="1">IF(AND(F4="",G4&lt;&gt;""),"لم تبدأ الأجازة بعد",IF(G4="","",IF(F4&lt;=TODAY(),"انتهت الاجازة",DATEDIF(TODAY(),F4,"d"))))</f>
        <v>15</v>
      </c>
      <c r="F4" s="6">
        <v>41699</v>
      </c>
      <c r="G4" s="6">
        <v>41671</v>
      </c>
      <c r="H4" s="5" t="s">
        <v>13</v>
      </c>
      <c r="I4" s="5" t="s">
        <v>7</v>
      </c>
      <c r="J4" s="5">
        <v>1212</v>
      </c>
      <c r="K4" s="7">
        <f ca="1">IF(F4&gt;$F$1,MAX($K$3:K3)+1,"")</f>
        <v>1</v>
      </c>
      <c r="L4" t="str">
        <f ca="1">IF(F4="","",IF(F4&lt;=$F$1,MAX($L$3:L3)+1,""))</f>
        <v/>
      </c>
      <c r="M4">
        <f>IF(I4=استعلام!$T$4,IF(COUNTIF($I$4:$I42000,I4)=1,1,COUNTIF($I$4:$I4,I4)),"")</f>
        <v>1</v>
      </c>
      <c r="N4" t="str">
        <f>IF(F4="","",IF(AND(F4&lt;='استعلام بتاريخ'!$C$2,G4&gt;='استعلام بتاريخ'!$E$2),MAX($N$3:N3)+1,""))</f>
        <v/>
      </c>
      <c r="O4" s="16" t="str">
        <f>IFERROR(VLOOKUP(SMALL($D$4:$D$1112,ROW()-3),$D$1:$I$1112,6,0),"")</f>
        <v>محمود محمد1</v>
      </c>
    </row>
    <row r="5" spans="4:15">
      <c r="D5">
        <f>IF(COUNTIF($I$4:I5,I5)-1=0,ROWS($I$4:I5),"")</f>
        <v>2</v>
      </c>
      <c r="E5" s="5" t="str">
        <f t="shared" ref="E5:E8" ca="1" si="0">IF(AND(F5="",G5&lt;&gt;""),"لم تبدأ الأجازة بعد",IF(G5="","",IF(F5&lt;=TODAY(),"انتهت الاجازة",DATEDIF(TODAY(),F5,"d"))))</f>
        <v>انتهت الاجازة</v>
      </c>
      <c r="F5" s="6">
        <v>41670</v>
      </c>
      <c r="G5" s="6">
        <v>41640</v>
      </c>
      <c r="H5" s="5" t="s">
        <v>12</v>
      </c>
      <c r="I5" s="5" t="s">
        <v>8</v>
      </c>
      <c r="J5" s="5">
        <v>2013</v>
      </c>
      <c r="K5" s="7" t="str">
        <f ca="1">IF(F5&gt;$F$1,MAX($K$3:K4)+1,"")</f>
        <v/>
      </c>
      <c r="L5">
        <f ca="1">IF(F5="","",IF(F5&lt;=$F$1,MAX($L$3:L4)+1,""))</f>
        <v>1</v>
      </c>
      <c r="M5" t="str">
        <f>IF(I5=استعلام!$T$4,IF(COUNTIF($I$4:$I42001,I5)=1,1,COUNTIF($I$4:$I5,I5)),"")</f>
        <v/>
      </c>
      <c r="N5" t="str">
        <f>IF(F5="","",IF(AND(F5&lt;='استعلام بتاريخ'!$C$2,G5&gt;='استعلام بتاريخ'!$E$2),MAX($N$3:N4)+1,""))</f>
        <v/>
      </c>
      <c r="O5" s="16" t="str">
        <f t="shared" ref="O5:O68" si="1">IFERROR(VLOOKUP(SMALL($D$4:$D$1112,ROW()-3),$D$1:$I$1112,6,0),"")</f>
        <v>محمود محمد2</v>
      </c>
    </row>
    <row r="6" spans="4:15">
      <c r="D6">
        <f>IF(COUNTIF($I$4:I6,I6)-1=0,ROWS($I$4:I6),"")</f>
        <v>3</v>
      </c>
      <c r="E6" s="5" t="str">
        <f t="shared" ca="1" si="0"/>
        <v>انتهت الاجازة</v>
      </c>
      <c r="F6" s="6">
        <v>41672</v>
      </c>
      <c r="G6" s="6">
        <v>41666</v>
      </c>
      <c r="H6" s="5" t="s">
        <v>13</v>
      </c>
      <c r="I6" s="5" t="s">
        <v>9</v>
      </c>
      <c r="J6" s="5">
        <v>2814</v>
      </c>
      <c r="K6" s="7" t="str">
        <f ca="1">IF(F6&gt;$F$1,MAX($K$3:K5)+1,"")</f>
        <v/>
      </c>
      <c r="L6">
        <f ca="1">IF(F6="","",IF(F6&lt;=$F$1,MAX($L$3:L5)+1,""))</f>
        <v>2</v>
      </c>
      <c r="M6" t="str">
        <f>IF(I6=استعلام!$T$4,IF(COUNTIF($I$4:$I42002,I6)=1,1,COUNTIF($I$4:$I6,I6)),"")</f>
        <v/>
      </c>
      <c r="N6" t="str">
        <f>IF(F6="","",IF(AND(F6&lt;='استعلام بتاريخ'!$C$2,G6&gt;='استعلام بتاريخ'!$E$2),MAX($N$3:N5)+1,""))</f>
        <v/>
      </c>
      <c r="O6" s="16" t="str">
        <f t="shared" si="1"/>
        <v>محمود محمد3</v>
      </c>
    </row>
    <row r="7" spans="4:15">
      <c r="D7">
        <f>IF(COUNTIF($I$4:I7,I7)-1=0,ROWS($I$4:I7),"")</f>
        <v>4</v>
      </c>
      <c r="E7" s="5" t="str">
        <f t="shared" ca="1" si="0"/>
        <v>انتهت الاجازة</v>
      </c>
      <c r="F7" s="6">
        <v>41684</v>
      </c>
      <c r="G7" s="6">
        <v>41667</v>
      </c>
      <c r="H7" s="5" t="s">
        <v>12</v>
      </c>
      <c r="I7" s="5" t="s">
        <v>10</v>
      </c>
      <c r="J7" s="5">
        <v>3615</v>
      </c>
      <c r="K7" s="7" t="str">
        <f ca="1">IF(F7&gt;$F$1,MAX($K$3:K6)+1,"")</f>
        <v/>
      </c>
      <c r="L7">
        <f ca="1">IF(F7="","",IF(F7&lt;=$F$1,MAX($L$3:L6)+1,""))</f>
        <v>3</v>
      </c>
      <c r="M7" t="str">
        <f>IF(I7=استعلام!$T$4,IF(COUNTIF($I$4:$I42003,I7)=1,1,COUNTIF($I$4:$I7,I7)),"")</f>
        <v/>
      </c>
      <c r="N7" t="str">
        <f>IF(F7="","",IF(AND(F7&lt;='استعلام بتاريخ'!$C$2,G7&gt;='استعلام بتاريخ'!$E$2),MAX($N$3:N6)+1,""))</f>
        <v/>
      </c>
      <c r="O7" s="16" t="str">
        <f t="shared" si="1"/>
        <v>محمود محمد4</v>
      </c>
    </row>
    <row r="8" spans="4:15">
      <c r="D8">
        <f>IF(COUNTIF($I$4:I8,I8)-1=0,ROWS($I$4:I8),"")</f>
        <v>5</v>
      </c>
      <c r="E8" s="5" t="str">
        <f t="shared" ca="1" si="0"/>
        <v>لم تبدأ الأجازة بعد</v>
      </c>
      <c r="F8" s="6"/>
      <c r="G8" s="6">
        <v>41686</v>
      </c>
      <c r="H8" s="5" t="s">
        <v>12</v>
      </c>
      <c r="I8" s="5" t="s">
        <v>11</v>
      </c>
      <c r="J8" s="5">
        <v>4416</v>
      </c>
      <c r="K8" s="7" t="str">
        <f ca="1">IF(F8&gt;$F$1,MAX($K$3:K7)+1,"")</f>
        <v/>
      </c>
      <c r="L8" t="str">
        <f>IF(F8="","",IF(F8&lt;=$F$1,MAX($L$3:L7)+1,""))</f>
        <v/>
      </c>
      <c r="M8" t="str">
        <f>IF(I8=استعلام!$T$4,IF(COUNTIF($I$4:$I42004,I8)=1,1,COUNTIF($I$4:$I8,I8)),"")</f>
        <v/>
      </c>
      <c r="N8" t="str">
        <f>IF(F8="","",IF(AND(F8&lt;='استعلام بتاريخ'!$C$2,G8&gt;='استعلام بتاريخ'!$E$2),MAX($N$3:N7)+1,""))</f>
        <v/>
      </c>
      <c r="O8" s="16" t="str">
        <f t="shared" si="1"/>
        <v>محمود محمد5</v>
      </c>
    </row>
    <row r="9" spans="4:15">
      <c r="D9" t="str">
        <f>IF(COUNTIF($I$4:I9,I9)-1=0,ROWS($I$4:I9),"")</f>
        <v/>
      </c>
      <c r="E9" s="5">
        <f t="shared" ref="E9:E12" ca="1" si="2">IF(AND(F9="",G9&lt;&gt;""),"لم تبدأ الأجازة بعد",IF(G9="","",IF(F9&lt;=TODAY(),"انتهت الاجازة",DATEDIF(TODAY(),F9,"d"))))</f>
        <v>1</v>
      </c>
      <c r="F9" s="6">
        <v>41685</v>
      </c>
      <c r="G9" s="6">
        <v>41669</v>
      </c>
      <c r="H9" s="5" t="s">
        <v>13</v>
      </c>
      <c r="I9" s="5" t="s">
        <v>8</v>
      </c>
      <c r="J9" s="5">
        <v>2013</v>
      </c>
      <c r="K9" s="7">
        <f ca="1">IF(F9&gt;$F$1,MAX($K$3:K8)+1,"")</f>
        <v>2</v>
      </c>
      <c r="L9" t="str">
        <f ca="1">IF(F9="","",IF(F9&lt;=$F$1,MAX($L$3:L8)+1,""))</f>
        <v/>
      </c>
      <c r="M9" t="str">
        <f>IF(I9=استعلام!$T$4,IF(COUNTIF($I$4:$I42005,I9)=1,1,COUNTIF($I$4:$I9,I9)),"")</f>
        <v/>
      </c>
      <c r="N9" t="str">
        <f>IF(F9="","",IF(AND(F9&lt;='استعلام بتاريخ'!$C$2,G9&gt;='استعلام بتاريخ'!$E$2),MAX($N$3:N8)+1,""))</f>
        <v/>
      </c>
      <c r="O9" s="16" t="str">
        <f t="shared" si="1"/>
        <v/>
      </c>
    </row>
    <row r="10" spans="4:15">
      <c r="D10" t="str">
        <f>IF(COUNTIF($I$4:I10,I10)-1=0,ROWS($I$4:I10),"")</f>
        <v/>
      </c>
      <c r="E10" s="5">
        <f t="shared" ca="1" si="2"/>
        <v>2</v>
      </c>
      <c r="F10" s="6">
        <v>41686</v>
      </c>
      <c r="G10" s="6">
        <v>41670</v>
      </c>
      <c r="H10" s="5" t="s">
        <v>12</v>
      </c>
      <c r="I10" s="5" t="s">
        <v>7</v>
      </c>
      <c r="J10" s="5">
        <v>1212</v>
      </c>
      <c r="K10" s="7">
        <f ca="1">IF(F10&gt;$F$1,MAX($K$3:K9)+1,"")</f>
        <v>3</v>
      </c>
      <c r="L10" t="str">
        <f ca="1">IF(F10="","",IF(F10&lt;=$F$1,MAX($L$3:L9)+1,""))</f>
        <v/>
      </c>
      <c r="M10">
        <f>IF(I10=استعلام!$T$4,IF(COUNTIF($I$4:$I42006,I10)=1,1,COUNTIF($I$4:$I10,I10)),"")</f>
        <v>2</v>
      </c>
      <c r="N10" t="str">
        <f>IF(F10="","",IF(AND(F10&lt;='استعلام بتاريخ'!$C$2,G10&gt;='استعلام بتاريخ'!$E$2),MAX($N$3:N9)+1,""))</f>
        <v/>
      </c>
      <c r="O10" s="16" t="str">
        <f t="shared" si="1"/>
        <v/>
      </c>
    </row>
    <row r="11" spans="4:15">
      <c r="D11" t="str">
        <f>IF(COUNTIF($I$4:I11,I11)-1=0,ROWS($I$4:I11),"")</f>
        <v/>
      </c>
      <c r="E11" s="5">
        <f t="shared" ca="1" si="2"/>
        <v>12</v>
      </c>
      <c r="F11" s="6">
        <v>41696</v>
      </c>
      <c r="G11" s="6">
        <v>41671</v>
      </c>
      <c r="H11" s="5" t="s">
        <v>13</v>
      </c>
      <c r="I11" s="5" t="s">
        <v>10</v>
      </c>
      <c r="J11" s="5">
        <v>3615</v>
      </c>
      <c r="K11" s="7">
        <f ca="1">IF(F11&gt;$F$1,MAX($K$3:K10)+1,"")</f>
        <v>4</v>
      </c>
      <c r="L11" t="str">
        <f ca="1">IF(F11="","",IF(F11&lt;=$F$1,MAX($L$3:L10)+1,""))</f>
        <v/>
      </c>
      <c r="M11" t="str">
        <f>IF(I11=استعلام!$T$4,IF(COUNTIF($I$4:$I42007,I11)=1,1,COUNTIF($I$4:$I11,I11)),"")</f>
        <v/>
      </c>
      <c r="N11">
        <f>IF(F11="","",IF(AND(F11&lt;='استعلام بتاريخ'!$C$2,G11&gt;='استعلام بتاريخ'!$E$2),MAX($N$3:N10)+1,""))</f>
        <v>1</v>
      </c>
      <c r="O11" s="16" t="str">
        <f t="shared" si="1"/>
        <v/>
      </c>
    </row>
    <row r="12" spans="4:15">
      <c r="D12" t="str">
        <f>IF(COUNTIF($I$4:I12,I12)-1=0,ROWS($I$4:I12),"")</f>
        <v/>
      </c>
      <c r="E12" s="5">
        <f t="shared" ca="1" si="2"/>
        <v>14</v>
      </c>
      <c r="F12" s="6">
        <v>41698</v>
      </c>
      <c r="G12" s="6">
        <v>41672</v>
      </c>
      <c r="H12" s="5" t="s">
        <v>12</v>
      </c>
      <c r="I12" s="5" t="s">
        <v>7</v>
      </c>
      <c r="J12" s="5">
        <v>1212</v>
      </c>
      <c r="K12" s="7">
        <f ca="1">IF(F12&gt;$F$1,MAX($K$3:K11)+1,"")</f>
        <v>5</v>
      </c>
      <c r="L12" t="str">
        <f ca="1">IF(F12="","",IF(F12&lt;=$F$1,MAX($L$3:L11)+1,""))</f>
        <v/>
      </c>
      <c r="M12">
        <f>IF(I12=استعلام!$T$4,IF(COUNTIF($I$4:$I42008,I12)=1,1,COUNTIF($I$4:$I12,I12)),"")</f>
        <v>3</v>
      </c>
      <c r="N12">
        <f>IF(F12="","",IF(AND(F12&lt;='استعلام بتاريخ'!$C$2,G12&gt;='استعلام بتاريخ'!$E$2),MAX($N$3:N11)+1,""))</f>
        <v>2</v>
      </c>
      <c r="O12" s="16" t="str">
        <f t="shared" si="1"/>
        <v/>
      </c>
    </row>
    <row r="13" spans="4:15">
      <c r="D13" t="str">
        <f>IF(COUNTIF($I$4:I13,I13)-1=0,ROWS($I$4:I13),"")</f>
        <v/>
      </c>
      <c r="E13" s="5">
        <f ca="1">IF(AND(F13="",G13&lt;&gt;""),"لم تبدأ الأجازة بعد",IF(G13="","",IF(F13&lt;=TODAY(),"انتهت الاجازة",DATEDIF(TODAY(),F13,"d"))))</f>
        <v>15</v>
      </c>
      <c r="F13" s="6">
        <v>41699</v>
      </c>
      <c r="G13" s="6">
        <v>41671</v>
      </c>
      <c r="H13" s="5" t="s">
        <v>13</v>
      </c>
      <c r="I13" s="5" t="s">
        <v>7</v>
      </c>
      <c r="J13" s="5">
        <v>2458</v>
      </c>
      <c r="K13" s="7">
        <f ca="1">IF(F13&gt;$F$1,MAX($K$3:K12)+1,"")</f>
        <v>6</v>
      </c>
      <c r="L13" t="str">
        <f ca="1">IF(F13="","",IF(F13&lt;=$F$1,MAX($L$3:L12)+1,""))</f>
        <v/>
      </c>
      <c r="M13">
        <f>IF(I13=استعلام!$T$4,IF(COUNTIF($I$4:$I42009,I13)=1,1,COUNTIF($I$4:$I13,I13)),"")</f>
        <v>4</v>
      </c>
      <c r="N13" t="str">
        <f>IF(F13="","",IF(AND(F13&lt;='استعلام بتاريخ'!$C$2,G13&gt;='استعلام بتاريخ'!$E$2),MAX($N$3:N12)+1,""))</f>
        <v/>
      </c>
      <c r="O13" s="16" t="str">
        <f t="shared" si="1"/>
        <v/>
      </c>
    </row>
    <row r="14" spans="4:15">
      <c r="D14" t="str">
        <f>IF(COUNTIF($I$4:I14,I14)-1=0,ROWS($I$4:I14),"")</f>
        <v/>
      </c>
      <c r="E14" s="5" t="str">
        <f t="shared" ref="E14:E27" ca="1" si="3">IF(AND(F14="",G14&lt;&gt;""),"لم تبدأ الأجازة بعد",IF(G14="","",IF(F14&lt;=TODAY(),"انتهت الاجازة",DATEDIF(TODAY(),F14,"d"))))</f>
        <v>انتهت الاجازة</v>
      </c>
      <c r="F14" s="6">
        <v>41670</v>
      </c>
      <c r="G14" s="6">
        <v>41640</v>
      </c>
      <c r="H14" s="5" t="s">
        <v>12</v>
      </c>
      <c r="I14" s="5" t="s">
        <v>8</v>
      </c>
      <c r="J14" s="5">
        <v>2458</v>
      </c>
      <c r="K14" s="7" t="str">
        <f ca="1">IF(F14&gt;$F$1,MAX($K$3:K13)+1,"")</f>
        <v/>
      </c>
      <c r="L14">
        <f ca="1">IF(F14="","",IF(F14&lt;=$F$1,MAX($L$3:L13)+1,""))</f>
        <v>4</v>
      </c>
      <c r="M14" t="str">
        <f>IF(I14=استعلام!$T$4,IF(COUNTIF($I$4:$I42010,I14)=1,1,COUNTIF($I$4:$I14,I14)),"")</f>
        <v/>
      </c>
      <c r="N14" t="str">
        <f>IF(F14="","",IF(AND(F14&lt;='استعلام بتاريخ'!$C$2,G14&gt;='استعلام بتاريخ'!$E$2),MAX($N$3:N13)+1,""))</f>
        <v/>
      </c>
      <c r="O14" s="16" t="str">
        <f t="shared" si="1"/>
        <v/>
      </c>
    </row>
    <row r="15" spans="4:15">
      <c r="D15" t="str">
        <f>IF(COUNTIF($I$4:I15,I15)-1=0,ROWS($I$4:I15),"")</f>
        <v/>
      </c>
      <c r="E15" s="5" t="str">
        <f t="shared" ca="1" si="3"/>
        <v>انتهت الاجازة</v>
      </c>
      <c r="F15" s="6">
        <v>41672</v>
      </c>
      <c r="G15" s="6">
        <v>41666</v>
      </c>
      <c r="H15" s="5" t="s">
        <v>13</v>
      </c>
      <c r="I15" s="5" t="s">
        <v>9</v>
      </c>
      <c r="J15" s="5">
        <v>2458</v>
      </c>
      <c r="K15" s="7" t="str">
        <f ca="1">IF(F15&gt;$F$1,MAX($K$3:K14)+1,"")</f>
        <v/>
      </c>
      <c r="L15">
        <f ca="1">IF(F15="","",IF(F15&lt;=$F$1,MAX($L$3:L14)+1,""))</f>
        <v>5</v>
      </c>
      <c r="M15" t="str">
        <f>IF(I15=استعلام!$T$4,IF(COUNTIF($I$4:$I42011,I15)=1,1,COUNTIF($I$4:$I15,I15)),"")</f>
        <v/>
      </c>
      <c r="N15" t="str">
        <f>IF(F15="","",IF(AND(F15&lt;='استعلام بتاريخ'!$C$2,G15&gt;='استعلام بتاريخ'!$E$2),MAX($N$3:N14)+1,""))</f>
        <v/>
      </c>
      <c r="O15" s="16" t="str">
        <f t="shared" si="1"/>
        <v/>
      </c>
    </row>
    <row r="16" spans="4:15">
      <c r="D16" t="str">
        <f>IF(COUNTIF($I$4:I16,I16)-1=0,ROWS($I$4:I16),"")</f>
        <v/>
      </c>
      <c r="E16" s="5" t="str">
        <f t="shared" ca="1" si="3"/>
        <v>انتهت الاجازة</v>
      </c>
      <c r="F16" s="6">
        <v>41684</v>
      </c>
      <c r="G16" s="6">
        <v>41667</v>
      </c>
      <c r="H16" s="5" t="s">
        <v>12</v>
      </c>
      <c r="I16" s="5" t="s">
        <v>10</v>
      </c>
      <c r="J16" s="5">
        <v>2458</v>
      </c>
      <c r="K16" s="7" t="str">
        <f ca="1">IF(F16&gt;$F$1,MAX($K$3:K15)+1,"")</f>
        <v/>
      </c>
      <c r="L16">
        <f ca="1">IF(F16="","",IF(F16&lt;=$F$1,MAX($L$3:L15)+1,""))</f>
        <v>6</v>
      </c>
      <c r="M16" t="str">
        <f>IF(I16=استعلام!$T$4,IF(COUNTIF($I$4:$I42012,I16)=1,1,COUNTIF($I$4:$I16,I16)),"")</f>
        <v/>
      </c>
      <c r="N16" t="str">
        <f>IF(F16="","",IF(AND(F16&lt;='استعلام بتاريخ'!$C$2,G16&gt;='استعلام بتاريخ'!$E$2),MAX($N$3:N15)+1,""))</f>
        <v/>
      </c>
      <c r="O16" s="16" t="str">
        <f t="shared" si="1"/>
        <v/>
      </c>
    </row>
    <row r="17" spans="4:15">
      <c r="D17" t="str">
        <f>IF(COUNTIF($I$4:I17,I17)-1=0,ROWS($I$4:I17),"")</f>
        <v/>
      </c>
      <c r="E17" s="5" t="str">
        <f t="shared" ca="1" si="3"/>
        <v>لم تبدأ الأجازة بعد</v>
      </c>
      <c r="F17" s="6"/>
      <c r="G17" s="6">
        <v>41686</v>
      </c>
      <c r="H17" s="5" t="s">
        <v>12</v>
      </c>
      <c r="I17" s="5" t="s">
        <v>11</v>
      </c>
      <c r="J17" s="5">
        <v>2458</v>
      </c>
      <c r="K17" s="7" t="str">
        <f ca="1">IF(F17&gt;$F$1,MAX($K$3:K16)+1,"")</f>
        <v/>
      </c>
      <c r="L17" t="str">
        <f>IF(F17="","",IF(F17&lt;=$F$1,MAX($L$3:L16)+1,""))</f>
        <v/>
      </c>
      <c r="M17" t="str">
        <f>IF(I17=استعلام!$T$4,IF(COUNTIF($I$4:$I42013,I17)=1,1,COUNTIF($I$4:$I17,I17)),"")</f>
        <v/>
      </c>
      <c r="N17" t="str">
        <f>IF(F17="","",IF(AND(F17&lt;='استعلام بتاريخ'!$C$2,G17&gt;='استعلام بتاريخ'!$E$2),MAX($N$3:N16)+1,""))</f>
        <v/>
      </c>
      <c r="O17" s="16" t="str">
        <f t="shared" si="1"/>
        <v/>
      </c>
    </row>
    <row r="18" spans="4:15">
      <c r="D18" t="str">
        <f>IF(COUNTIF($I$4:I18,I18)-1=0,ROWS($I$4:I18),"")</f>
        <v/>
      </c>
      <c r="E18" s="5"/>
      <c r="F18" s="6"/>
      <c r="G18" s="6"/>
      <c r="H18" s="5"/>
      <c r="I18" s="5"/>
      <c r="J18" s="5"/>
      <c r="K18" s="7" t="str">
        <f ca="1">IF(F18&gt;$F$1,MAX($K$3:K17)+1,"")</f>
        <v/>
      </c>
      <c r="L18" t="str">
        <f>IF(F18="","",IF(F18&lt;=$F$1,MAX($L$3:L17)+1,""))</f>
        <v/>
      </c>
      <c r="M18" t="str">
        <f>IF(I18=استعلام!$T$4,IF(COUNTIF($I$4:$I42014,I18)=1,1,COUNTIF($I$4:$I18,I18)),"")</f>
        <v/>
      </c>
      <c r="N18" t="str">
        <f>IF(F18="","",IF(AND(F18&lt;='استعلام بتاريخ'!$C$2,G18&gt;='استعلام بتاريخ'!$E$2),MAX($N$3:N17)+1,""))</f>
        <v/>
      </c>
      <c r="O18" s="16" t="str">
        <f t="shared" si="1"/>
        <v/>
      </c>
    </row>
    <row r="19" spans="4:15">
      <c r="D19" t="str">
        <f>IF(COUNTIF($I$4:I19,I19)-1=0,ROWS($I$4:I19),"")</f>
        <v/>
      </c>
      <c r="E19" s="5"/>
      <c r="F19" s="6"/>
      <c r="G19" s="6"/>
      <c r="H19" s="5"/>
      <c r="I19" s="5"/>
      <c r="J19" s="5"/>
      <c r="K19" s="7" t="str">
        <f ca="1">IF(F19&gt;$F$1,MAX($K$3:K18)+1,"")</f>
        <v/>
      </c>
      <c r="L19" t="str">
        <f>IF(F19="","",IF(F19&lt;=$F$1,MAX($L$3:L18)+1,""))</f>
        <v/>
      </c>
      <c r="M19" t="str">
        <f>IF(I19=استعلام!$T$4,IF(COUNTIF($I$4:$I42015,I19)=1,1,COUNTIF($I$4:$I19,I19)),"")</f>
        <v/>
      </c>
      <c r="N19" t="str">
        <f>IF(F19="","",IF(AND(F19&lt;='استعلام بتاريخ'!$C$2,G19&gt;='استعلام بتاريخ'!$E$2),MAX($N$3:N18)+1,""))</f>
        <v/>
      </c>
      <c r="O19" s="16" t="str">
        <f t="shared" si="1"/>
        <v/>
      </c>
    </row>
    <row r="20" spans="4:15">
      <c r="D20" t="str">
        <f>IF(COUNTIF($I$4:I20,I20)-1=0,ROWS($I$4:I20),"")</f>
        <v/>
      </c>
      <c r="E20" s="5"/>
      <c r="F20" s="6"/>
      <c r="G20" s="6"/>
      <c r="H20" s="5"/>
      <c r="I20" s="5"/>
      <c r="J20" s="5"/>
      <c r="K20" s="7" t="str">
        <f ca="1">IF(F20&gt;$F$1,MAX($K$3:K19)+1,"")</f>
        <v/>
      </c>
      <c r="L20" t="str">
        <f>IF(F20="","",IF(F20&lt;=$F$1,MAX($L$3:L19)+1,""))</f>
        <v/>
      </c>
      <c r="M20" t="str">
        <f>IF(I20=استعلام!$T$4,IF(COUNTIF($I$4:$I42016,I20)=1,1,COUNTIF($I$4:$I20,I20)),"")</f>
        <v/>
      </c>
      <c r="N20" t="str">
        <f>IF(F20="","",IF(AND(F20&lt;='استعلام بتاريخ'!$C$2,G20&gt;='استعلام بتاريخ'!$E$2),MAX($N$3:N19)+1,""))</f>
        <v/>
      </c>
      <c r="O20" s="16" t="str">
        <f t="shared" si="1"/>
        <v/>
      </c>
    </row>
    <row r="21" spans="4:15">
      <c r="D21" t="str">
        <f>IF(COUNTIF($I$4:I21,I21)-1=0,ROWS($I$4:I21),"")</f>
        <v/>
      </c>
      <c r="E21" s="5"/>
      <c r="F21" s="6"/>
      <c r="G21" s="6"/>
      <c r="H21" s="5"/>
      <c r="I21" s="5"/>
      <c r="J21" s="5"/>
      <c r="K21" s="7" t="str">
        <f ca="1">IF(F21&gt;$F$1,MAX($K$3:K20)+1,"")</f>
        <v/>
      </c>
      <c r="L21" t="str">
        <f>IF(F21="","",IF(F21&lt;=$F$1,MAX($L$3:L20)+1,""))</f>
        <v/>
      </c>
      <c r="M21" t="str">
        <f>IF(I21=استعلام!$T$4,IF(COUNTIF($I$4:$I42017,I21)=1,1,COUNTIF($I$4:$I21,I21)),"")</f>
        <v/>
      </c>
      <c r="N21" t="str">
        <f>IF(F21="","",IF(AND(F21&lt;='استعلام بتاريخ'!$C$2,G21&gt;='استعلام بتاريخ'!$E$2),MAX($N$3:N20)+1,""))</f>
        <v/>
      </c>
      <c r="O21" s="16" t="str">
        <f t="shared" si="1"/>
        <v/>
      </c>
    </row>
    <row r="22" spans="4:15">
      <c r="D22" t="str">
        <f>IF(COUNTIF($I$4:I22,I22)-1=0,ROWS($I$4:I22),"")</f>
        <v/>
      </c>
      <c r="E22" s="5"/>
      <c r="F22" s="6"/>
      <c r="G22" s="6"/>
      <c r="H22" s="5"/>
      <c r="I22" s="5"/>
      <c r="J22" s="5"/>
      <c r="K22" s="7" t="str">
        <f ca="1">IF(F22&gt;$F$1,MAX($K$3:K21)+1,"")</f>
        <v/>
      </c>
      <c r="L22" t="str">
        <f>IF(F22="","",IF(F22&lt;=$F$1,MAX($L$3:L21)+1,""))</f>
        <v/>
      </c>
      <c r="M22" t="str">
        <f>IF(I22=استعلام!$T$4,IF(COUNTIF($I$4:$I42018,I22)=1,1,COUNTIF($I$4:$I22,I22)),"")</f>
        <v/>
      </c>
      <c r="N22" t="str">
        <f>IF(F22="","",IF(AND(F22&lt;='استعلام بتاريخ'!$C$2,G22&gt;='استعلام بتاريخ'!$E$2),MAX($N$3:N21)+1,""))</f>
        <v/>
      </c>
      <c r="O22" s="16" t="str">
        <f t="shared" si="1"/>
        <v/>
      </c>
    </row>
    <row r="23" spans="4:15">
      <c r="D23" t="str">
        <f>IF(COUNTIF($I$4:I23,I23)-1=0,ROWS($I$4:I23),"")</f>
        <v/>
      </c>
      <c r="E23" s="5"/>
      <c r="F23" s="6"/>
      <c r="G23" s="6"/>
      <c r="H23" s="5"/>
      <c r="I23" s="5"/>
      <c r="J23" s="5"/>
      <c r="K23" s="7" t="str">
        <f ca="1">IF(F23&gt;$F$1,MAX($K$3:K22)+1,"")</f>
        <v/>
      </c>
      <c r="L23" t="str">
        <f>IF(F23="","",IF(F23&lt;=$F$1,MAX($L$3:L22)+1,""))</f>
        <v/>
      </c>
      <c r="M23" t="str">
        <f>IF(I23=استعلام!$T$4,IF(COUNTIF($I$4:$I42019,I23)=1,1,COUNTIF($I$4:$I23,I23)),"")</f>
        <v/>
      </c>
      <c r="N23" t="str">
        <f>IF(F23="","",IF(AND(F23&lt;='استعلام بتاريخ'!$C$2,G23&gt;='استعلام بتاريخ'!$E$2),MAX($N$3:N22)+1,""))</f>
        <v/>
      </c>
      <c r="O23" s="16" t="str">
        <f t="shared" si="1"/>
        <v/>
      </c>
    </row>
    <row r="24" spans="4:15">
      <c r="D24" t="str">
        <f>IF(COUNTIF($I$4:I24,I24)-1=0,ROWS($I$4:I24),"")</f>
        <v/>
      </c>
      <c r="E24" s="5"/>
      <c r="F24" s="6"/>
      <c r="G24" s="6"/>
      <c r="H24" s="5"/>
      <c r="I24" s="5"/>
      <c r="J24" s="5"/>
      <c r="K24" s="7" t="str">
        <f ca="1">IF(F24&gt;$F$1,MAX($K$3:K23)+1,"")</f>
        <v/>
      </c>
      <c r="L24" t="str">
        <f>IF(F24="","",IF(F24&lt;=$F$1,MAX($L$3:L23)+1,""))</f>
        <v/>
      </c>
      <c r="M24" t="str">
        <f>IF(I24=استعلام!$T$4,IF(COUNTIF($I$4:$I42020,I24)=1,1,COUNTIF($I$4:$I24,I24)),"")</f>
        <v/>
      </c>
      <c r="N24" t="str">
        <f>IF(F24="","",IF(AND(F24&lt;='استعلام بتاريخ'!$C$2,G24&gt;='استعلام بتاريخ'!$E$2),MAX($N$3:N23)+1,""))</f>
        <v/>
      </c>
      <c r="O24" s="16" t="str">
        <f t="shared" si="1"/>
        <v/>
      </c>
    </row>
    <row r="25" spans="4:15">
      <c r="D25" t="str">
        <f>IF(COUNTIF($I$4:I25,I25)-1=0,ROWS($I$4:I25),"")</f>
        <v/>
      </c>
      <c r="E25" s="5"/>
      <c r="F25" s="6"/>
      <c r="G25" s="6"/>
      <c r="H25" s="5"/>
      <c r="I25" s="5"/>
      <c r="J25" s="5"/>
      <c r="K25" s="7" t="str">
        <f ca="1">IF(F25&gt;$F$1,MAX($K$3:K24)+1,"")</f>
        <v/>
      </c>
      <c r="L25" t="str">
        <f>IF(F25="","",IF(F25&lt;=$F$1,MAX($L$3:L24)+1,""))</f>
        <v/>
      </c>
      <c r="M25" t="str">
        <f>IF(I25=استعلام!$T$4,IF(COUNTIF($I$4:$I42021,I25)=1,1,COUNTIF($I$4:$I25,I25)),"")</f>
        <v/>
      </c>
      <c r="N25" t="str">
        <f>IF(F25="","",IF(AND(F25&lt;='استعلام بتاريخ'!$C$2,G25&gt;='استعلام بتاريخ'!$E$2),MAX($N$3:N24)+1,""))</f>
        <v/>
      </c>
      <c r="O25" s="16" t="str">
        <f t="shared" si="1"/>
        <v/>
      </c>
    </row>
    <row r="26" spans="4:15">
      <c r="D26" t="str">
        <f>IF(COUNTIF($I$4:I26,I26)-1=0,ROWS($I$4:I26),"")</f>
        <v/>
      </c>
      <c r="E26" s="5"/>
      <c r="F26" s="6"/>
      <c r="G26" s="6"/>
      <c r="H26" s="5"/>
      <c r="I26" s="5"/>
      <c r="J26" s="5"/>
      <c r="K26" s="7" t="str">
        <f ca="1">IF(F26&gt;$F$1,MAX($K$3:K25)+1,"")</f>
        <v/>
      </c>
      <c r="L26" t="str">
        <f>IF(F26="","",IF(F26&lt;=$F$1,MAX($L$3:L25)+1,""))</f>
        <v/>
      </c>
      <c r="M26" t="str">
        <f>IF(I26=استعلام!$T$4,IF(COUNTIF($I$4:$I42022,I26)=1,1,COUNTIF($I$4:$I26,I26)),"")</f>
        <v/>
      </c>
      <c r="N26" t="str">
        <f>IF(F26="","",IF(AND(F26&lt;='استعلام بتاريخ'!$C$2,G26&gt;='استعلام بتاريخ'!$E$2),MAX($N$3:N25)+1,""))</f>
        <v/>
      </c>
      <c r="O26" s="16" t="str">
        <f t="shared" si="1"/>
        <v/>
      </c>
    </row>
    <row r="27" spans="4:15">
      <c r="D27" t="str">
        <f>IF(COUNTIF($I$4:I27,I27)-1=0,ROWS($I$4:I27),"")</f>
        <v/>
      </c>
      <c r="E27" s="5"/>
      <c r="F27" s="6"/>
      <c r="G27" s="6"/>
      <c r="H27" s="5"/>
      <c r="I27" s="5"/>
      <c r="J27" s="5"/>
      <c r="K27" s="7" t="str">
        <f ca="1">IF(F27&gt;$F$1,MAX($K$3:K26)+1,"")</f>
        <v/>
      </c>
      <c r="L27" t="str">
        <f>IF(F27="","",IF(F27&lt;=$F$1,MAX($L$3:L26)+1,""))</f>
        <v/>
      </c>
      <c r="M27" t="str">
        <f>IF(I27=استعلام!$T$4,IF(COUNTIF($I$4:$I42023,I27)=1,1,COUNTIF($I$4:$I27,I27)),"")</f>
        <v/>
      </c>
      <c r="N27" t="str">
        <f>IF(F27="","",IF(AND(F27&lt;='استعلام بتاريخ'!$C$2,G27&gt;='استعلام بتاريخ'!$E$2),MAX($N$3:N26)+1,""))</f>
        <v/>
      </c>
      <c r="O27" s="16" t="str">
        <f t="shared" si="1"/>
        <v/>
      </c>
    </row>
    <row r="28" spans="4:15">
      <c r="D28" t="str">
        <f>IF(COUNTIF($I$4:I28,I28)-1=0,ROWS($I$4:I28),"")</f>
        <v/>
      </c>
      <c r="E28" s="5"/>
      <c r="F28" s="6"/>
      <c r="G28" s="6"/>
      <c r="H28" s="5"/>
      <c r="I28" s="5"/>
      <c r="J28" s="5"/>
      <c r="K28" s="7" t="str">
        <f ca="1">IF(F28&gt;$F$1,MAX($K$3:K27)+1,"")</f>
        <v/>
      </c>
      <c r="L28" t="str">
        <f>IF(F28="","",IF(F28&lt;=$F$1,MAX($L$3:L27)+1,""))</f>
        <v/>
      </c>
      <c r="M28" t="str">
        <f>IF(I28=استعلام!$T$4,IF(COUNTIF($I$4:$I42024,I28)=1,1,COUNTIF($I$4:$I28,I28)),"")</f>
        <v/>
      </c>
      <c r="N28" t="str">
        <f>IF(F28="","",IF(AND(F28&lt;='استعلام بتاريخ'!$C$2,G28&gt;='استعلام بتاريخ'!$E$2),MAX($N$3:N27)+1,""))</f>
        <v/>
      </c>
      <c r="O28" s="16" t="str">
        <f t="shared" si="1"/>
        <v/>
      </c>
    </row>
    <row r="29" spans="4:15">
      <c r="D29" t="str">
        <f>IF(COUNTIF($I$4:I29,I29)-1=0,ROWS($I$4:I29),"")</f>
        <v/>
      </c>
      <c r="E29" s="5"/>
      <c r="F29" s="6"/>
      <c r="G29" s="6"/>
      <c r="H29" s="5"/>
      <c r="I29" s="5"/>
      <c r="J29" s="5"/>
      <c r="K29" s="7" t="str">
        <f ca="1">IF(F29&gt;$F$1,MAX($K$3:K28)+1,"")</f>
        <v/>
      </c>
      <c r="L29" t="str">
        <f>IF(F29="","",IF(F29&lt;=$F$1,MAX($L$3:L28)+1,""))</f>
        <v/>
      </c>
      <c r="M29" t="str">
        <f>IF(I29=استعلام!$T$4,IF(COUNTIF($I$4:$I42025,I29)=1,1,COUNTIF($I$4:$I29,I29)),"")</f>
        <v/>
      </c>
      <c r="N29" t="str">
        <f>IF(F29="","",IF(AND(F29&lt;='استعلام بتاريخ'!$C$2,G29&gt;='استعلام بتاريخ'!$E$2),MAX($N$3:N28)+1,""))</f>
        <v/>
      </c>
      <c r="O29" s="16" t="str">
        <f t="shared" si="1"/>
        <v/>
      </c>
    </row>
    <row r="30" spans="4:15">
      <c r="D30" t="str">
        <f>IF(COUNTIF($I$4:I30,I30)-1=0,ROWS($I$4:I30),"")</f>
        <v/>
      </c>
      <c r="E30" s="5"/>
      <c r="F30" s="6"/>
      <c r="G30" s="6"/>
      <c r="H30" s="5"/>
      <c r="I30" s="5"/>
      <c r="J30" s="5"/>
      <c r="K30" s="7" t="str">
        <f ca="1">IF(F30&gt;$F$1,MAX($K$3:K29)+1,"")</f>
        <v/>
      </c>
      <c r="L30" t="str">
        <f>IF(F30="","",IF(F30&lt;=$F$1,MAX($L$3:L29)+1,""))</f>
        <v/>
      </c>
      <c r="M30" t="str">
        <f>IF(I30=استعلام!$T$4,IF(COUNTIF($I$4:$I42026,I30)=1,1,COUNTIF($I$4:$I30,I30)),"")</f>
        <v/>
      </c>
      <c r="N30" t="str">
        <f>IF(F30="","",IF(AND(F30&lt;='استعلام بتاريخ'!$C$2,G30&gt;='استعلام بتاريخ'!$E$2),MAX($N$3:N29)+1,""))</f>
        <v/>
      </c>
      <c r="O30" s="16" t="str">
        <f t="shared" si="1"/>
        <v/>
      </c>
    </row>
    <row r="31" spans="4:15">
      <c r="D31" t="str">
        <f>IF(COUNTIF($I$4:I31,I31)-1=0,ROWS($I$4:I31),"")</f>
        <v/>
      </c>
      <c r="E31" s="5"/>
      <c r="F31" s="6"/>
      <c r="G31" s="6"/>
      <c r="H31" s="5"/>
      <c r="I31" s="5"/>
      <c r="J31" s="5"/>
      <c r="K31" s="7" t="str">
        <f ca="1">IF(F31&gt;$F$1,MAX($K$3:K30)+1,"")</f>
        <v/>
      </c>
      <c r="L31" t="str">
        <f>IF(F31="","",IF(F31&lt;=$F$1,MAX($L$3:L30)+1,""))</f>
        <v/>
      </c>
      <c r="M31" t="str">
        <f>IF(I31=استعلام!$T$4,IF(COUNTIF($I$4:$I42027,I31)=1,1,COUNTIF($I$4:$I31,I31)),"")</f>
        <v/>
      </c>
      <c r="N31" t="str">
        <f>IF(F31="","",IF(AND(F31&lt;='استعلام بتاريخ'!$C$2,G31&gt;='استعلام بتاريخ'!$E$2),MAX($N$3:N30)+1,""))</f>
        <v/>
      </c>
      <c r="O31" s="16" t="str">
        <f t="shared" si="1"/>
        <v/>
      </c>
    </row>
    <row r="32" spans="4:15">
      <c r="D32" t="str">
        <f>IF(COUNTIF($I$4:I32,I32)-1=0,ROWS($I$4:I32),"")</f>
        <v/>
      </c>
      <c r="E32" s="5"/>
      <c r="F32" s="6"/>
      <c r="G32" s="6"/>
      <c r="H32" s="5"/>
      <c r="I32" s="5"/>
      <c r="J32" s="5"/>
      <c r="K32" s="7" t="str">
        <f ca="1">IF(F32&gt;$F$1,MAX($K$3:K31)+1,"")</f>
        <v/>
      </c>
      <c r="L32" t="str">
        <f>IF(F32="","",IF(F32&lt;=$F$1,MAX($L$3:L31)+1,""))</f>
        <v/>
      </c>
      <c r="M32" t="str">
        <f>IF(I32=استعلام!$T$4,IF(COUNTIF($I$4:$I42028,I32)=1,1,COUNTIF($I$4:$I32,I32)),"")</f>
        <v/>
      </c>
      <c r="N32" t="str">
        <f>IF(F32="","",IF(AND(F32&lt;='استعلام بتاريخ'!$C$2,G32&gt;='استعلام بتاريخ'!$E$2),MAX($N$3:N31)+1,""))</f>
        <v/>
      </c>
      <c r="O32" s="16" t="str">
        <f t="shared" si="1"/>
        <v/>
      </c>
    </row>
    <row r="33" spans="4:15">
      <c r="D33" t="str">
        <f>IF(COUNTIF($I$4:I33,I33)-1=0,ROWS($I$4:I33),"")</f>
        <v/>
      </c>
      <c r="E33" s="5"/>
      <c r="F33" s="6"/>
      <c r="G33" s="6"/>
      <c r="H33" s="5"/>
      <c r="I33" s="5"/>
      <c r="J33" s="5"/>
      <c r="K33" s="7" t="str">
        <f ca="1">IF(F33&gt;$F$1,MAX($K$3:K32)+1,"")</f>
        <v/>
      </c>
      <c r="L33" t="str">
        <f>IF(F33="","",IF(F33&lt;=$F$1,MAX($L$3:L32)+1,""))</f>
        <v/>
      </c>
      <c r="M33" t="str">
        <f>IF(I33=استعلام!$T$4,IF(COUNTIF($I$4:$I42029,I33)=1,1,COUNTIF($I$4:$I33,I33)),"")</f>
        <v/>
      </c>
      <c r="N33" t="str">
        <f>IF(F33="","",IF(AND(F33&lt;='استعلام بتاريخ'!$C$2,G33&gt;='استعلام بتاريخ'!$E$2),MAX($N$3:N32)+1,""))</f>
        <v/>
      </c>
      <c r="O33" s="16" t="str">
        <f t="shared" si="1"/>
        <v/>
      </c>
    </row>
    <row r="34" spans="4:15">
      <c r="D34" t="str">
        <f>IF(COUNTIF($I$4:I34,I34)-1=0,ROWS($I$4:I34),"")</f>
        <v/>
      </c>
      <c r="E34" s="5"/>
      <c r="F34" s="6"/>
      <c r="G34" s="6"/>
      <c r="H34" s="5"/>
      <c r="I34" s="5"/>
      <c r="J34" s="5"/>
      <c r="K34" s="7" t="str">
        <f ca="1">IF(F34&gt;$F$1,MAX($K$3:K33)+1,"")</f>
        <v/>
      </c>
      <c r="L34" t="str">
        <f>IF(F34="","",IF(F34&lt;=$F$1,MAX($L$3:L33)+1,""))</f>
        <v/>
      </c>
      <c r="M34" t="str">
        <f>IF(I34=استعلام!$T$4,IF(COUNTIF($I$4:$I42030,I34)=1,1,COUNTIF($I$4:$I34,I34)),"")</f>
        <v/>
      </c>
      <c r="N34" t="str">
        <f>IF(F34="","",IF(AND(F34&lt;='استعلام بتاريخ'!$C$2,G34&gt;='استعلام بتاريخ'!$E$2),MAX($N$3:N33)+1,""))</f>
        <v/>
      </c>
      <c r="O34" s="16" t="str">
        <f t="shared" si="1"/>
        <v/>
      </c>
    </row>
    <row r="35" spans="4:15">
      <c r="D35" t="str">
        <f>IF(COUNTIF($I$4:I35,I35)-1=0,ROWS($I$4:I35),"")</f>
        <v/>
      </c>
      <c r="E35" s="5"/>
      <c r="F35" s="6"/>
      <c r="G35" s="6"/>
      <c r="H35" s="5"/>
      <c r="I35" s="5"/>
      <c r="J35" s="5"/>
      <c r="K35" s="7" t="str">
        <f ca="1">IF(F35&gt;$F$1,MAX($K$3:K34)+1,"")</f>
        <v/>
      </c>
      <c r="L35" t="str">
        <f>IF(F35="","",IF(F35&lt;=$F$1,MAX($L$3:L34)+1,""))</f>
        <v/>
      </c>
      <c r="M35" t="str">
        <f>IF(I35=استعلام!$T$4,IF(COUNTIF($I$4:$I42031,I35)=1,1,COUNTIF($I$4:$I35,I35)),"")</f>
        <v/>
      </c>
      <c r="N35" t="str">
        <f>IF(F35="","",IF(AND(F35&lt;='استعلام بتاريخ'!$C$2,G35&gt;='استعلام بتاريخ'!$E$2),MAX($N$3:N34)+1,""))</f>
        <v/>
      </c>
      <c r="O35" s="16" t="str">
        <f t="shared" si="1"/>
        <v/>
      </c>
    </row>
    <row r="36" spans="4:15">
      <c r="D36" t="str">
        <f>IF(COUNTIF($I$4:I36,I36)-1=0,ROWS($I$4:I36),"")</f>
        <v/>
      </c>
      <c r="E36" s="5"/>
      <c r="F36" s="6"/>
      <c r="G36" s="6"/>
      <c r="H36" s="5"/>
      <c r="I36" s="5"/>
      <c r="J36" s="5"/>
      <c r="K36" s="7" t="str">
        <f ca="1">IF(F36&gt;$F$1,MAX($K$3:K35)+1,"")</f>
        <v/>
      </c>
      <c r="L36" t="str">
        <f>IF(F36="","",IF(F36&lt;=$F$1,MAX($L$3:L35)+1,""))</f>
        <v/>
      </c>
      <c r="M36" t="str">
        <f>IF(I36=استعلام!$T$4,IF(COUNTIF($I$4:$I42032,I36)=1,1,COUNTIF($I$4:$I36,I36)),"")</f>
        <v/>
      </c>
      <c r="N36" t="str">
        <f>IF(F36="","",IF(AND(F36&lt;='استعلام بتاريخ'!$C$2,G36&gt;='استعلام بتاريخ'!$E$2),MAX($N$3:N35)+1,""))</f>
        <v/>
      </c>
      <c r="O36" s="16" t="str">
        <f t="shared" si="1"/>
        <v/>
      </c>
    </row>
    <row r="37" spans="4:15">
      <c r="D37" t="str">
        <f>IF(COUNTIF($I$4:I37,I37)-1=0,ROWS($I$4:I37),"")</f>
        <v/>
      </c>
      <c r="E37" s="5"/>
      <c r="F37" s="6"/>
      <c r="G37" s="6"/>
      <c r="H37" s="5"/>
      <c r="I37" s="5"/>
      <c r="J37" s="5"/>
      <c r="K37" s="7" t="str">
        <f ca="1">IF(F37&gt;$F$1,MAX($K$3:K36)+1,"")</f>
        <v/>
      </c>
      <c r="L37" t="str">
        <f>IF(F37="","",IF(F37&lt;=$F$1,MAX($L$3:L36)+1,""))</f>
        <v/>
      </c>
      <c r="M37" t="str">
        <f>IF(I37=استعلام!$T$4,IF(COUNTIF($I$4:$I42033,I37)=1,1,COUNTIF($I$4:$I37,I37)),"")</f>
        <v/>
      </c>
      <c r="N37" t="str">
        <f>IF(F37="","",IF(AND(F37&lt;='استعلام بتاريخ'!$C$2,G37&gt;='استعلام بتاريخ'!$E$2),MAX($N$3:N36)+1,""))</f>
        <v/>
      </c>
      <c r="O37" s="16" t="str">
        <f t="shared" si="1"/>
        <v/>
      </c>
    </row>
    <row r="38" spans="4:15">
      <c r="D38" t="str">
        <f>IF(COUNTIF($I$4:I38,I38)-1=0,ROWS($I$4:I38),"")</f>
        <v/>
      </c>
      <c r="E38" s="5"/>
      <c r="F38" s="6"/>
      <c r="G38" s="6"/>
      <c r="H38" s="5"/>
      <c r="I38" s="5"/>
      <c r="J38" s="5"/>
      <c r="K38" s="7" t="str">
        <f ca="1">IF(F38&gt;$F$1,MAX($K$3:K37)+1,"")</f>
        <v/>
      </c>
      <c r="L38" t="str">
        <f>IF(F38="","",IF(F38&lt;=$F$1,MAX($L$3:L37)+1,""))</f>
        <v/>
      </c>
      <c r="M38" t="str">
        <f>IF(I38=استعلام!$T$4,IF(COUNTIF($I$4:$I42034,I38)=1,1,COUNTIF($I$4:$I38,I38)),"")</f>
        <v/>
      </c>
      <c r="N38" t="str">
        <f>IF(F38="","",IF(AND(F38&lt;='استعلام بتاريخ'!$C$2,G38&gt;='استعلام بتاريخ'!$E$2),MAX($N$3:N37)+1,""))</f>
        <v/>
      </c>
      <c r="O38" s="16" t="str">
        <f t="shared" si="1"/>
        <v/>
      </c>
    </row>
    <row r="39" spans="4:15">
      <c r="D39" t="str">
        <f>IF(COUNTIF($I$4:I39,I39)-1=0,ROWS($I$4:I39),"")</f>
        <v/>
      </c>
      <c r="E39" s="5"/>
      <c r="F39" s="6"/>
      <c r="G39" s="6"/>
      <c r="H39" s="5"/>
      <c r="I39" s="5"/>
      <c r="J39" s="5"/>
      <c r="K39" s="7" t="str">
        <f ca="1">IF(F39&gt;$F$1,MAX($K$3:K38)+1,"")</f>
        <v/>
      </c>
      <c r="L39" t="str">
        <f>IF(F39="","",IF(F39&lt;=$F$1,MAX($L$3:L38)+1,""))</f>
        <v/>
      </c>
      <c r="M39" t="str">
        <f>IF(I39=استعلام!$T$4,IF(COUNTIF($I$4:$I42035,I39)=1,1,COUNTIF($I$4:$I39,I39)),"")</f>
        <v/>
      </c>
      <c r="N39" t="str">
        <f>IF(F39="","",IF(AND(F39&lt;='استعلام بتاريخ'!$C$2,G39&gt;='استعلام بتاريخ'!$E$2),MAX($N$3:N38)+1,""))</f>
        <v/>
      </c>
      <c r="O39" s="16" t="str">
        <f t="shared" si="1"/>
        <v/>
      </c>
    </row>
    <row r="40" spans="4:15">
      <c r="D40" t="str">
        <f>IF(COUNTIF($I$4:I40,I40)-1=0,ROWS($I$4:I40),"")</f>
        <v/>
      </c>
      <c r="E40" s="5"/>
      <c r="F40" s="6"/>
      <c r="G40" s="6"/>
      <c r="H40" s="5"/>
      <c r="I40" s="5"/>
      <c r="J40" s="5"/>
      <c r="K40" s="7" t="str">
        <f ca="1">IF(F40&gt;$F$1,MAX($K$3:K39)+1,"")</f>
        <v/>
      </c>
      <c r="L40" t="str">
        <f>IF(F40="","",IF(F40&lt;=$F$1,MAX($L$3:L39)+1,""))</f>
        <v/>
      </c>
      <c r="M40" t="str">
        <f>IF(I40=استعلام!$T$4,IF(COUNTIF($I$4:$I42036,I40)=1,1,COUNTIF($I$4:$I40,I40)),"")</f>
        <v/>
      </c>
      <c r="N40" t="str">
        <f>IF(F40="","",IF(AND(F40&lt;='استعلام بتاريخ'!$C$2,G40&gt;='استعلام بتاريخ'!$E$2),MAX($N$3:N39)+1,""))</f>
        <v/>
      </c>
      <c r="O40" s="16" t="str">
        <f t="shared" si="1"/>
        <v/>
      </c>
    </row>
    <row r="41" spans="4:15">
      <c r="D41" t="str">
        <f>IF(COUNTIF($I$4:I41,I41)-1=0,ROWS($I$4:I41),"")</f>
        <v/>
      </c>
      <c r="E41" s="5"/>
      <c r="F41" s="6"/>
      <c r="G41" s="6"/>
      <c r="H41" s="5"/>
      <c r="I41" s="5"/>
      <c r="J41" s="5"/>
      <c r="K41" s="7" t="str">
        <f ca="1">IF(F41&gt;$F$1,MAX($K$3:K40)+1,"")</f>
        <v/>
      </c>
      <c r="L41" t="str">
        <f>IF(F41="","",IF(F41&lt;=$F$1,MAX($L$3:L40)+1,""))</f>
        <v/>
      </c>
      <c r="M41" t="str">
        <f>IF(I41=استعلام!$T$4,IF(COUNTIF($I$4:$I42037,I41)=1,1,COUNTIF($I$4:$I41,I41)),"")</f>
        <v/>
      </c>
      <c r="N41" t="str">
        <f>IF(F41="","",IF(AND(F41&lt;='استعلام بتاريخ'!$C$2,G41&gt;='استعلام بتاريخ'!$E$2),MAX($N$3:N40)+1,""))</f>
        <v/>
      </c>
      <c r="O41" s="16" t="str">
        <f t="shared" si="1"/>
        <v/>
      </c>
    </row>
    <row r="42" spans="4:15">
      <c r="D42" t="str">
        <f>IF(COUNTIF($I$4:I42,I42)-1=0,ROWS($I$4:I42),"")</f>
        <v/>
      </c>
      <c r="E42" s="5"/>
      <c r="F42" s="6"/>
      <c r="G42" s="6"/>
      <c r="H42" s="5"/>
      <c r="I42" s="5"/>
      <c r="J42" s="5"/>
      <c r="K42" s="7" t="str">
        <f ca="1">IF(F42&gt;$F$1,MAX($K$3:K41)+1,"")</f>
        <v/>
      </c>
      <c r="L42" t="str">
        <f>IF(F42="","",IF(F42&lt;=$F$1,MAX($L$3:L41)+1,""))</f>
        <v/>
      </c>
      <c r="M42" t="str">
        <f>IF(I42=استعلام!$T$4,IF(COUNTIF($I$4:$I42038,I42)=1,1,COUNTIF($I$4:$I42,I42)),"")</f>
        <v/>
      </c>
      <c r="N42" t="str">
        <f>IF(F42="","",IF(AND(F42&lt;='استعلام بتاريخ'!$C$2,G42&gt;='استعلام بتاريخ'!$E$2),MAX($N$3:N41)+1,""))</f>
        <v/>
      </c>
      <c r="O42" s="16" t="str">
        <f t="shared" si="1"/>
        <v/>
      </c>
    </row>
    <row r="43" spans="4:15">
      <c r="D43" t="str">
        <f>IF(COUNTIF($I$4:I43,I43)-1=0,ROWS($I$4:I43),"")</f>
        <v/>
      </c>
      <c r="E43" s="5"/>
      <c r="F43" s="6"/>
      <c r="G43" s="6"/>
      <c r="H43" s="5"/>
      <c r="I43" s="5"/>
      <c r="J43" s="5"/>
      <c r="K43" s="7" t="str">
        <f ca="1">IF(F43&gt;$F$1,MAX($K$3:K42)+1,"")</f>
        <v/>
      </c>
      <c r="L43" t="str">
        <f>IF(F43="","",IF(F43&lt;=$F$1,MAX($L$3:L42)+1,""))</f>
        <v/>
      </c>
      <c r="M43" t="str">
        <f>IF(I43=استعلام!$T$4,IF(COUNTIF($I$4:$I42039,I43)=1,1,COUNTIF($I$4:$I43,I43)),"")</f>
        <v/>
      </c>
      <c r="N43" t="str">
        <f>IF(F43="","",IF(AND(F43&lt;='استعلام بتاريخ'!$C$2,G43&gt;='استعلام بتاريخ'!$E$2),MAX($N$3:N42)+1,""))</f>
        <v/>
      </c>
      <c r="O43" s="16" t="str">
        <f t="shared" si="1"/>
        <v/>
      </c>
    </row>
    <row r="44" spans="4:15">
      <c r="D44" t="str">
        <f>IF(COUNTIF($I$4:I44,I44)-1=0,ROWS($I$4:I44),"")</f>
        <v/>
      </c>
      <c r="E44" s="5"/>
      <c r="F44" s="6"/>
      <c r="G44" s="6"/>
      <c r="H44" s="5"/>
      <c r="I44" s="5"/>
      <c r="J44" s="5"/>
      <c r="K44" s="7" t="str">
        <f ca="1">IF(F44&gt;$F$1,MAX($K$3:K43)+1,"")</f>
        <v/>
      </c>
      <c r="L44" t="str">
        <f>IF(F44="","",IF(F44&lt;=$F$1,MAX($L$3:L43)+1,""))</f>
        <v/>
      </c>
      <c r="M44" t="str">
        <f>IF(I44=استعلام!$T$4,IF(COUNTIF($I$4:$I42040,I44)=1,1,COUNTIF($I$4:$I44,I44)),"")</f>
        <v/>
      </c>
      <c r="N44" t="str">
        <f>IF(F44="","",IF(AND(F44&lt;='استعلام بتاريخ'!$C$2,G44&gt;='استعلام بتاريخ'!$E$2),MAX($N$3:N43)+1,""))</f>
        <v/>
      </c>
      <c r="O44" s="16" t="str">
        <f t="shared" si="1"/>
        <v/>
      </c>
    </row>
    <row r="45" spans="4:15">
      <c r="D45" t="str">
        <f>IF(COUNTIF($I$4:I45,I45)-1=0,ROWS($I$4:I45),"")</f>
        <v/>
      </c>
      <c r="E45" s="5"/>
      <c r="F45" s="6"/>
      <c r="G45" s="6"/>
      <c r="H45" s="5"/>
      <c r="I45" s="5"/>
      <c r="J45" s="5"/>
      <c r="K45" s="7" t="str">
        <f ca="1">IF(F45&gt;$F$1,MAX($K$3:K44)+1,"")</f>
        <v/>
      </c>
      <c r="L45" t="str">
        <f>IF(F45="","",IF(F45&lt;=$F$1,MAX($L$3:L44)+1,""))</f>
        <v/>
      </c>
      <c r="M45" t="str">
        <f>IF(I45=استعلام!$T$4,IF(COUNTIF($I$4:$I42041,I45)=1,1,COUNTIF($I$4:$I45,I45)),"")</f>
        <v/>
      </c>
      <c r="N45" t="str">
        <f>IF(F45="","",IF(AND(F45&lt;='استعلام بتاريخ'!$C$2,G45&gt;='استعلام بتاريخ'!$E$2),MAX($N$3:N44)+1,""))</f>
        <v/>
      </c>
      <c r="O45" s="16" t="str">
        <f t="shared" si="1"/>
        <v/>
      </c>
    </row>
    <row r="46" spans="4:15">
      <c r="D46" t="str">
        <f>IF(COUNTIF($I$4:I46,I46)-1=0,ROWS($I$4:I46),"")</f>
        <v/>
      </c>
      <c r="E46" s="5"/>
      <c r="F46" s="6"/>
      <c r="G46" s="6"/>
      <c r="H46" s="5"/>
      <c r="I46" s="5"/>
      <c r="J46" s="5"/>
      <c r="K46" s="7" t="str">
        <f ca="1">IF(F46&gt;$F$1,MAX($K$3:K45)+1,"")</f>
        <v/>
      </c>
      <c r="L46" t="str">
        <f>IF(F46="","",IF(F46&lt;=$F$1,MAX($L$3:L45)+1,""))</f>
        <v/>
      </c>
      <c r="M46" t="str">
        <f>IF(I46=استعلام!$T$4,IF(COUNTIF($I$4:$I42042,I46)=1,1,COUNTIF($I$4:$I46,I46)),"")</f>
        <v/>
      </c>
      <c r="N46" t="str">
        <f>IF(F46="","",IF(AND(F46&lt;='استعلام بتاريخ'!$C$2,G46&gt;='استعلام بتاريخ'!$E$2),MAX($N$3:N45)+1,""))</f>
        <v/>
      </c>
      <c r="O46" s="16" t="str">
        <f t="shared" si="1"/>
        <v/>
      </c>
    </row>
    <row r="47" spans="4:15">
      <c r="D47" t="str">
        <f>IF(COUNTIF($I$4:I47,I47)-1=0,ROWS($I$4:I47),"")</f>
        <v/>
      </c>
      <c r="E47" s="5"/>
      <c r="F47" s="6"/>
      <c r="G47" s="6"/>
      <c r="H47" s="5"/>
      <c r="I47" s="5"/>
      <c r="J47" s="5"/>
      <c r="K47" s="7" t="str">
        <f ca="1">IF(F47&gt;$F$1,MAX($K$3:K46)+1,"")</f>
        <v/>
      </c>
      <c r="L47" t="str">
        <f>IF(F47="","",IF(F47&lt;=$F$1,MAX($L$3:L46)+1,""))</f>
        <v/>
      </c>
      <c r="M47" t="str">
        <f>IF(I47=استعلام!$T$4,IF(COUNTIF($I$4:$I42043,I47)=1,1,COUNTIF($I$4:$I47,I47)),"")</f>
        <v/>
      </c>
      <c r="N47" t="str">
        <f>IF(F47="","",IF(AND(F47&lt;='استعلام بتاريخ'!$C$2,G47&gt;='استعلام بتاريخ'!$E$2),MAX($N$3:N46)+1,""))</f>
        <v/>
      </c>
      <c r="O47" s="16" t="str">
        <f t="shared" si="1"/>
        <v/>
      </c>
    </row>
    <row r="48" spans="4:15">
      <c r="D48" t="str">
        <f>IF(COUNTIF($I$4:I48,I48)-1=0,ROWS($I$4:I48),"")</f>
        <v/>
      </c>
      <c r="E48" s="5"/>
      <c r="F48" s="6"/>
      <c r="G48" s="6"/>
      <c r="H48" s="5"/>
      <c r="I48" s="5"/>
      <c r="J48" s="5"/>
      <c r="K48" s="7" t="str">
        <f ca="1">IF(F48&gt;$F$1,MAX($K$3:K47)+1,"")</f>
        <v/>
      </c>
      <c r="L48" t="str">
        <f>IF(F48="","",IF(F48&lt;=$F$1,MAX($L$3:L47)+1,""))</f>
        <v/>
      </c>
      <c r="M48" t="str">
        <f>IF(I48=استعلام!$T$4,IF(COUNTIF($I$4:$I42044,I48)=1,1,COUNTIF($I$4:$I48,I48)),"")</f>
        <v/>
      </c>
      <c r="N48" t="str">
        <f>IF(F48="","",IF(AND(F48&lt;='استعلام بتاريخ'!$C$2,G48&gt;='استعلام بتاريخ'!$E$2),MAX($N$3:N47)+1,""))</f>
        <v/>
      </c>
      <c r="O48" s="16" t="str">
        <f t="shared" si="1"/>
        <v/>
      </c>
    </row>
    <row r="49" spans="4:15">
      <c r="D49" t="str">
        <f>IF(COUNTIF($I$4:I49,I49)-1=0,ROWS($I$4:I49),"")</f>
        <v/>
      </c>
      <c r="E49" s="5"/>
      <c r="F49" s="6"/>
      <c r="G49" s="6"/>
      <c r="H49" s="5"/>
      <c r="I49" s="5"/>
      <c r="J49" s="5"/>
      <c r="K49" s="7" t="str">
        <f ca="1">IF(F49&gt;$F$1,MAX($K$3:K48)+1,"")</f>
        <v/>
      </c>
      <c r="L49" t="str">
        <f>IF(F49="","",IF(F49&lt;=$F$1,MAX($L$3:L48)+1,""))</f>
        <v/>
      </c>
      <c r="M49" t="str">
        <f>IF(I49=استعلام!$T$4,IF(COUNTIF($I$4:$I42045,I49)=1,1,COUNTIF($I$4:$I49,I49)),"")</f>
        <v/>
      </c>
      <c r="N49" t="str">
        <f>IF(F49="","",IF(AND(F49&lt;='استعلام بتاريخ'!$C$2,G49&gt;='استعلام بتاريخ'!$E$2),MAX($N$3:N48)+1,""))</f>
        <v/>
      </c>
      <c r="O49" s="16" t="str">
        <f t="shared" si="1"/>
        <v/>
      </c>
    </row>
    <row r="50" spans="4:15">
      <c r="D50" t="str">
        <f>IF(COUNTIF($I$4:I50,I50)-1=0,ROWS($I$4:I50),"")</f>
        <v/>
      </c>
      <c r="E50" s="5"/>
      <c r="F50" s="6"/>
      <c r="G50" s="6"/>
      <c r="H50" s="5"/>
      <c r="I50" s="5"/>
      <c r="J50" s="5"/>
      <c r="K50" s="7" t="str">
        <f ca="1">IF(F50&gt;$F$1,MAX($K$3:K49)+1,"")</f>
        <v/>
      </c>
      <c r="L50" t="str">
        <f>IF(F50="","",IF(F50&lt;=$F$1,MAX($L$3:L49)+1,""))</f>
        <v/>
      </c>
      <c r="M50" t="str">
        <f>IF(I50=استعلام!$T$4,IF(COUNTIF($I$4:$I42046,I50)=1,1,COUNTIF($I$4:$I50,I50)),"")</f>
        <v/>
      </c>
      <c r="N50" t="str">
        <f>IF(F50="","",IF(AND(F50&lt;='استعلام بتاريخ'!$C$2,G50&gt;='استعلام بتاريخ'!$E$2),MAX($N$3:N49)+1,""))</f>
        <v/>
      </c>
      <c r="O50" s="16" t="str">
        <f t="shared" si="1"/>
        <v/>
      </c>
    </row>
    <row r="51" spans="4:15">
      <c r="D51" t="str">
        <f>IF(COUNTIF($I$4:I51,I51)-1=0,ROWS($I$4:I51),"")</f>
        <v/>
      </c>
      <c r="E51" s="5"/>
      <c r="F51" s="6"/>
      <c r="G51" s="6"/>
      <c r="H51" s="5"/>
      <c r="I51" s="5"/>
      <c r="J51" s="5"/>
      <c r="K51" s="7" t="str">
        <f ca="1">IF(F51&gt;$F$1,MAX($K$3:K50)+1,"")</f>
        <v/>
      </c>
      <c r="L51" t="str">
        <f>IF(F51="","",IF(F51&lt;=$F$1,MAX($L$3:L50)+1,""))</f>
        <v/>
      </c>
      <c r="M51" t="str">
        <f>IF(I51=استعلام!$T$4,IF(COUNTIF($I$4:$I42047,I51)=1,1,COUNTIF($I$4:$I51,I51)),"")</f>
        <v/>
      </c>
      <c r="N51" t="str">
        <f>IF(F51="","",IF(AND(F51&lt;='استعلام بتاريخ'!$C$2,G51&gt;='استعلام بتاريخ'!$E$2),MAX($N$3:N50)+1,""))</f>
        <v/>
      </c>
      <c r="O51" s="16" t="str">
        <f t="shared" si="1"/>
        <v/>
      </c>
    </row>
    <row r="52" spans="4:15">
      <c r="D52" t="str">
        <f>IF(COUNTIF($I$4:I52,I52)-1=0,ROWS($I$4:I52),"")</f>
        <v/>
      </c>
      <c r="E52" s="5"/>
      <c r="F52" s="6"/>
      <c r="G52" s="6"/>
      <c r="H52" s="5"/>
      <c r="I52" s="5"/>
      <c r="J52" s="5"/>
      <c r="K52" s="7" t="str">
        <f ca="1">IF(F52&gt;$F$1,MAX($K$3:K51)+1,"")</f>
        <v/>
      </c>
      <c r="L52" t="str">
        <f>IF(F52="","",IF(F52&lt;=$F$1,MAX($L$3:L51)+1,""))</f>
        <v/>
      </c>
      <c r="M52" t="str">
        <f>IF(I52=استعلام!$T$4,IF(COUNTIF($I$4:$I42048,I52)=1,1,COUNTIF($I$4:$I52,I52)),"")</f>
        <v/>
      </c>
      <c r="N52" t="str">
        <f>IF(F52="","",IF(AND(F52&lt;='استعلام بتاريخ'!$C$2,G52&gt;='استعلام بتاريخ'!$E$2),MAX($N$3:N51)+1,""))</f>
        <v/>
      </c>
      <c r="O52" s="16" t="str">
        <f t="shared" si="1"/>
        <v/>
      </c>
    </row>
    <row r="53" spans="4:15">
      <c r="D53" t="str">
        <f>IF(COUNTIF($I$4:I53,I53)-1=0,ROWS($I$4:I53),"")</f>
        <v/>
      </c>
      <c r="E53" s="5"/>
      <c r="F53" s="6"/>
      <c r="G53" s="6"/>
      <c r="H53" s="5"/>
      <c r="I53" s="5"/>
      <c r="J53" s="5"/>
      <c r="K53" s="7" t="str">
        <f ca="1">IF(F53&gt;$F$1,MAX($K$3:K52)+1,"")</f>
        <v/>
      </c>
      <c r="L53" t="str">
        <f>IF(F53="","",IF(F53&lt;=$F$1,MAX($L$3:L52)+1,""))</f>
        <v/>
      </c>
      <c r="M53" t="str">
        <f>IF(I53=استعلام!$T$4,IF(COUNTIF($I$4:$I42049,I53)=1,1,COUNTIF($I$4:$I53,I53)),"")</f>
        <v/>
      </c>
      <c r="N53" t="str">
        <f>IF(F53="","",IF(AND(F53&lt;='استعلام بتاريخ'!$C$2,G53&gt;='استعلام بتاريخ'!$E$2),MAX($N$3:N52)+1,""))</f>
        <v/>
      </c>
      <c r="O53" s="16" t="str">
        <f t="shared" si="1"/>
        <v/>
      </c>
    </row>
    <row r="54" spans="4:15">
      <c r="D54" t="str">
        <f>IF(COUNTIF($I$4:I54,I54)-1=0,ROWS($I$4:I54),"")</f>
        <v/>
      </c>
      <c r="E54" s="5"/>
      <c r="F54" s="6"/>
      <c r="G54" s="6"/>
      <c r="H54" s="5"/>
      <c r="I54" s="5"/>
      <c r="J54" s="5"/>
      <c r="K54" s="7" t="str">
        <f ca="1">IF(F54&gt;$F$1,MAX($K$3:K53)+1,"")</f>
        <v/>
      </c>
      <c r="L54" t="str">
        <f>IF(F54="","",IF(F54&lt;=$F$1,MAX($L$3:L53)+1,""))</f>
        <v/>
      </c>
      <c r="M54" t="str">
        <f>IF(I54=استعلام!$T$4,IF(COUNTIF($I$4:$I42050,I54)=1,1,COUNTIF($I$4:$I54,I54)),"")</f>
        <v/>
      </c>
      <c r="N54" t="str">
        <f>IF(F54="","",IF(AND(F54&lt;='استعلام بتاريخ'!$C$2,G54&gt;='استعلام بتاريخ'!$E$2),MAX($N$3:N53)+1,""))</f>
        <v/>
      </c>
      <c r="O54" s="16" t="str">
        <f t="shared" si="1"/>
        <v/>
      </c>
    </row>
    <row r="55" spans="4:15">
      <c r="D55" t="str">
        <f>IF(COUNTIF($I$4:I55,I55)-1=0,ROWS($I$4:I55),"")</f>
        <v/>
      </c>
      <c r="E55" s="5"/>
      <c r="F55" s="6"/>
      <c r="G55" s="6"/>
      <c r="H55" s="5"/>
      <c r="I55" s="5"/>
      <c r="J55" s="5"/>
      <c r="K55" s="7" t="str">
        <f ca="1">IF(F55&gt;$F$1,MAX($K$3:K54)+1,"")</f>
        <v/>
      </c>
      <c r="L55" t="str">
        <f>IF(F55="","",IF(F55&lt;=$F$1,MAX($L$3:L54)+1,""))</f>
        <v/>
      </c>
      <c r="M55" t="str">
        <f>IF(I55=استعلام!$T$4,IF(COUNTIF($I$4:$I42051,I55)=1,1,COUNTIF($I$4:$I55,I55)),"")</f>
        <v/>
      </c>
      <c r="N55" t="str">
        <f>IF(F55="","",IF(AND(F55&lt;='استعلام بتاريخ'!$C$2,G55&gt;='استعلام بتاريخ'!$E$2),MAX($N$3:N54)+1,""))</f>
        <v/>
      </c>
      <c r="O55" s="16" t="str">
        <f t="shared" si="1"/>
        <v/>
      </c>
    </row>
    <row r="56" spans="4:15">
      <c r="D56" t="str">
        <f>IF(COUNTIF($I$4:I56,I56)-1=0,ROWS($I$4:I56),"")</f>
        <v/>
      </c>
      <c r="E56" s="5"/>
      <c r="F56" s="6"/>
      <c r="G56" s="6"/>
      <c r="H56" s="5"/>
      <c r="I56" s="5"/>
      <c r="J56" s="5"/>
      <c r="K56" s="7" t="str">
        <f ca="1">IF(F56&gt;$F$1,MAX($K$3:K55)+1,"")</f>
        <v/>
      </c>
      <c r="L56" t="str">
        <f>IF(F56="","",IF(F56&lt;=$F$1,MAX($L$3:L55)+1,""))</f>
        <v/>
      </c>
      <c r="M56" t="str">
        <f>IF(I56=استعلام!$T$4,IF(COUNTIF($I$4:$I42052,I56)=1,1,COUNTIF($I$4:$I56,I56)),"")</f>
        <v/>
      </c>
      <c r="N56" t="str">
        <f>IF(F56="","",IF(AND(F56&lt;='استعلام بتاريخ'!$C$2,G56&gt;='استعلام بتاريخ'!$E$2),MAX($N$3:N55)+1,""))</f>
        <v/>
      </c>
      <c r="O56" s="16" t="str">
        <f t="shared" si="1"/>
        <v/>
      </c>
    </row>
    <row r="57" spans="4:15">
      <c r="D57" t="str">
        <f>IF(COUNTIF($I$4:I57,I57)-1=0,ROWS($I$4:I57),"")</f>
        <v/>
      </c>
      <c r="E57" s="5"/>
      <c r="F57" s="6"/>
      <c r="G57" s="6"/>
      <c r="H57" s="5"/>
      <c r="I57" s="5"/>
      <c r="J57" s="5"/>
      <c r="K57" s="7" t="str">
        <f ca="1">IF(F57&gt;$F$1,MAX($K$3:K56)+1,"")</f>
        <v/>
      </c>
      <c r="L57" t="str">
        <f>IF(F57="","",IF(F57&lt;=$F$1,MAX($L$3:L56)+1,""))</f>
        <v/>
      </c>
      <c r="M57" t="str">
        <f>IF(I57=استعلام!$T$4,IF(COUNTIF($I$4:$I42053,I57)=1,1,COUNTIF($I$4:$I57,I57)),"")</f>
        <v/>
      </c>
      <c r="N57" t="str">
        <f>IF(F57="","",IF(AND(F57&lt;='استعلام بتاريخ'!$C$2,G57&gt;='استعلام بتاريخ'!$E$2),MAX($N$3:N56)+1,""))</f>
        <v/>
      </c>
      <c r="O57" s="16" t="str">
        <f t="shared" si="1"/>
        <v/>
      </c>
    </row>
    <row r="58" spans="4:15">
      <c r="D58" t="str">
        <f>IF(COUNTIF($I$4:I58,I58)-1=0,ROWS($I$4:I58),"")</f>
        <v/>
      </c>
      <c r="E58" s="5"/>
      <c r="F58" s="6"/>
      <c r="G58" s="6"/>
      <c r="H58" s="5"/>
      <c r="I58" s="5"/>
      <c r="J58" s="5"/>
      <c r="K58" s="7" t="str">
        <f ca="1">IF(F58&gt;$F$1,MAX($K$3:K57)+1,"")</f>
        <v/>
      </c>
      <c r="L58" t="str">
        <f>IF(F58="","",IF(F58&lt;=$F$1,MAX($L$3:L57)+1,""))</f>
        <v/>
      </c>
      <c r="M58" t="str">
        <f>IF(I58=استعلام!$T$4,IF(COUNTIF($I$4:$I42054,I58)=1,1,COUNTIF($I$4:$I58,I58)),"")</f>
        <v/>
      </c>
      <c r="N58" t="str">
        <f>IF(F58="","",IF(AND(F58&lt;='استعلام بتاريخ'!$C$2,G58&gt;='استعلام بتاريخ'!$E$2),MAX($N$3:N57)+1,""))</f>
        <v/>
      </c>
      <c r="O58" s="16" t="str">
        <f t="shared" si="1"/>
        <v/>
      </c>
    </row>
    <row r="59" spans="4:15">
      <c r="D59" t="str">
        <f>IF(COUNTIF($I$4:I59,I59)-1=0,ROWS($I$4:I59),"")</f>
        <v/>
      </c>
      <c r="E59" s="5"/>
      <c r="F59" s="6"/>
      <c r="G59" s="6"/>
      <c r="H59" s="5"/>
      <c r="I59" s="5"/>
      <c r="J59" s="5"/>
      <c r="K59" s="7" t="str">
        <f ca="1">IF(F59&gt;$F$1,MAX($K$3:K58)+1,"")</f>
        <v/>
      </c>
      <c r="L59" t="str">
        <f>IF(F59="","",IF(F59&lt;=$F$1,MAX($L$3:L58)+1,""))</f>
        <v/>
      </c>
      <c r="M59" t="str">
        <f>IF(I59=استعلام!$T$4,IF(COUNTIF($I$4:$I42055,I59)=1,1,COUNTIF($I$4:$I59,I59)),"")</f>
        <v/>
      </c>
      <c r="N59" t="str">
        <f>IF(F59="","",IF(AND(F59&lt;='استعلام بتاريخ'!$C$2,G59&gt;='استعلام بتاريخ'!$E$2),MAX($N$3:N58)+1,""))</f>
        <v/>
      </c>
      <c r="O59" s="16" t="str">
        <f t="shared" si="1"/>
        <v/>
      </c>
    </row>
    <row r="60" spans="4:15">
      <c r="D60" t="str">
        <f>IF(COUNTIF($I$4:I60,I60)-1=0,ROWS($I$4:I60),"")</f>
        <v/>
      </c>
      <c r="E60" s="5"/>
      <c r="F60" s="6"/>
      <c r="G60" s="6"/>
      <c r="H60" s="5"/>
      <c r="I60" s="5"/>
      <c r="J60" s="5"/>
      <c r="K60" s="7" t="str">
        <f ca="1">IF(F60&gt;$F$1,MAX($K$3:K59)+1,"")</f>
        <v/>
      </c>
      <c r="L60" t="str">
        <f>IF(F60="","",IF(F60&lt;=$F$1,MAX($L$3:L59)+1,""))</f>
        <v/>
      </c>
      <c r="M60" t="str">
        <f>IF(I60=استعلام!$T$4,IF(COUNTIF($I$4:$I42056,I60)=1,1,COUNTIF($I$4:$I60,I60)),"")</f>
        <v/>
      </c>
      <c r="N60" t="str">
        <f>IF(F60="","",IF(AND(F60&lt;='استعلام بتاريخ'!$C$2,G60&gt;='استعلام بتاريخ'!$E$2),MAX($N$3:N59)+1,""))</f>
        <v/>
      </c>
      <c r="O60" s="16" t="str">
        <f t="shared" si="1"/>
        <v/>
      </c>
    </row>
    <row r="61" spans="4:15">
      <c r="D61" t="str">
        <f>IF(COUNTIF($I$4:I61,I61)-1=0,ROWS($I$4:I61),"")</f>
        <v/>
      </c>
      <c r="E61" s="5"/>
      <c r="F61" s="6"/>
      <c r="G61" s="6"/>
      <c r="H61" s="5"/>
      <c r="I61" s="5"/>
      <c r="J61" s="5"/>
      <c r="K61" s="7" t="str">
        <f ca="1">IF(F61&gt;$F$1,MAX($K$3:K60)+1,"")</f>
        <v/>
      </c>
      <c r="L61" t="str">
        <f>IF(F61="","",IF(F61&lt;=$F$1,MAX($L$3:L60)+1,""))</f>
        <v/>
      </c>
      <c r="M61" t="str">
        <f>IF(I61=استعلام!$T$4,IF(COUNTIF($I$4:$I42057,I61)=1,1,COUNTIF($I$4:$I61,I61)),"")</f>
        <v/>
      </c>
      <c r="N61" t="str">
        <f>IF(F61="","",IF(AND(F61&lt;='استعلام بتاريخ'!$C$2,G61&gt;='استعلام بتاريخ'!$E$2),MAX($N$3:N60)+1,""))</f>
        <v/>
      </c>
      <c r="O61" s="16" t="str">
        <f t="shared" si="1"/>
        <v/>
      </c>
    </row>
    <row r="62" spans="4:15">
      <c r="D62" t="str">
        <f>IF(COUNTIF($I$4:I62,I62)-1=0,ROWS($I$4:I62),"")</f>
        <v/>
      </c>
      <c r="E62" s="5"/>
      <c r="F62" s="6"/>
      <c r="G62" s="6"/>
      <c r="H62" s="5"/>
      <c r="I62" s="5"/>
      <c r="J62" s="5"/>
      <c r="K62" s="7" t="str">
        <f ca="1">IF(F62&gt;$F$1,MAX($K$3:K61)+1,"")</f>
        <v/>
      </c>
      <c r="L62" t="str">
        <f>IF(F62="","",IF(F62&lt;=$F$1,MAX($L$3:L61)+1,""))</f>
        <v/>
      </c>
      <c r="M62" t="str">
        <f>IF(I62=استعلام!$T$4,IF(COUNTIF($I$4:$I42058,I62)=1,1,COUNTIF($I$4:$I62,I62)),"")</f>
        <v/>
      </c>
      <c r="N62" t="str">
        <f>IF(F62="","",IF(AND(F62&lt;='استعلام بتاريخ'!$C$2,G62&gt;='استعلام بتاريخ'!$E$2),MAX($N$3:N61)+1,""))</f>
        <v/>
      </c>
      <c r="O62" s="16" t="str">
        <f t="shared" si="1"/>
        <v/>
      </c>
    </row>
    <row r="63" spans="4:15">
      <c r="D63" t="str">
        <f>IF(COUNTIF($I$4:I63,I63)-1=0,ROWS($I$4:I63),"")</f>
        <v/>
      </c>
      <c r="E63" s="5"/>
      <c r="F63" s="6"/>
      <c r="G63" s="6"/>
      <c r="H63" s="5"/>
      <c r="I63" s="5"/>
      <c r="J63" s="5"/>
      <c r="K63" s="7" t="str">
        <f ca="1">IF(F63&gt;$F$1,MAX($K$3:K62)+1,"")</f>
        <v/>
      </c>
      <c r="L63" t="str">
        <f>IF(F63="","",IF(F63&lt;=$F$1,MAX($L$3:L62)+1,""))</f>
        <v/>
      </c>
      <c r="M63" t="str">
        <f>IF(I63=استعلام!$T$4,IF(COUNTIF($I$4:$I42059,I63)=1,1,COUNTIF($I$4:$I63,I63)),"")</f>
        <v/>
      </c>
      <c r="N63" t="str">
        <f>IF(F63="","",IF(AND(F63&lt;='استعلام بتاريخ'!$C$2,G63&gt;='استعلام بتاريخ'!$E$2),MAX($N$3:N62)+1,""))</f>
        <v/>
      </c>
      <c r="O63" s="16" t="str">
        <f t="shared" si="1"/>
        <v/>
      </c>
    </row>
    <row r="64" spans="4:15">
      <c r="D64" t="str">
        <f>IF(COUNTIF($I$4:I64,I64)-1=0,ROWS($I$4:I64),"")</f>
        <v/>
      </c>
      <c r="E64" s="5"/>
      <c r="F64" s="6"/>
      <c r="G64" s="6"/>
      <c r="H64" s="5"/>
      <c r="I64" s="5"/>
      <c r="J64" s="5"/>
      <c r="K64" s="7" t="str">
        <f ca="1">IF(F64&gt;$F$1,MAX($K$3:K63)+1,"")</f>
        <v/>
      </c>
      <c r="L64" t="str">
        <f>IF(F64="","",IF(F64&lt;=$F$1,MAX($L$3:L63)+1,""))</f>
        <v/>
      </c>
      <c r="M64" t="str">
        <f>IF(I64=استعلام!$T$4,IF(COUNTIF($I$4:$I42060,I64)=1,1,COUNTIF($I$4:$I64,I64)),"")</f>
        <v/>
      </c>
      <c r="N64" t="str">
        <f>IF(F64="","",IF(AND(F64&lt;='استعلام بتاريخ'!$C$2,G64&gt;='استعلام بتاريخ'!$E$2),MAX($N$3:N63)+1,""))</f>
        <v/>
      </c>
      <c r="O64" s="16" t="str">
        <f t="shared" si="1"/>
        <v/>
      </c>
    </row>
    <row r="65" spans="4:15">
      <c r="D65" t="str">
        <f>IF(COUNTIF($I$4:I65,I65)-1=0,ROWS($I$4:I65),"")</f>
        <v/>
      </c>
      <c r="E65" s="5"/>
      <c r="F65" s="6"/>
      <c r="G65" s="6"/>
      <c r="H65" s="5"/>
      <c r="I65" s="5"/>
      <c r="J65" s="5"/>
      <c r="K65" s="7" t="str">
        <f ca="1">IF(F65&gt;$F$1,MAX($K$3:K64)+1,"")</f>
        <v/>
      </c>
      <c r="L65" t="str">
        <f>IF(F65="","",IF(F65&lt;=$F$1,MAX($L$3:L64)+1,""))</f>
        <v/>
      </c>
      <c r="M65" t="str">
        <f>IF(I65=استعلام!$T$4,IF(COUNTIF($I$4:$I42061,I65)=1,1,COUNTIF($I$4:$I65,I65)),"")</f>
        <v/>
      </c>
      <c r="N65" t="str">
        <f>IF(F65="","",IF(AND(F65&lt;='استعلام بتاريخ'!$C$2,G65&gt;='استعلام بتاريخ'!$E$2),MAX($N$3:N64)+1,""))</f>
        <v/>
      </c>
      <c r="O65" s="16" t="str">
        <f t="shared" si="1"/>
        <v/>
      </c>
    </row>
    <row r="66" spans="4:15">
      <c r="D66" t="str">
        <f>IF(COUNTIF($I$4:I66,I66)-1=0,ROWS($I$4:I66),"")</f>
        <v/>
      </c>
      <c r="E66" s="5"/>
      <c r="F66" s="6"/>
      <c r="G66" s="6"/>
      <c r="H66" s="5"/>
      <c r="I66" s="5"/>
      <c r="J66" s="5"/>
      <c r="K66" s="7" t="str">
        <f ca="1">IF(F66&gt;$F$1,MAX($K$3:K65)+1,"")</f>
        <v/>
      </c>
      <c r="L66" t="str">
        <f>IF(F66="","",IF(F66&lt;=$F$1,MAX($L$3:L65)+1,""))</f>
        <v/>
      </c>
      <c r="M66" t="str">
        <f>IF(I66=استعلام!$T$4,IF(COUNTIF($I$4:$I42062,I66)=1,1,COUNTIF($I$4:$I66,I66)),"")</f>
        <v/>
      </c>
      <c r="N66" t="str">
        <f>IF(F66="","",IF(AND(F66&lt;='استعلام بتاريخ'!$C$2,G66&gt;='استعلام بتاريخ'!$E$2),MAX($N$3:N65)+1,""))</f>
        <v/>
      </c>
      <c r="O66" s="16" t="str">
        <f t="shared" si="1"/>
        <v/>
      </c>
    </row>
    <row r="67" spans="4:15">
      <c r="D67" t="str">
        <f>IF(COUNTIF($I$4:I67,I67)-1=0,ROWS($I$4:I67),"")</f>
        <v/>
      </c>
      <c r="E67" s="5"/>
      <c r="F67" s="6"/>
      <c r="G67" s="6"/>
      <c r="H67" s="5"/>
      <c r="I67" s="5"/>
      <c r="J67" s="5"/>
      <c r="K67" s="7" t="str">
        <f ca="1">IF(F67&gt;$F$1,MAX($K$3:K66)+1,"")</f>
        <v/>
      </c>
      <c r="L67" t="str">
        <f>IF(F67="","",IF(F67&lt;=$F$1,MAX($L$3:L66)+1,""))</f>
        <v/>
      </c>
      <c r="M67" t="str">
        <f>IF(I67=استعلام!$T$4,IF(COUNTIF($I$4:$I42063,I67)=1,1,COUNTIF($I$4:$I67,I67)),"")</f>
        <v/>
      </c>
      <c r="N67" t="str">
        <f>IF(F67="","",IF(AND(F67&lt;='استعلام بتاريخ'!$C$2,G67&gt;='استعلام بتاريخ'!$E$2),MAX($N$3:N66)+1,""))</f>
        <v/>
      </c>
      <c r="O67" s="16" t="str">
        <f t="shared" si="1"/>
        <v/>
      </c>
    </row>
    <row r="68" spans="4:15">
      <c r="D68" t="str">
        <f>IF(COUNTIF($I$4:I68,I68)-1=0,ROWS($I$4:I68),"")</f>
        <v/>
      </c>
      <c r="E68" s="5"/>
      <c r="F68" s="6"/>
      <c r="G68" s="6"/>
      <c r="H68" s="5"/>
      <c r="I68" s="5"/>
      <c r="J68" s="5"/>
      <c r="K68" s="7" t="str">
        <f ca="1">IF(F68&gt;$F$1,MAX($K$3:K67)+1,"")</f>
        <v/>
      </c>
      <c r="L68" t="str">
        <f>IF(F68="","",IF(F68&lt;=$F$1,MAX($L$3:L67)+1,""))</f>
        <v/>
      </c>
      <c r="M68" t="str">
        <f>IF(I68=استعلام!$T$4,IF(COUNTIF($I$4:$I42064,I68)=1,1,COUNTIF($I$4:$I68,I68)),"")</f>
        <v/>
      </c>
      <c r="N68" t="str">
        <f>IF(F68="","",IF(AND(F68&lt;='استعلام بتاريخ'!$C$2,G68&gt;='استعلام بتاريخ'!$E$2),MAX($N$3:N67)+1,""))</f>
        <v/>
      </c>
      <c r="O68" s="16" t="str">
        <f t="shared" si="1"/>
        <v/>
      </c>
    </row>
    <row r="69" spans="4:15">
      <c r="D69" t="str">
        <f>IF(COUNTIF($I$4:I69,I69)-1=0,ROWS($I$4:I69),"")</f>
        <v/>
      </c>
      <c r="E69" s="5"/>
      <c r="F69" s="6"/>
      <c r="G69" s="6"/>
      <c r="H69" s="5"/>
      <c r="I69" s="5"/>
      <c r="J69" s="5"/>
      <c r="K69" s="7" t="str">
        <f ca="1">IF(F69&gt;$F$1,MAX($K$3:K68)+1,"")</f>
        <v/>
      </c>
      <c r="L69" t="str">
        <f>IF(F69="","",IF(F69&lt;=$F$1,MAX($L$3:L68)+1,""))</f>
        <v/>
      </c>
      <c r="M69" t="str">
        <f>IF(I69=استعلام!$T$4,IF(COUNTIF($I$4:$I42065,I69)=1,1,COUNTIF($I$4:$I69,I69)),"")</f>
        <v/>
      </c>
      <c r="N69" t="str">
        <f>IF(F69="","",IF(AND(F69&lt;='استعلام بتاريخ'!$C$2,G69&gt;='استعلام بتاريخ'!$E$2),MAX($N$3:N68)+1,""))</f>
        <v/>
      </c>
      <c r="O69" s="16" t="str">
        <f t="shared" ref="O69:O132" si="4">IFERROR(VLOOKUP(SMALL($D$4:$D$1112,ROW()-3),$D$1:$I$1112,6,0),"")</f>
        <v/>
      </c>
    </row>
    <row r="70" spans="4:15">
      <c r="D70" t="str">
        <f>IF(COUNTIF($I$4:I70,I70)-1=0,ROWS($I$4:I70),"")</f>
        <v/>
      </c>
      <c r="E70" s="5"/>
      <c r="F70" s="6"/>
      <c r="G70" s="6"/>
      <c r="H70" s="5"/>
      <c r="I70" s="5"/>
      <c r="J70" s="5"/>
      <c r="K70" s="7" t="str">
        <f ca="1">IF(F70&gt;$F$1,MAX($K$3:K69)+1,"")</f>
        <v/>
      </c>
      <c r="L70" t="str">
        <f>IF(F70="","",IF(F70&lt;=$F$1,MAX($L$3:L69)+1,""))</f>
        <v/>
      </c>
      <c r="M70" t="str">
        <f>IF(I70=استعلام!$T$4,IF(COUNTIF($I$4:$I42066,I70)=1,1,COUNTIF($I$4:$I70,I70)),"")</f>
        <v/>
      </c>
      <c r="N70" t="str">
        <f>IF(F70="","",IF(AND(F70&lt;='استعلام بتاريخ'!$C$2,G70&gt;='استعلام بتاريخ'!$E$2),MAX($N$3:N69)+1,""))</f>
        <v/>
      </c>
      <c r="O70" s="16" t="str">
        <f t="shared" si="4"/>
        <v/>
      </c>
    </row>
    <row r="71" spans="4:15">
      <c r="D71" t="str">
        <f>IF(COUNTIF($I$4:I71,I71)-1=0,ROWS($I$4:I71),"")</f>
        <v/>
      </c>
      <c r="E71" s="5"/>
      <c r="F71" s="6"/>
      <c r="G71" s="6"/>
      <c r="H71" s="5"/>
      <c r="I71" s="5"/>
      <c r="J71" s="5"/>
      <c r="K71" s="7" t="str">
        <f ca="1">IF(F71&gt;$F$1,MAX($K$3:K70)+1,"")</f>
        <v/>
      </c>
      <c r="L71" t="str">
        <f>IF(F71="","",IF(F71&lt;=$F$1,MAX($L$3:L70)+1,""))</f>
        <v/>
      </c>
      <c r="M71" t="str">
        <f>IF(I71=استعلام!$T$4,IF(COUNTIF($I$4:$I42067,I71)=1,1,COUNTIF($I$4:$I71,I71)),"")</f>
        <v/>
      </c>
      <c r="N71" t="str">
        <f>IF(F71="","",IF(AND(F71&lt;='استعلام بتاريخ'!$C$2,G71&gt;='استعلام بتاريخ'!$E$2),MAX($N$3:N70)+1,""))</f>
        <v/>
      </c>
      <c r="O71" s="16" t="str">
        <f t="shared" si="4"/>
        <v/>
      </c>
    </row>
    <row r="72" spans="4:15">
      <c r="D72" t="str">
        <f>IF(COUNTIF($I$4:I72,I72)-1=0,ROWS($I$4:I72),"")</f>
        <v/>
      </c>
      <c r="E72" s="5"/>
      <c r="F72" s="6"/>
      <c r="G72" s="6"/>
      <c r="H72" s="5"/>
      <c r="I72" s="5"/>
      <c r="J72" s="5"/>
      <c r="K72" s="7" t="str">
        <f ca="1">IF(F72&gt;$F$1,MAX($K$3:K71)+1,"")</f>
        <v/>
      </c>
      <c r="L72" t="str">
        <f>IF(F72="","",IF(F72&lt;=$F$1,MAX($L$3:L71)+1,""))</f>
        <v/>
      </c>
      <c r="M72" t="str">
        <f>IF(I72=استعلام!$T$4,IF(COUNTIF($I$4:$I42068,I72)=1,1,COUNTIF($I$4:$I72,I72)),"")</f>
        <v/>
      </c>
      <c r="N72" t="str">
        <f>IF(F72="","",IF(AND(F72&lt;='استعلام بتاريخ'!$C$2,G72&gt;='استعلام بتاريخ'!$E$2),MAX($N$3:N71)+1,""))</f>
        <v/>
      </c>
      <c r="O72" s="16" t="str">
        <f t="shared" si="4"/>
        <v/>
      </c>
    </row>
    <row r="73" spans="4:15">
      <c r="D73" t="str">
        <f>IF(COUNTIF($I$4:I73,I73)-1=0,ROWS($I$4:I73),"")</f>
        <v/>
      </c>
      <c r="E73" s="5"/>
      <c r="F73" s="6"/>
      <c r="G73" s="6"/>
      <c r="H73" s="5"/>
      <c r="I73" s="5"/>
      <c r="J73" s="5"/>
      <c r="K73" s="7" t="str">
        <f ca="1">IF(F73&gt;$F$1,MAX($K$3:K72)+1,"")</f>
        <v/>
      </c>
      <c r="L73" t="str">
        <f>IF(F73="","",IF(F73&lt;=$F$1,MAX($L$3:L72)+1,""))</f>
        <v/>
      </c>
      <c r="M73" t="str">
        <f>IF(I73=استعلام!$T$4,IF(COUNTIF($I$4:$I42069,I73)=1,1,COUNTIF($I$4:$I73,I73)),"")</f>
        <v/>
      </c>
      <c r="N73" t="str">
        <f>IF(F73="","",IF(AND(F73&lt;='استعلام بتاريخ'!$C$2,G73&gt;='استعلام بتاريخ'!$E$2),MAX($N$3:N72)+1,""))</f>
        <v/>
      </c>
      <c r="O73" s="16" t="str">
        <f t="shared" si="4"/>
        <v/>
      </c>
    </row>
    <row r="74" spans="4:15">
      <c r="D74" t="str">
        <f>IF(COUNTIF($I$4:I74,I74)-1=0,ROWS($I$4:I74),"")</f>
        <v/>
      </c>
      <c r="E74" s="5"/>
      <c r="F74" s="6"/>
      <c r="G74" s="6"/>
      <c r="H74" s="5"/>
      <c r="I74" s="5"/>
      <c r="J74" s="5"/>
      <c r="K74" s="7" t="str">
        <f ca="1">IF(F74&gt;$F$1,MAX($K$3:K73)+1,"")</f>
        <v/>
      </c>
      <c r="L74" t="str">
        <f>IF(F74="","",IF(F74&lt;=$F$1,MAX($L$3:L73)+1,""))</f>
        <v/>
      </c>
      <c r="M74" t="str">
        <f>IF(I74=استعلام!$T$4,IF(COUNTIF($I$4:$I42070,I74)=1,1,COUNTIF($I$4:$I74,I74)),"")</f>
        <v/>
      </c>
      <c r="N74" t="str">
        <f>IF(F74="","",IF(AND(F74&lt;='استعلام بتاريخ'!$C$2,G74&gt;='استعلام بتاريخ'!$E$2),MAX($N$3:N73)+1,""))</f>
        <v/>
      </c>
      <c r="O74" s="16" t="str">
        <f t="shared" si="4"/>
        <v/>
      </c>
    </row>
    <row r="75" spans="4:15">
      <c r="D75" t="str">
        <f>IF(COUNTIF($I$4:I75,I75)-1=0,ROWS($I$4:I75),"")</f>
        <v/>
      </c>
      <c r="E75" s="5"/>
      <c r="F75" s="6"/>
      <c r="G75" s="6"/>
      <c r="H75" s="5"/>
      <c r="I75" s="5"/>
      <c r="J75" s="5"/>
      <c r="K75" s="7" t="str">
        <f ca="1">IF(F75&gt;$F$1,MAX($K$3:K74)+1,"")</f>
        <v/>
      </c>
      <c r="L75" t="str">
        <f>IF(F75="","",IF(F75&lt;=$F$1,MAX($L$3:L74)+1,""))</f>
        <v/>
      </c>
      <c r="M75" t="str">
        <f>IF(I75=استعلام!$T$4,IF(COUNTIF($I$4:$I42071,I75)=1,1,COUNTIF($I$4:$I75,I75)),"")</f>
        <v/>
      </c>
      <c r="N75" t="str">
        <f>IF(F75="","",IF(AND(F75&lt;='استعلام بتاريخ'!$C$2,G75&gt;='استعلام بتاريخ'!$E$2),MAX($N$3:N74)+1,""))</f>
        <v/>
      </c>
      <c r="O75" s="16" t="str">
        <f t="shared" si="4"/>
        <v/>
      </c>
    </row>
    <row r="76" spans="4:15">
      <c r="D76" t="str">
        <f>IF(COUNTIF($I$4:I76,I76)-1=0,ROWS($I$4:I76),"")</f>
        <v/>
      </c>
      <c r="E76" s="5"/>
      <c r="F76" s="6"/>
      <c r="G76" s="6"/>
      <c r="H76" s="5"/>
      <c r="I76" s="5"/>
      <c r="J76" s="5"/>
      <c r="K76" s="7" t="str">
        <f ca="1">IF(F76&gt;$F$1,MAX($K$3:K75)+1,"")</f>
        <v/>
      </c>
      <c r="L76" t="str">
        <f>IF(F76="","",IF(F76&lt;=$F$1,MAX($L$3:L75)+1,""))</f>
        <v/>
      </c>
      <c r="M76" t="str">
        <f>IF(I76=استعلام!$T$4,IF(COUNTIF($I$4:$I42072,I76)=1,1,COUNTIF($I$4:$I76,I76)),"")</f>
        <v/>
      </c>
      <c r="N76" t="str">
        <f>IF(F76="","",IF(AND(F76&lt;='استعلام بتاريخ'!$C$2,G76&gt;='استعلام بتاريخ'!$E$2),MAX($N$3:N75)+1,""))</f>
        <v/>
      </c>
      <c r="O76" s="16" t="str">
        <f t="shared" si="4"/>
        <v/>
      </c>
    </row>
    <row r="77" spans="4:15">
      <c r="D77" t="str">
        <f>IF(COUNTIF($I$4:I77,I77)-1=0,ROWS($I$4:I77),"")</f>
        <v/>
      </c>
      <c r="E77" s="5"/>
      <c r="F77" s="6"/>
      <c r="G77" s="6"/>
      <c r="H77" s="5"/>
      <c r="I77" s="5"/>
      <c r="J77" s="5"/>
      <c r="K77" s="7" t="str">
        <f ca="1">IF(F77&gt;$F$1,MAX($K$3:K76)+1,"")</f>
        <v/>
      </c>
      <c r="L77" t="str">
        <f>IF(F77="","",IF(F77&lt;=$F$1,MAX($L$3:L76)+1,""))</f>
        <v/>
      </c>
      <c r="M77" t="str">
        <f>IF(I77=استعلام!$T$4,IF(COUNTIF($I$4:$I42073,I77)=1,1,COUNTIF($I$4:$I77,I77)),"")</f>
        <v/>
      </c>
      <c r="N77" t="str">
        <f>IF(F77="","",IF(AND(F77&lt;='استعلام بتاريخ'!$C$2,G77&gt;='استعلام بتاريخ'!$E$2),MAX($N$3:N76)+1,""))</f>
        <v/>
      </c>
      <c r="O77" s="16" t="str">
        <f t="shared" si="4"/>
        <v/>
      </c>
    </row>
    <row r="78" spans="4:15">
      <c r="D78" t="str">
        <f>IF(COUNTIF($I$4:I78,I78)-1=0,ROWS($I$4:I78),"")</f>
        <v/>
      </c>
      <c r="E78" s="5"/>
      <c r="F78" s="6"/>
      <c r="G78" s="6"/>
      <c r="H78" s="5"/>
      <c r="I78" s="5"/>
      <c r="J78" s="5"/>
      <c r="K78" s="7" t="str">
        <f ca="1">IF(F78&gt;$F$1,MAX($K$3:K77)+1,"")</f>
        <v/>
      </c>
      <c r="L78" t="str">
        <f>IF(F78="","",IF(F78&lt;=$F$1,MAX($L$3:L77)+1,""))</f>
        <v/>
      </c>
      <c r="M78" t="str">
        <f>IF(I78=استعلام!$T$4,IF(COUNTIF($I$4:$I42074,I78)=1,1,COUNTIF($I$4:$I78,I78)),"")</f>
        <v/>
      </c>
      <c r="N78" t="str">
        <f>IF(F78="","",IF(AND(F78&lt;='استعلام بتاريخ'!$C$2,G78&gt;='استعلام بتاريخ'!$E$2),MAX($N$3:N77)+1,""))</f>
        <v/>
      </c>
      <c r="O78" s="16" t="str">
        <f t="shared" si="4"/>
        <v/>
      </c>
    </row>
    <row r="79" spans="4:15">
      <c r="D79" t="str">
        <f>IF(COUNTIF($I$4:I79,I79)-1=0,ROWS($I$4:I79),"")</f>
        <v/>
      </c>
      <c r="E79" s="5"/>
      <c r="F79" s="6"/>
      <c r="G79" s="6"/>
      <c r="H79" s="5"/>
      <c r="I79" s="5"/>
      <c r="J79" s="5"/>
      <c r="K79" s="7" t="str">
        <f ca="1">IF(F79&gt;$F$1,MAX($K$3:K78)+1,"")</f>
        <v/>
      </c>
      <c r="L79" t="str">
        <f>IF(F79="","",IF(F79&lt;=$F$1,MAX($L$3:L78)+1,""))</f>
        <v/>
      </c>
      <c r="M79" t="str">
        <f>IF(I79=استعلام!$T$4,IF(COUNTIF($I$4:$I42075,I79)=1,1,COUNTIF($I$4:$I79,I79)),"")</f>
        <v/>
      </c>
      <c r="N79" t="str">
        <f>IF(F79="","",IF(AND(F79&lt;='استعلام بتاريخ'!$C$2,G79&gt;='استعلام بتاريخ'!$E$2),MAX($N$3:N78)+1,""))</f>
        <v/>
      </c>
      <c r="O79" s="16" t="str">
        <f t="shared" si="4"/>
        <v/>
      </c>
    </row>
    <row r="80" spans="4:15">
      <c r="D80" t="str">
        <f>IF(COUNTIF($I$4:I80,I80)-1=0,ROWS($I$4:I80),"")</f>
        <v/>
      </c>
      <c r="E80" s="5"/>
      <c r="F80" s="6"/>
      <c r="G80" s="6"/>
      <c r="H80" s="5"/>
      <c r="I80" s="5"/>
      <c r="J80" s="5"/>
      <c r="K80" s="7" t="str">
        <f ca="1">IF(F80&gt;$F$1,MAX($K$3:K79)+1,"")</f>
        <v/>
      </c>
      <c r="L80" t="str">
        <f>IF(F80="","",IF(F80&lt;=$F$1,MAX($L$3:L79)+1,""))</f>
        <v/>
      </c>
      <c r="M80" t="str">
        <f>IF(I80=استعلام!$T$4,IF(COUNTIF($I$4:$I42076,I80)=1,1,COUNTIF($I$4:$I80,I80)),"")</f>
        <v/>
      </c>
      <c r="N80" t="str">
        <f>IF(F80="","",IF(AND(F80&lt;='استعلام بتاريخ'!$C$2,G80&gt;='استعلام بتاريخ'!$E$2),MAX($N$3:N79)+1,""))</f>
        <v/>
      </c>
      <c r="O80" s="16" t="str">
        <f t="shared" si="4"/>
        <v/>
      </c>
    </row>
    <row r="81" spans="4:15">
      <c r="D81" t="str">
        <f>IF(COUNTIF($I$4:I81,I81)-1=0,ROWS($I$4:I81),"")</f>
        <v/>
      </c>
      <c r="E81" s="5"/>
      <c r="F81" s="6"/>
      <c r="G81" s="6"/>
      <c r="H81" s="5"/>
      <c r="I81" s="5"/>
      <c r="J81" s="5"/>
      <c r="K81" s="7" t="str">
        <f ca="1">IF(F81&gt;$F$1,MAX($K$3:K80)+1,"")</f>
        <v/>
      </c>
      <c r="L81" t="str">
        <f>IF(F81="","",IF(F81&lt;=$F$1,MAX($L$3:L80)+1,""))</f>
        <v/>
      </c>
      <c r="M81" t="str">
        <f>IF(I81=استعلام!$T$4,IF(COUNTIF($I$4:$I42077,I81)=1,1,COUNTIF($I$4:$I81,I81)),"")</f>
        <v/>
      </c>
      <c r="N81" t="str">
        <f>IF(F81="","",IF(AND(F81&lt;='استعلام بتاريخ'!$C$2,G81&gt;='استعلام بتاريخ'!$E$2),MAX($N$3:N80)+1,""))</f>
        <v/>
      </c>
      <c r="O81" s="16" t="str">
        <f t="shared" si="4"/>
        <v/>
      </c>
    </row>
    <row r="82" spans="4:15">
      <c r="D82" t="str">
        <f>IF(COUNTIF($I$4:I82,I82)-1=0,ROWS($I$4:I82),"")</f>
        <v/>
      </c>
      <c r="E82" s="5"/>
      <c r="F82" s="6"/>
      <c r="G82" s="6"/>
      <c r="H82" s="5"/>
      <c r="I82" s="5"/>
      <c r="J82" s="5"/>
      <c r="K82" s="7" t="str">
        <f ca="1">IF(F82&gt;$F$1,MAX($K$3:K81)+1,"")</f>
        <v/>
      </c>
      <c r="L82" t="str">
        <f>IF(F82="","",IF(F82&lt;=$F$1,MAX($L$3:L81)+1,""))</f>
        <v/>
      </c>
      <c r="M82" t="str">
        <f>IF(I82=استعلام!$T$4,IF(COUNTIF($I$4:$I42078,I82)=1,1,COUNTIF($I$4:$I82,I82)),"")</f>
        <v/>
      </c>
      <c r="N82" t="str">
        <f>IF(F82="","",IF(AND(F82&lt;='استعلام بتاريخ'!$C$2,G82&gt;='استعلام بتاريخ'!$E$2),MAX($N$3:N81)+1,""))</f>
        <v/>
      </c>
      <c r="O82" s="16" t="str">
        <f t="shared" si="4"/>
        <v/>
      </c>
    </row>
    <row r="83" spans="4:15">
      <c r="D83" t="str">
        <f>IF(COUNTIF($I$4:I83,I83)-1=0,ROWS($I$4:I83),"")</f>
        <v/>
      </c>
      <c r="E83" s="5"/>
      <c r="F83" s="6"/>
      <c r="G83" s="6"/>
      <c r="H83" s="5"/>
      <c r="I83" s="5"/>
      <c r="J83" s="5"/>
      <c r="K83" s="7" t="str">
        <f ca="1">IF(F83&gt;$F$1,MAX($K$3:K82)+1,"")</f>
        <v/>
      </c>
      <c r="L83" t="str">
        <f>IF(F83="","",IF(F83&lt;=$F$1,MAX($L$3:L82)+1,""))</f>
        <v/>
      </c>
      <c r="M83" t="str">
        <f>IF(I83=استعلام!$T$4,IF(COUNTIF($I$4:$I42079,I83)=1,1,COUNTIF($I$4:$I83,I83)),"")</f>
        <v/>
      </c>
      <c r="N83" t="str">
        <f>IF(F83="","",IF(AND(F83&lt;='استعلام بتاريخ'!$C$2,G83&gt;='استعلام بتاريخ'!$E$2),MAX($N$3:N82)+1,""))</f>
        <v/>
      </c>
      <c r="O83" s="16" t="str">
        <f t="shared" si="4"/>
        <v/>
      </c>
    </row>
    <row r="84" spans="4:15">
      <c r="D84" t="str">
        <f>IF(COUNTIF($I$4:I84,I84)-1=0,ROWS($I$4:I84),"")</f>
        <v/>
      </c>
      <c r="E84" s="5"/>
      <c r="F84" s="6"/>
      <c r="G84" s="6"/>
      <c r="H84" s="5"/>
      <c r="I84" s="5"/>
      <c r="J84" s="5"/>
      <c r="K84" s="7" t="str">
        <f ca="1">IF(F84&gt;$F$1,MAX($K$3:K83)+1,"")</f>
        <v/>
      </c>
      <c r="L84" t="str">
        <f>IF(F84="","",IF(F84&lt;=$F$1,MAX($L$3:L83)+1,""))</f>
        <v/>
      </c>
      <c r="M84" t="str">
        <f>IF(I84=استعلام!$T$4,IF(COUNTIF($I$4:$I42080,I84)=1,1,COUNTIF($I$4:$I84,I84)),"")</f>
        <v/>
      </c>
      <c r="N84" t="str">
        <f>IF(F84="","",IF(AND(F84&lt;='استعلام بتاريخ'!$C$2,G84&gt;='استعلام بتاريخ'!$E$2),MAX($N$3:N83)+1,""))</f>
        <v/>
      </c>
      <c r="O84" s="16" t="str">
        <f t="shared" si="4"/>
        <v/>
      </c>
    </row>
    <row r="85" spans="4:15">
      <c r="D85" t="str">
        <f>IF(COUNTIF($I$4:I85,I85)-1=0,ROWS($I$4:I85),"")</f>
        <v/>
      </c>
      <c r="E85" s="5"/>
      <c r="F85" s="6"/>
      <c r="G85" s="6"/>
      <c r="H85" s="5"/>
      <c r="I85" s="5"/>
      <c r="J85" s="5"/>
      <c r="K85" s="7" t="str">
        <f ca="1">IF(F85&gt;$F$1,MAX($K$3:K84)+1,"")</f>
        <v/>
      </c>
      <c r="L85" t="str">
        <f>IF(F85="","",IF(F85&lt;=$F$1,MAX($L$3:L84)+1,""))</f>
        <v/>
      </c>
      <c r="M85" t="str">
        <f>IF(I85=استعلام!$T$4,IF(COUNTIF($I$4:$I42081,I85)=1,1,COUNTIF($I$4:$I85,I85)),"")</f>
        <v/>
      </c>
      <c r="N85" t="str">
        <f>IF(F85="","",IF(AND(F85&lt;='استعلام بتاريخ'!$C$2,G85&gt;='استعلام بتاريخ'!$E$2),MAX($N$3:N84)+1,""))</f>
        <v/>
      </c>
      <c r="O85" s="16" t="str">
        <f t="shared" si="4"/>
        <v/>
      </c>
    </row>
    <row r="86" spans="4:15">
      <c r="D86" t="str">
        <f>IF(COUNTIF($I$4:I86,I86)-1=0,ROWS($I$4:I86),"")</f>
        <v/>
      </c>
      <c r="E86" s="5"/>
      <c r="F86" s="6"/>
      <c r="G86" s="6"/>
      <c r="H86" s="5"/>
      <c r="I86" s="5"/>
      <c r="J86" s="5"/>
      <c r="K86" s="7" t="str">
        <f ca="1">IF(F86&gt;$F$1,MAX($K$3:K85)+1,"")</f>
        <v/>
      </c>
      <c r="L86" t="str">
        <f>IF(F86="","",IF(F86&lt;=$F$1,MAX($L$3:L85)+1,""))</f>
        <v/>
      </c>
      <c r="M86" t="str">
        <f>IF(I86=استعلام!$T$4,IF(COUNTIF($I$4:$I42082,I86)=1,1,COUNTIF($I$4:$I86,I86)),"")</f>
        <v/>
      </c>
      <c r="N86" t="str">
        <f>IF(F86="","",IF(AND(F86&lt;='استعلام بتاريخ'!$C$2,G86&gt;='استعلام بتاريخ'!$E$2),MAX($N$3:N85)+1,""))</f>
        <v/>
      </c>
      <c r="O86" s="16" t="str">
        <f t="shared" si="4"/>
        <v/>
      </c>
    </row>
    <row r="87" spans="4:15">
      <c r="D87" t="str">
        <f>IF(COUNTIF($I$4:I87,I87)-1=0,ROWS($I$4:I87),"")</f>
        <v/>
      </c>
      <c r="E87" s="5"/>
      <c r="F87" s="6"/>
      <c r="G87" s="6"/>
      <c r="H87" s="5"/>
      <c r="I87" s="5"/>
      <c r="J87" s="5"/>
      <c r="K87" s="7" t="str">
        <f ca="1">IF(F87&gt;$F$1,MAX($K$3:K86)+1,"")</f>
        <v/>
      </c>
      <c r="L87" t="str">
        <f>IF(F87="","",IF(F87&lt;=$F$1,MAX($L$3:L86)+1,""))</f>
        <v/>
      </c>
      <c r="M87" t="str">
        <f>IF(I87=استعلام!$T$4,IF(COUNTIF($I$4:$I42083,I87)=1,1,COUNTIF($I$4:$I87,I87)),"")</f>
        <v/>
      </c>
      <c r="N87" t="str">
        <f>IF(F87="","",IF(AND(F87&lt;='استعلام بتاريخ'!$C$2,G87&gt;='استعلام بتاريخ'!$E$2),MAX($N$3:N86)+1,""))</f>
        <v/>
      </c>
      <c r="O87" s="16" t="str">
        <f t="shared" si="4"/>
        <v/>
      </c>
    </row>
    <row r="88" spans="4:15">
      <c r="D88" t="str">
        <f>IF(COUNTIF($I$4:I88,I88)-1=0,ROWS($I$4:I88),"")</f>
        <v/>
      </c>
      <c r="E88" s="5"/>
      <c r="F88" s="6"/>
      <c r="G88" s="6"/>
      <c r="H88" s="5"/>
      <c r="I88" s="5"/>
      <c r="J88" s="5"/>
      <c r="K88" s="7" t="str">
        <f ca="1">IF(F88&gt;$F$1,MAX($K$3:K87)+1,"")</f>
        <v/>
      </c>
      <c r="L88" t="str">
        <f>IF(F88="","",IF(F88&lt;=$F$1,MAX($L$3:L87)+1,""))</f>
        <v/>
      </c>
      <c r="M88" t="str">
        <f>IF(I88=استعلام!$T$4,IF(COUNTIF($I$4:$I42084,I88)=1,1,COUNTIF($I$4:$I88,I88)),"")</f>
        <v/>
      </c>
      <c r="N88" t="str">
        <f>IF(F88="","",IF(AND(F88&lt;='استعلام بتاريخ'!$C$2,G88&gt;='استعلام بتاريخ'!$E$2),MAX($N$3:N87)+1,""))</f>
        <v/>
      </c>
      <c r="O88" s="16" t="str">
        <f t="shared" si="4"/>
        <v/>
      </c>
    </row>
    <row r="89" spans="4:15">
      <c r="D89" t="str">
        <f>IF(COUNTIF($I$4:I89,I89)-1=0,ROWS($I$4:I89),"")</f>
        <v/>
      </c>
      <c r="E89" s="5"/>
      <c r="F89" s="6"/>
      <c r="G89" s="6"/>
      <c r="H89" s="5"/>
      <c r="I89" s="5"/>
      <c r="J89" s="5"/>
      <c r="K89" s="7" t="str">
        <f ca="1">IF(F89&gt;$F$1,MAX($K$3:K88)+1,"")</f>
        <v/>
      </c>
      <c r="L89" t="str">
        <f>IF(F89="","",IF(F89&lt;=$F$1,MAX($L$3:L88)+1,""))</f>
        <v/>
      </c>
      <c r="M89" t="str">
        <f>IF(I89=استعلام!$T$4,IF(COUNTIF($I$4:$I42085,I89)=1,1,COUNTIF($I$4:$I89,I89)),"")</f>
        <v/>
      </c>
      <c r="N89" t="str">
        <f>IF(F89="","",IF(AND(F89&lt;='استعلام بتاريخ'!$C$2,G89&gt;='استعلام بتاريخ'!$E$2),MAX($N$3:N88)+1,""))</f>
        <v/>
      </c>
      <c r="O89" s="16" t="str">
        <f t="shared" si="4"/>
        <v/>
      </c>
    </row>
    <row r="90" spans="4:15">
      <c r="D90" t="str">
        <f>IF(COUNTIF($I$4:I90,I90)-1=0,ROWS($I$4:I90),"")</f>
        <v/>
      </c>
      <c r="E90" s="5"/>
      <c r="F90" s="6"/>
      <c r="G90" s="6"/>
      <c r="H90" s="5"/>
      <c r="I90" s="5"/>
      <c r="J90" s="5"/>
      <c r="K90" s="7" t="str">
        <f ca="1">IF(F90&gt;$F$1,MAX($K$3:K89)+1,"")</f>
        <v/>
      </c>
      <c r="L90" t="str">
        <f>IF(F90="","",IF(F90&lt;=$F$1,MAX($L$3:L89)+1,""))</f>
        <v/>
      </c>
      <c r="M90" t="str">
        <f>IF(I90=استعلام!$T$4,IF(COUNTIF($I$4:$I42086,I90)=1,1,COUNTIF($I$4:$I90,I90)),"")</f>
        <v/>
      </c>
      <c r="N90" t="str">
        <f>IF(F90="","",IF(AND(F90&lt;='استعلام بتاريخ'!$C$2,G90&gt;='استعلام بتاريخ'!$E$2),MAX($N$3:N89)+1,""))</f>
        <v/>
      </c>
      <c r="O90" s="16" t="str">
        <f t="shared" si="4"/>
        <v/>
      </c>
    </row>
    <row r="91" spans="4:15">
      <c r="D91" t="str">
        <f>IF(COUNTIF($I$4:I91,I91)-1=0,ROWS($I$4:I91),"")</f>
        <v/>
      </c>
      <c r="E91" s="5"/>
      <c r="F91" s="6"/>
      <c r="G91" s="6"/>
      <c r="H91" s="5"/>
      <c r="I91" s="5"/>
      <c r="J91" s="5"/>
      <c r="K91" s="7" t="str">
        <f ca="1">IF(F91&gt;$F$1,MAX($K$3:K90)+1,"")</f>
        <v/>
      </c>
      <c r="L91" t="str">
        <f>IF(F91="","",IF(F91&lt;=$F$1,MAX($L$3:L90)+1,""))</f>
        <v/>
      </c>
      <c r="M91" t="str">
        <f>IF(I91=استعلام!$T$4,IF(COUNTIF($I$4:$I42087,I91)=1,1,COUNTIF($I$4:$I91,I91)),"")</f>
        <v/>
      </c>
      <c r="N91" t="str">
        <f>IF(F91="","",IF(AND(F91&lt;='استعلام بتاريخ'!$C$2,G91&gt;='استعلام بتاريخ'!$E$2),MAX($N$3:N90)+1,""))</f>
        <v/>
      </c>
      <c r="O91" s="16" t="str">
        <f t="shared" si="4"/>
        <v/>
      </c>
    </row>
    <row r="92" spans="4:15">
      <c r="D92" t="str">
        <f>IF(COUNTIF($I$4:I92,I92)-1=0,ROWS($I$4:I92),"")</f>
        <v/>
      </c>
      <c r="E92" s="5"/>
      <c r="F92" s="6"/>
      <c r="G92" s="6"/>
      <c r="H92" s="5"/>
      <c r="I92" s="5"/>
      <c r="J92" s="5"/>
      <c r="K92" s="7" t="str">
        <f ca="1">IF(F92&gt;$F$1,MAX($K$3:K91)+1,"")</f>
        <v/>
      </c>
      <c r="L92" t="str">
        <f>IF(F92="","",IF(F92&lt;=$F$1,MAX($L$3:L91)+1,""))</f>
        <v/>
      </c>
      <c r="M92" t="str">
        <f>IF(I92=استعلام!$T$4,IF(COUNTIF($I$4:$I42088,I92)=1,1,COUNTIF($I$4:$I92,I92)),"")</f>
        <v/>
      </c>
      <c r="N92" t="str">
        <f>IF(F92="","",IF(AND(F92&lt;='استعلام بتاريخ'!$C$2,G92&gt;='استعلام بتاريخ'!$E$2),MAX($N$3:N91)+1,""))</f>
        <v/>
      </c>
      <c r="O92" s="16" t="str">
        <f t="shared" si="4"/>
        <v/>
      </c>
    </row>
    <row r="93" spans="4:15">
      <c r="D93" t="str">
        <f>IF(COUNTIF($I$4:I93,I93)-1=0,ROWS($I$4:I93),"")</f>
        <v/>
      </c>
      <c r="E93" s="5"/>
      <c r="F93" s="6"/>
      <c r="G93" s="6"/>
      <c r="H93" s="5"/>
      <c r="I93" s="5"/>
      <c r="J93" s="5"/>
      <c r="K93" s="7" t="str">
        <f ca="1">IF(F93&gt;$F$1,MAX($K$3:K92)+1,"")</f>
        <v/>
      </c>
      <c r="L93" t="str">
        <f>IF(F93="","",IF(F93&lt;=$F$1,MAX($L$3:L92)+1,""))</f>
        <v/>
      </c>
      <c r="M93" t="str">
        <f>IF(I93=استعلام!$T$4,IF(COUNTIF($I$4:$I42089,I93)=1,1,COUNTIF($I$4:$I93,I93)),"")</f>
        <v/>
      </c>
      <c r="N93" t="str">
        <f>IF(F93="","",IF(AND(F93&lt;='استعلام بتاريخ'!$C$2,G93&gt;='استعلام بتاريخ'!$E$2),MAX($N$3:N92)+1,""))</f>
        <v/>
      </c>
      <c r="O93" s="16" t="str">
        <f t="shared" si="4"/>
        <v/>
      </c>
    </row>
    <row r="94" spans="4:15">
      <c r="D94" t="str">
        <f>IF(COUNTIF($I$4:I94,I94)-1=0,ROWS($I$4:I94),"")</f>
        <v/>
      </c>
      <c r="E94" s="5"/>
      <c r="F94" s="6"/>
      <c r="G94" s="6"/>
      <c r="H94" s="5"/>
      <c r="I94" s="5"/>
      <c r="J94" s="5"/>
      <c r="K94" s="7" t="str">
        <f ca="1">IF(F94&gt;$F$1,MAX($K$3:K93)+1,"")</f>
        <v/>
      </c>
      <c r="L94" t="str">
        <f>IF(F94="","",IF(F94&lt;=$F$1,MAX($L$3:L93)+1,""))</f>
        <v/>
      </c>
      <c r="M94" t="str">
        <f>IF(I94=استعلام!$T$4,IF(COUNTIF($I$4:$I42090,I94)=1,1,COUNTIF($I$4:$I94,I94)),"")</f>
        <v/>
      </c>
      <c r="N94" t="str">
        <f>IF(F94="","",IF(AND(F94&lt;='استعلام بتاريخ'!$C$2,G94&gt;='استعلام بتاريخ'!$E$2),MAX($N$3:N93)+1,""))</f>
        <v/>
      </c>
      <c r="O94" s="16" t="str">
        <f t="shared" si="4"/>
        <v/>
      </c>
    </row>
    <row r="95" spans="4:15">
      <c r="D95" t="str">
        <f>IF(COUNTIF($I$4:I95,I95)-1=0,ROWS($I$4:I95),"")</f>
        <v/>
      </c>
      <c r="E95" s="5"/>
      <c r="F95" s="6"/>
      <c r="G95" s="6"/>
      <c r="H95" s="5"/>
      <c r="I95" s="5"/>
      <c r="J95" s="5"/>
      <c r="K95" s="7" t="str">
        <f ca="1">IF(F95&gt;$F$1,MAX($K$3:K94)+1,"")</f>
        <v/>
      </c>
      <c r="L95" t="str">
        <f>IF(F95="","",IF(F95&lt;=$F$1,MAX($L$3:L94)+1,""))</f>
        <v/>
      </c>
      <c r="M95" t="str">
        <f>IF(I95=استعلام!$T$4,IF(COUNTIF($I$4:$I42091,I95)=1,1,COUNTIF($I$4:$I95,I95)),"")</f>
        <v/>
      </c>
      <c r="N95" t="str">
        <f>IF(F95="","",IF(AND(F95&lt;='استعلام بتاريخ'!$C$2,G95&gt;='استعلام بتاريخ'!$E$2),MAX($N$3:N94)+1,""))</f>
        <v/>
      </c>
      <c r="O95" s="16" t="str">
        <f t="shared" si="4"/>
        <v/>
      </c>
    </row>
    <row r="96" spans="4:15">
      <c r="D96" t="str">
        <f>IF(COUNTIF($I$4:I96,I96)-1=0,ROWS($I$4:I96),"")</f>
        <v/>
      </c>
      <c r="E96" s="5"/>
      <c r="F96" s="6"/>
      <c r="G96" s="6"/>
      <c r="H96" s="5"/>
      <c r="I96" s="5"/>
      <c r="J96" s="5"/>
      <c r="K96" s="7" t="str">
        <f ca="1">IF(F96&gt;$F$1,MAX($K$3:K95)+1,"")</f>
        <v/>
      </c>
      <c r="L96" t="str">
        <f>IF(F96="","",IF(F96&lt;=$F$1,MAX($L$3:L95)+1,""))</f>
        <v/>
      </c>
      <c r="M96" t="str">
        <f>IF(I96=استعلام!$T$4,IF(COUNTIF($I$4:$I42092,I96)=1,1,COUNTIF($I$4:$I96,I96)),"")</f>
        <v/>
      </c>
      <c r="N96" t="str">
        <f>IF(F96="","",IF(AND(F96&lt;='استعلام بتاريخ'!$C$2,G96&gt;='استعلام بتاريخ'!$E$2),MAX($N$3:N95)+1,""))</f>
        <v/>
      </c>
      <c r="O96" s="16" t="str">
        <f t="shared" si="4"/>
        <v/>
      </c>
    </row>
    <row r="97" spans="4:15">
      <c r="D97" t="str">
        <f>IF(COUNTIF($I$4:I97,I97)-1=0,ROWS($I$4:I97),"")</f>
        <v/>
      </c>
      <c r="E97" s="5"/>
      <c r="F97" s="6"/>
      <c r="G97" s="6"/>
      <c r="H97" s="5"/>
      <c r="I97" s="5"/>
      <c r="J97" s="5"/>
      <c r="K97" s="7" t="str">
        <f ca="1">IF(F97&gt;$F$1,MAX($K$3:K96)+1,"")</f>
        <v/>
      </c>
      <c r="L97" t="str">
        <f>IF(F97="","",IF(F97&lt;=$F$1,MAX($L$3:L96)+1,""))</f>
        <v/>
      </c>
      <c r="M97" t="str">
        <f>IF(I97=استعلام!$T$4,IF(COUNTIF($I$4:$I42093,I97)=1,1,COUNTIF($I$4:$I97,I97)),"")</f>
        <v/>
      </c>
      <c r="N97" t="str">
        <f>IF(F97="","",IF(AND(F97&lt;='استعلام بتاريخ'!$C$2,G97&gt;='استعلام بتاريخ'!$E$2),MAX($N$3:N96)+1,""))</f>
        <v/>
      </c>
      <c r="O97" s="16" t="str">
        <f t="shared" si="4"/>
        <v/>
      </c>
    </row>
    <row r="98" spans="4:15">
      <c r="D98" t="str">
        <f>IF(COUNTIF($I$4:I98,I98)-1=0,ROWS($I$4:I98),"")</f>
        <v/>
      </c>
      <c r="E98" s="5"/>
      <c r="F98" s="6"/>
      <c r="G98" s="6"/>
      <c r="H98" s="5"/>
      <c r="I98" s="5"/>
      <c r="J98" s="5"/>
      <c r="K98" s="7" t="str">
        <f ca="1">IF(F98&gt;$F$1,MAX($K$3:K97)+1,"")</f>
        <v/>
      </c>
      <c r="L98" t="str">
        <f>IF(F98="","",IF(F98&lt;=$F$1,MAX($L$3:L97)+1,""))</f>
        <v/>
      </c>
      <c r="M98" t="str">
        <f>IF(I98=استعلام!$T$4,IF(COUNTIF($I$4:$I42094,I98)=1,1,COUNTIF($I$4:$I98,I98)),"")</f>
        <v/>
      </c>
      <c r="N98" t="str">
        <f>IF(F98="","",IF(AND(F98&lt;='استعلام بتاريخ'!$C$2,G98&gt;='استعلام بتاريخ'!$E$2),MAX($N$3:N97)+1,""))</f>
        <v/>
      </c>
      <c r="O98" s="16" t="str">
        <f t="shared" si="4"/>
        <v/>
      </c>
    </row>
    <row r="99" spans="4:15">
      <c r="D99" t="str">
        <f>IF(COUNTIF($I$4:I99,I99)-1=0,ROWS($I$4:I99),"")</f>
        <v/>
      </c>
      <c r="E99" s="5"/>
      <c r="F99" s="6"/>
      <c r="G99" s="6"/>
      <c r="H99" s="5"/>
      <c r="I99" s="5"/>
      <c r="J99" s="5"/>
      <c r="K99" s="7" t="str">
        <f ca="1">IF(F99&gt;$F$1,MAX($K$3:K98)+1,"")</f>
        <v/>
      </c>
      <c r="L99" t="str">
        <f>IF(F99="","",IF(F99&lt;=$F$1,MAX($L$3:L98)+1,""))</f>
        <v/>
      </c>
      <c r="M99" t="str">
        <f>IF(I99=استعلام!$T$4,IF(COUNTIF($I$4:$I42095,I99)=1,1,COUNTIF($I$4:$I99,I99)),"")</f>
        <v/>
      </c>
      <c r="N99" t="str">
        <f>IF(F99="","",IF(AND(F99&lt;='استعلام بتاريخ'!$C$2,G99&gt;='استعلام بتاريخ'!$E$2),MAX($N$3:N98)+1,""))</f>
        <v/>
      </c>
      <c r="O99" s="16" t="str">
        <f t="shared" si="4"/>
        <v/>
      </c>
    </row>
    <row r="100" spans="4:15">
      <c r="D100" t="str">
        <f>IF(COUNTIF($I$4:I100,I100)-1=0,ROWS($I$4:I100),"")</f>
        <v/>
      </c>
      <c r="E100" s="5"/>
      <c r="F100" s="6"/>
      <c r="G100" s="6"/>
      <c r="H100" s="5"/>
      <c r="I100" s="5"/>
      <c r="J100" s="5"/>
      <c r="K100" s="7" t="str">
        <f ca="1">IF(F100&gt;$F$1,MAX($K$3:K99)+1,"")</f>
        <v/>
      </c>
      <c r="L100" t="str">
        <f>IF(F100="","",IF(F100&lt;=$F$1,MAX($L$3:L99)+1,""))</f>
        <v/>
      </c>
      <c r="M100" t="str">
        <f>IF(I100=استعلام!$T$4,IF(COUNTIF($I$4:$I42096,I100)=1,1,COUNTIF($I$4:$I100,I100)),"")</f>
        <v/>
      </c>
      <c r="N100" t="str">
        <f>IF(F100="","",IF(AND(F100&lt;='استعلام بتاريخ'!$C$2,G100&gt;='استعلام بتاريخ'!$E$2),MAX($N$3:N99)+1,""))</f>
        <v/>
      </c>
      <c r="O100" s="16" t="str">
        <f t="shared" si="4"/>
        <v/>
      </c>
    </row>
    <row r="101" spans="4:15">
      <c r="D101" t="str">
        <f>IF(COUNTIF($I$4:I101,I101)-1=0,ROWS($I$4:I101),"")</f>
        <v/>
      </c>
      <c r="E101" s="5"/>
      <c r="F101" s="6"/>
      <c r="G101" s="6"/>
      <c r="H101" s="5"/>
      <c r="I101" s="5"/>
      <c r="J101" s="5"/>
      <c r="K101" s="7" t="str">
        <f ca="1">IF(F101&gt;$F$1,MAX($K$3:K100)+1,"")</f>
        <v/>
      </c>
      <c r="L101" t="str">
        <f>IF(F101="","",IF(F101&lt;=$F$1,MAX($L$3:L100)+1,""))</f>
        <v/>
      </c>
      <c r="M101" t="str">
        <f>IF(I101=استعلام!$T$4,IF(COUNTIF($I$4:$I42097,I101)=1,1,COUNTIF($I$4:$I101,I101)),"")</f>
        <v/>
      </c>
      <c r="N101" t="str">
        <f>IF(F101="","",IF(AND(F101&lt;='استعلام بتاريخ'!$C$2,G101&gt;='استعلام بتاريخ'!$E$2),MAX($N$3:N100)+1,""))</f>
        <v/>
      </c>
      <c r="O101" s="16" t="str">
        <f t="shared" si="4"/>
        <v/>
      </c>
    </row>
    <row r="102" spans="4:15">
      <c r="D102" t="str">
        <f>IF(COUNTIF($I$4:I102,I102)-1=0,ROWS($I$4:I102),"")</f>
        <v/>
      </c>
      <c r="E102" s="5"/>
      <c r="F102" s="6"/>
      <c r="G102" s="6"/>
      <c r="H102" s="5"/>
      <c r="I102" s="5"/>
      <c r="J102" s="5"/>
      <c r="K102" s="7" t="str">
        <f ca="1">IF(F102&gt;$F$1,MAX($K$3:K101)+1,"")</f>
        <v/>
      </c>
      <c r="L102" t="str">
        <f>IF(F102="","",IF(F102&lt;=$F$1,MAX($L$3:L101)+1,""))</f>
        <v/>
      </c>
      <c r="M102" t="str">
        <f>IF(I102=استعلام!$T$4,IF(COUNTIF($I$4:$I42098,I102)=1,1,COUNTIF($I$4:$I102,I102)),"")</f>
        <v/>
      </c>
      <c r="N102" t="str">
        <f>IF(F102="","",IF(AND(F102&lt;='استعلام بتاريخ'!$C$2,G102&gt;='استعلام بتاريخ'!$E$2),MAX($N$3:N101)+1,""))</f>
        <v/>
      </c>
      <c r="O102" s="16" t="str">
        <f t="shared" si="4"/>
        <v/>
      </c>
    </row>
    <row r="103" spans="4:15">
      <c r="D103" t="str">
        <f>IF(COUNTIF($I$4:I103,I103)-1=0,ROWS($I$4:I103),"")</f>
        <v/>
      </c>
      <c r="E103" s="5"/>
      <c r="F103" s="6"/>
      <c r="G103" s="6"/>
      <c r="H103" s="5"/>
      <c r="I103" s="5"/>
      <c r="J103" s="5"/>
      <c r="K103" s="7" t="str">
        <f ca="1">IF(F103&gt;$F$1,MAX($K$3:K102)+1,"")</f>
        <v/>
      </c>
      <c r="L103" t="str">
        <f>IF(F103="","",IF(F103&lt;=$F$1,MAX($L$3:L102)+1,""))</f>
        <v/>
      </c>
      <c r="M103" t="str">
        <f>IF(I103=استعلام!$T$4,IF(COUNTIF($I$4:$I42099,I103)=1,1,COUNTIF($I$4:$I103,I103)),"")</f>
        <v/>
      </c>
      <c r="N103" t="str">
        <f>IF(F103="","",IF(AND(F103&lt;='استعلام بتاريخ'!$C$2,G103&gt;='استعلام بتاريخ'!$E$2),MAX($N$3:N102)+1,""))</f>
        <v/>
      </c>
      <c r="O103" s="16" t="str">
        <f t="shared" si="4"/>
        <v/>
      </c>
    </row>
    <row r="104" spans="4:15">
      <c r="D104" t="str">
        <f>IF(COUNTIF($I$4:I104,I104)-1=0,ROWS($I$4:I104),"")</f>
        <v/>
      </c>
      <c r="E104" s="5"/>
      <c r="F104" s="6"/>
      <c r="G104" s="6"/>
      <c r="H104" s="5"/>
      <c r="I104" s="5"/>
      <c r="J104" s="5"/>
      <c r="K104" s="7" t="str">
        <f ca="1">IF(F104&gt;$F$1,MAX($K$3:K103)+1,"")</f>
        <v/>
      </c>
      <c r="L104" t="str">
        <f>IF(F104="","",IF(F104&lt;=$F$1,MAX($L$3:L103)+1,""))</f>
        <v/>
      </c>
      <c r="M104" t="str">
        <f>IF(I104=استعلام!$T$4,IF(COUNTIF($I$4:$I42100,I104)=1,1,COUNTIF($I$4:$I104,I104)),"")</f>
        <v/>
      </c>
      <c r="N104" t="str">
        <f>IF(F104="","",IF(AND(F104&lt;='استعلام بتاريخ'!$C$2,G104&gt;='استعلام بتاريخ'!$E$2),MAX($N$3:N103)+1,""))</f>
        <v/>
      </c>
      <c r="O104" s="16" t="str">
        <f t="shared" si="4"/>
        <v/>
      </c>
    </row>
    <row r="105" spans="4:15">
      <c r="D105" t="str">
        <f>IF(COUNTIF($I$4:I105,I105)-1=0,ROWS($I$4:I105),"")</f>
        <v/>
      </c>
      <c r="E105" s="5"/>
      <c r="F105" s="6"/>
      <c r="G105" s="6"/>
      <c r="H105" s="5"/>
      <c r="I105" s="5"/>
      <c r="J105" s="5"/>
      <c r="K105" s="7" t="str">
        <f ca="1">IF(F105&gt;$F$1,MAX($K$3:K104)+1,"")</f>
        <v/>
      </c>
      <c r="L105" t="str">
        <f>IF(F105="","",IF(F105&lt;=$F$1,MAX($L$3:L104)+1,""))</f>
        <v/>
      </c>
      <c r="M105" t="str">
        <f>IF(I105=استعلام!$T$4,IF(COUNTIF($I$4:$I42101,I105)=1,1,COUNTIF($I$4:$I105,I105)),"")</f>
        <v/>
      </c>
      <c r="N105" t="str">
        <f>IF(F105="","",IF(AND(F105&lt;='استعلام بتاريخ'!$C$2,G105&gt;='استعلام بتاريخ'!$E$2),MAX($N$3:N104)+1,""))</f>
        <v/>
      </c>
      <c r="O105" s="16" t="str">
        <f t="shared" si="4"/>
        <v/>
      </c>
    </row>
    <row r="106" spans="4:15">
      <c r="D106" t="str">
        <f>IF(COUNTIF($I$4:I106,I106)-1=0,ROWS($I$4:I106),"")</f>
        <v/>
      </c>
      <c r="E106" s="5"/>
      <c r="F106" s="6"/>
      <c r="G106" s="6"/>
      <c r="H106" s="5"/>
      <c r="I106" s="5"/>
      <c r="J106" s="5"/>
      <c r="K106" s="7" t="str">
        <f ca="1">IF(F106&gt;$F$1,MAX($K$3:K105)+1,"")</f>
        <v/>
      </c>
      <c r="L106" t="str">
        <f>IF(F106="","",IF(F106&lt;=$F$1,MAX($L$3:L105)+1,""))</f>
        <v/>
      </c>
      <c r="M106" t="str">
        <f>IF(I106=استعلام!$T$4,IF(COUNTIF($I$4:$I42102,I106)=1,1,COUNTIF($I$4:$I106,I106)),"")</f>
        <v/>
      </c>
      <c r="N106" t="str">
        <f>IF(F106="","",IF(AND(F106&lt;='استعلام بتاريخ'!$C$2,G106&gt;='استعلام بتاريخ'!$E$2),MAX($N$3:N105)+1,""))</f>
        <v/>
      </c>
      <c r="O106" s="16" t="str">
        <f t="shared" si="4"/>
        <v/>
      </c>
    </row>
    <row r="107" spans="4:15">
      <c r="D107" t="str">
        <f>IF(COUNTIF($I$4:I107,I107)-1=0,ROWS($I$4:I107),"")</f>
        <v/>
      </c>
      <c r="E107" s="5"/>
      <c r="F107" s="6"/>
      <c r="G107" s="6"/>
      <c r="H107" s="5"/>
      <c r="I107" s="5"/>
      <c r="J107" s="5"/>
      <c r="K107" s="7" t="str">
        <f ca="1">IF(F107&gt;$F$1,MAX($K$3:K106)+1,"")</f>
        <v/>
      </c>
      <c r="L107" t="str">
        <f>IF(F107="","",IF(F107&lt;=$F$1,MAX($L$3:L106)+1,""))</f>
        <v/>
      </c>
      <c r="M107" t="str">
        <f>IF(I107=استعلام!$T$4,IF(COUNTIF($I$4:$I42103,I107)=1,1,COUNTIF($I$4:$I107,I107)),"")</f>
        <v/>
      </c>
      <c r="N107" t="str">
        <f>IF(F107="","",IF(AND(F107&lt;='استعلام بتاريخ'!$C$2,G107&gt;='استعلام بتاريخ'!$E$2),MAX($N$3:N106)+1,""))</f>
        <v/>
      </c>
      <c r="O107" s="16" t="str">
        <f t="shared" si="4"/>
        <v/>
      </c>
    </row>
    <row r="108" spans="4:15">
      <c r="D108" t="str">
        <f>IF(COUNTIF($I$4:I108,I108)-1=0,ROWS($I$4:I108),"")</f>
        <v/>
      </c>
      <c r="E108" s="5"/>
      <c r="F108" s="6"/>
      <c r="G108" s="6"/>
      <c r="H108" s="5"/>
      <c r="I108" s="5"/>
      <c r="J108" s="5"/>
      <c r="K108" s="7" t="str">
        <f ca="1">IF(F108&gt;$F$1,MAX($K$3:K107)+1,"")</f>
        <v/>
      </c>
      <c r="L108" t="str">
        <f>IF(F108="","",IF(F108&lt;=$F$1,MAX($L$3:L107)+1,""))</f>
        <v/>
      </c>
      <c r="M108" t="str">
        <f>IF(I108=استعلام!$T$4,IF(COUNTIF($I$4:$I42104,I108)=1,1,COUNTIF($I$4:$I108,I108)),"")</f>
        <v/>
      </c>
      <c r="N108" t="str">
        <f>IF(F108="","",IF(AND(F108&lt;='استعلام بتاريخ'!$C$2,G108&gt;='استعلام بتاريخ'!$E$2),MAX($N$3:N107)+1,""))</f>
        <v/>
      </c>
      <c r="O108" s="16" t="str">
        <f t="shared" si="4"/>
        <v/>
      </c>
    </row>
    <row r="109" spans="4:15">
      <c r="D109" t="str">
        <f>IF(COUNTIF($I$4:I109,I109)-1=0,ROWS($I$4:I109),"")</f>
        <v/>
      </c>
      <c r="E109" s="5"/>
      <c r="F109" s="6"/>
      <c r="G109" s="6"/>
      <c r="H109" s="5"/>
      <c r="I109" s="5"/>
      <c r="J109" s="5"/>
      <c r="K109" s="7" t="str">
        <f ca="1">IF(F109&gt;$F$1,MAX($K$3:K108)+1,"")</f>
        <v/>
      </c>
      <c r="L109" t="str">
        <f>IF(F109="","",IF(F109&lt;=$F$1,MAX($L$3:L108)+1,""))</f>
        <v/>
      </c>
      <c r="M109" t="str">
        <f>IF(I109=استعلام!$T$4,IF(COUNTIF($I$4:$I42105,I109)=1,1,COUNTIF($I$4:$I109,I109)),"")</f>
        <v/>
      </c>
      <c r="N109" t="str">
        <f>IF(F109="","",IF(AND(F109&lt;='استعلام بتاريخ'!$C$2,G109&gt;='استعلام بتاريخ'!$E$2),MAX($N$3:N108)+1,""))</f>
        <v/>
      </c>
      <c r="O109" s="16" t="str">
        <f t="shared" si="4"/>
        <v/>
      </c>
    </row>
    <row r="110" spans="4:15">
      <c r="D110" t="str">
        <f>IF(COUNTIF($I$4:I110,I110)-1=0,ROWS($I$4:I110),"")</f>
        <v/>
      </c>
      <c r="E110" s="5"/>
      <c r="F110" s="6"/>
      <c r="G110" s="6"/>
      <c r="H110" s="5"/>
      <c r="I110" s="5"/>
      <c r="J110" s="5"/>
      <c r="K110" s="7" t="str">
        <f ca="1">IF(F110&gt;$F$1,MAX($K$3:K109)+1,"")</f>
        <v/>
      </c>
      <c r="L110" t="str">
        <f>IF(F110="","",IF(F110&lt;=$F$1,MAX($L$3:L109)+1,""))</f>
        <v/>
      </c>
      <c r="M110" t="str">
        <f>IF(I110=استعلام!$T$4,IF(COUNTIF($I$4:$I42106,I110)=1,1,COUNTIF($I$4:$I110,I110)),"")</f>
        <v/>
      </c>
      <c r="N110" t="str">
        <f>IF(F110="","",IF(AND(F110&lt;='استعلام بتاريخ'!$C$2,G110&gt;='استعلام بتاريخ'!$E$2),MAX($N$3:N109)+1,""))</f>
        <v/>
      </c>
      <c r="O110" s="16" t="str">
        <f t="shared" si="4"/>
        <v/>
      </c>
    </row>
    <row r="111" spans="4:15">
      <c r="D111" t="str">
        <f>IF(COUNTIF($I$4:I111,I111)-1=0,ROWS($I$4:I111),"")</f>
        <v/>
      </c>
      <c r="E111" s="5"/>
      <c r="F111" s="6"/>
      <c r="G111" s="6"/>
      <c r="H111" s="5"/>
      <c r="I111" s="5"/>
      <c r="J111" s="5"/>
      <c r="K111" s="7" t="str">
        <f ca="1">IF(F111&gt;$F$1,MAX($K$3:K110)+1,"")</f>
        <v/>
      </c>
      <c r="L111" t="str">
        <f>IF(F111="","",IF(F111&lt;=$F$1,MAX($L$3:L110)+1,""))</f>
        <v/>
      </c>
      <c r="M111" t="str">
        <f>IF(I111=استعلام!$T$4,IF(COUNTIF($I$4:$I42107,I111)=1,1,COUNTIF($I$4:$I111,I111)),"")</f>
        <v/>
      </c>
      <c r="N111" t="str">
        <f>IF(F111="","",IF(AND(F111&lt;='استعلام بتاريخ'!$C$2,G111&gt;='استعلام بتاريخ'!$E$2),MAX($N$3:N110)+1,""))</f>
        <v/>
      </c>
      <c r="O111" s="16" t="str">
        <f t="shared" si="4"/>
        <v/>
      </c>
    </row>
    <row r="112" spans="4:15">
      <c r="D112" t="str">
        <f>IF(COUNTIF($I$4:I112,I112)-1=0,ROWS($I$4:I112),"")</f>
        <v/>
      </c>
      <c r="E112" s="5"/>
      <c r="F112" s="6"/>
      <c r="G112" s="6"/>
      <c r="H112" s="5"/>
      <c r="I112" s="5"/>
      <c r="J112" s="5"/>
      <c r="K112" s="7" t="str">
        <f ca="1">IF(F112&gt;$F$1,MAX($K$3:K111)+1,"")</f>
        <v/>
      </c>
      <c r="L112" t="str">
        <f>IF(F112="","",IF(F112&lt;=$F$1,MAX($L$3:L111)+1,""))</f>
        <v/>
      </c>
      <c r="M112" t="str">
        <f>IF(I112=استعلام!$T$4,IF(COUNTIF($I$4:$I42108,I112)=1,1,COUNTIF($I$4:$I112,I112)),"")</f>
        <v/>
      </c>
      <c r="N112" t="str">
        <f>IF(F112="","",IF(AND(F112&lt;='استعلام بتاريخ'!$C$2,G112&gt;='استعلام بتاريخ'!$E$2),MAX($N$3:N111)+1,""))</f>
        <v/>
      </c>
      <c r="O112" s="16" t="str">
        <f t="shared" si="4"/>
        <v/>
      </c>
    </row>
    <row r="113" spans="4:15">
      <c r="D113" t="str">
        <f>IF(COUNTIF($I$4:I113,I113)-1=0,ROWS($I$4:I113),"")</f>
        <v/>
      </c>
      <c r="E113" s="5"/>
      <c r="F113" s="6"/>
      <c r="G113" s="6"/>
      <c r="H113" s="5"/>
      <c r="I113" s="5"/>
      <c r="J113" s="5"/>
      <c r="K113" s="7" t="str">
        <f ca="1">IF(F113&gt;$F$1,MAX($K$3:K112)+1,"")</f>
        <v/>
      </c>
      <c r="L113" t="str">
        <f>IF(F113="","",IF(F113&lt;=$F$1,MAX($L$3:L112)+1,""))</f>
        <v/>
      </c>
      <c r="M113" t="str">
        <f>IF(I113=استعلام!$T$4,IF(COUNTIF($I$4:$I42109,I113)=1,1,COUNTIF($I$4:$I113,I113)),"")</f>
        <v/>
      </c>
      <c r="N113" t="str">
        <f>IF(F113="","",IF(AND(F113&lt;='استعلام بتاريخ'!$C$2,G113&gt;='استعلام بتاريخ'!$E$2),MAX($N$3:N112)+1,""))</f>
        <v/>
      </c>
      <c r="O113" s="16" t="str">
        <f t="shared" si="4"/>
        <v/>
      </c>
    </row>
    <row r="114" spans="4:15">
      <c r="D114" t="str">
        <f>IF(COUNTIF($I$4:I114,I114)-1=0,ROWS($I$4:I114),"")</f>
        <v/>
      </c>
      <c r="E114" s="5"/>
      <c r="F114" s="6"/>
      <c r="G114" s="6"/>
      <c r="H114" s="5"/>
      <c r="I114" s="5"/>
      <c r="J114" s="5"/>
      <c r="K114" s="7" t="str">
        <f ca="1">IF(F114&gt;$F$1,MAX($K$3:K113)+1,"")</f>
        <v/>
      </c>
      <c r="L114" t="str">
        <f>IF(F114="","",IF(F114&lt;=$F$1,MAX($L$3:L113)+1,""))</f>
        <v/>
      </c>
      <c r="M114" t="str">
        <f>IF(I114=استعلام!$T$4,IF(COUNTIF($I$4:$I42110,I114)=1,1,COUNTIF($I$4:$I114,I114)),"")</f>
        <v/>
      </c>
      <c r="N114" t="str">
        <f>IF(F114="","",IF(AND(F114&lt;='استعلام بتاريخ'!$C$2,G114&gt;='استعلام بتاريخ'!$E$2),MAX($N$3:N113)+1,""))</f>
        <v/>
      </c>
      <c r="O114" s="16" t="str">
        <f t="shared" si="4"/>
        <v/>
      </c>
    </row>
    <row r="115" spans="4:15">
      <c r="D115" t="str">
        <f>IF(COUNTIF($I$4:I115,I115)-1=0,ROWS($I$4:I115),"")</f>
        <v/>
      </c>
      <c r="E115" s="5"/>
      <c r="F115" s="6"/>
      <c r="G115" s="6"/>
      <c r="H115" s="5"/>
      <c r="I115" s="5"/>
      <c r="J115" s="5"/>
      <c r="K115" s="7" t="str">
        <f ca="1">IF(F115&gt;$F$1,MAX($K$3:K114)+1,"")</f>
        <v/>
      </c>
      <c r="L115" t="str">
        <f>IF(F115="","",IF(F115&lt;=$F$1,MAX($L$3:L114)+1,""))</f>
        <v/>
      </c>
      <c r="M115" t="str">
        <f>IF(I115=استعلام!$T$4,IF(COUNTIF($I$4:$I42111,I115)=1,1,COUNTIF($I$4:$I115,I115)),"")</f>
        <v/>
      </c>
      <c r="N115" t="str">
        <f>IF(F115="","",IF(AND(F115&lt;='استعلام بتاريخ'!$C$2,G115&gt;='استعلام بتاريخ'!$E$2),MAX($N$3:N114)+1,""))</f>
        <v/>
      </c>
      <c r="O115" s="16" t="str">
        <f t="shared" si="4"/>
        <v/>
      </c>
    </row>
    <row r="116" spans="4:15">
      <c r="D116" t="str">
        <f>IF(COUNTIF($I$4:I116,I116)-1=0,ROWS($I$4:I116),"")</f>
        <v/>
      </c>
      <c r="E116" s="5"/>
      <c r="F116" s="6"/>
      <c r="G116" s="6"/>
      <c r="H116" s="5"/>
      <c r="I116" s="5"/>
      <c r="J116" s="5"/>
      <c r="K116" s="7" t="str">
        <f ca="1">IF(F116&gt;$F$1,MAX($K$3:K115)+1,"")</f>
        <v/>
      </c>
      <c r="L116" t="str">
        <f>IF(F116="","",IF(F116&lt;=$F$1,MAX($L$3:L115)+1,""))</f>
        <v/>
      </c>
      <c r="M116" t="str">
        <f>IF(I116=استعلام!$T$4,IF(COUNTIF($I$4:$I42112,I116)=1,1,COUNTIF($I$4:$I116,I116)),"")</f>
        <v/>
      </c>
      <c r="N116" t="str">
        <f>IF(F116="","",IF(AND(F116&lt;='استعلام بتاريخ'!$C$2,G116&gt;='استعلام بتاريخ'!$E$2),MAX($N$3:N115)+1,""))</f>
        <v/>
      </c>
      <c r="O116" s="16" t="str">
        <f t="shared" si="4"/>
        <v/>
      </c>
    </row>
    <row r="117" spans="4:15">
      <c r="D117" t="str">
        <f>IF(COUNTIF($I$4:I117,I117)-1=0,ROWS($I$4:I117),"")</f>
        <v/>
      </c>
      <c r="E117" s="5"/>
      <c r="F117" s="6"/>
      <c r="G117" s="6"/>
      <c r="H117" s="5"/>
      <c r="I117" s="5"/>
      <c r="J117" s="5"/>
      <c r="K117" s="7" t="str">
        <f ca="1">IF(F117&gt;$F$1,MAX($K$3:K116)+1,"")</f>
        <v/>
      </c>
      <c r="L117" t="str">
        <f>IF(F117="","",IF(F117&lt;=$F$1,MAX($L$3:L116)+1,""))</f>
        <v/>
      </c>
      <c r="M117" t="str">
        <f>IF(I117=استعلام!$T$4,IF(COUNTIF($I$4:$I42113,I117)=1,1,COUNTIF($I$4:$I117,I117)),"")</f>
        <v/>
      </c>
      <c r="N117" t="str">
        <f>IF(F117="","",IF(AND(F117&lt;='استعلام بتاريخ'!$C$2,G117&gt;='استعلام بتاريخ'!$E$2),MAX($N$3:N116)+1,""))</f>
        <v/>
      </c>
      <c r="O117" s="16" t="str">
        <f t="shared" si="4"/>
        <v/>
      </c>
    </row>
    <row r="118" spans="4:15">
      <c r="D118" t="str">
        <f>IF(COUNTIF($I$4:I118,I118)-1=0,ROWS($I$4:I118),"")</f>
        <v/>
      </c>
      <c r="E118" s="5"/>
      <c r="F118" s="6"/>
      <c r="G118" s="6"/>
      <c r="H118" s="5"/>
      <c r="I118" s="5"/>
      <c r="J118" s="5"/>
      <c r="K118" s="7" t="str">
        <f ca="1">IF(F118&gt;$F$1,MAX($K$3:K117)+1,"")</f>
        <v/>
      </c>
      <c r="L118" t="str">
        <f>IF(F118="","",IF(F118&lt;=$F$1,MAX($L$3:L117)+1,""))</f>
        <v/>
      </c>
      <c r="M118" t="str">
        <f>IF(I118=استعلام!$T$4,IF(COUNTIF($I$4:$I42114,I118)=1,1,COUNTIF($I$4:$I118,I118)),"")</f>
        <v/>
      </c>
      <c r="N118" t="str">
        <f>IF(F118="","",IF(AND(F118&lt;='استعلام بتاريخ'!$C$2,G118&gt;='استعلام بتاريخ'!$E$2),MAX($N$3:N117)+1,""))</f>
        <v/>
      </c>
      <c r="O118" s="16" t="str">
        <f t="shared" si="4"/>
        <v/>
      </c>
    </row>
    <row r="119" spans="4:15">
      <c r="D119" t="str">
        <f>IF(COUNTIF($I$4:I119,I119)-1=0,ROWS($I$4:I119),"")</f>
        <v/>
      </c>
      <c r="E119" s="5"/>
      <c r="F119" s="6"/>
      <c r="G119" s="6"/>
      <c r="H119" s="5"/>
      <c r="I119" s="5"/>
      <c r="J119" s="5"/>
      <c r="K119" s="7" t="str">
        <f ca="1">IF(F119&gt;$F$1,MAX($K$3:K118)+1,"")</f>
        <v/>
      </c>
      <c r="L119" t="str">
        <f>IF(F119="","",IF(F119&lt;=$F$1,MAX($L$3:L118)+1,""))</f>
        <v/>
      </c>
      <c r="M119" t="str">
        <f>IF(I119=استعلام!$T$4,IF(COUNTIF($I$4:$I42115,I119)=1,1,COUNTIF($I$4:$I119,I119)),"")</f>
        <v/>
      </c>
      <c r="N119" t="str">
        <f>IF(F119="","",IF(AND(F119&lt;='استعلام بتاريخ'!$C$2,G119&gt;='استعلام بتاريخ'!$E$2),MAX($N$3:N118)+1,""))</f>
        <v/>
      </c>
      <c r="O119" s="16" t="str">
        <f t="shared" si="4"/>
        <v/>
      </c>
    </row>
    <row r="120" spans="4:15">
      <c r="D120" t="str">
        <f>IF(COUNTIF($I$4:I120,I120)-1=0,ROWS($I$4:I120),"")</f>
        <v/>
      </c>
      <c r="E120" s="5"/>
      <c r="F120" s="6"/>
      <c r="G120" s="6"/>
      <c r="H120" s="5"/>
      <c r="I120" s="5"/>
      <c r="J120" s="5"/>
      <c r="K120" s="7" t="str">
        <f ca="1">IF(F120&gt;$F$1,MAX($K$3:K119)+1,"")</f>
        <v/>
      </c>
      <c r="L120" t="str">
        <f>IF(F120="","",IF(F120&lt;=$F$1,MAX($L$3:L119)+1,""))</f>
        <v/>
      </c>
      <c r="M120" t="str">
        <f>IF(I120=استعلام!$T$4,IF(COUNTIF($I$4:$I42116,I120)=1,1,COUNTIF($I$4:$I120,I120)),"")</f>
        <v/>
      </c>
      <c r="N120" t="str">
        <f>IF(F120="","",IF(AND(F120&lt;='استعلام بتاريخ'!$C$2,G120&gt;='استعلام بتاريخ'!$E$2),MAX($N$3:N119)+1,""))</f>
        <v/>
      </c>
      <c r="O120" s="16" t="str">
        <f t="shared" si="4"/>
        <v/>
      </c>
    </row>
    <row r="121" spans="4:15">
      <c r="D121" t="str">
        <f>IF(COUNTIF($I$4:I121,I121)-1=0,ROWS($I$4:I121),"")</f>
        <v/>
      </c>
      <c r="E121" s="5"/>
      <c r="F121" s="6"/>
      <c r="G121" s="6"/>
      <c r="H121" s="5"/>
      <c r="I121" s="5"/>
      <c r="J121" s="5"/>
      <c r="K121" s="7" t="str">
        <f ca="1">IF(F121&gt;$F$1,MAX($K$3:K120)+1,"")</f>
        <v/>
      </c>
      <c r="L121" t="str">
        <f>IF(F121="","",IF(F121&lt;=$F$1,MAX($L$3:L120)+1,""))</f>
        <v/>
      </c>
      <c r="M121" t="str">
        <f>IF(I121=استعلام!$T$4,IF(COUNTIF($I$4:$I42117,I121)=1,1,COUNTIF($I$4:$I121,I121)),"")</f>
        <v/>
      </c>
      <c r="N121" t="str">
        <f>IF(F121="","",IF(AND(F121&lt;='استعلام بتاريخ'!$C$2,G121&gt;='استعلام بتاريخ'!$E$2),MAX($N$3:N120)+1,""))</f>
        <v/>
      </c>
      <c r="O121" s="16" t="str">
        <f t="shared" si="4"/>
        <v/>
      </c>
    </row>
    <row r="122" spans="4:15">
      <c r="D122" t="str">
        <f>IF(COUNTIF($I$4:I122,I122)-1=0,ROWS($I$4:I122),"")</f>
        <v/>
      </c>
      <c r="E122" s="5"/>
      <c r="F122" s="6"/>
      <c r="G122" s="6"/>
      <c r="H122" s="5"/>
      <c r="I122" s="5"/>
      <c r="J122" s="5"/>
      <c r="K122" s="7" t="str">
        <f ca="1">IF(F122&gt;$F$1,MAX($K$3:K121)+1,"")</f>
        <v/>
      </c>
      <c r="L122" t="str">
        <f>IF(F122="","",IF(F122&lt;=$F$1,MAX($L$3:L121)+1,""))</f>
        <v/>
      </c>
      <c r="M122" t="str">
        <f>IF(I122=استعلام!$T$4,IF(COUNTIF($I$4:$I42118,I122)=1,1,COUNTIF($I$4:$I122,I122)),"")</f>
        <v/>
      </c>
      <c r="N122" t="str">
        <f>IF(F122="","",IF(AND(F122&lt;='استعلام بتاريخ'!$C$2,G122&gt;='استعلام بتاريخ'!$E$2),MAX($N$3:N121)+1,""))</f>
        <v/>
      </c>
      <c r="O122" s="16" t="str">
        <f t="shared" si="4"/>
        <v/>
      </c>
    </row>
    <row r="123" spans="4:15">
      <c r="D123" t="str">
        <f>IF(COUNTIF($I$4:I123,I123)-1=0,ROWS($I$4:I123),"")</f>
        <v/>
      </c>
      <c r="E123" s="5"/>
      <c r="F123" s="6"/>
      <c r="G123" s="6"/>
      <c r="H123" s="5"/>
      <c r="I123" s="5"/>
      <c r="J123" s="5"/>
      <c r="K123" s="7" t="str">
        <f ca="1">IF(F123&gt;$F$1,MAX($K$3:K122)+1,"")</f>
        <v/>
      </c>
      <c r="L123" t="str">
        <f>IF(F123="","",IF(F123&lt;=$F$1,MAX($L$3:L122)+1,""))</f>
        <v/>
      </c>
      <c r="M123" t="str">
        <f>IF(I123=استعلام!$T$4,IF(COUNTIF($I$4:$I42119,I123)=1,1,COUNTIF($I$4:$I123,I123)),"")</f>
        <v/>
      </c>
      <c r="N123" t="str">
        <f>IF(F123="","",IF(AND(F123&lt;='استعلام بتاريخ'!$C$2,G123&gt;='استعلام بتاريخ'!$E$2),MAX($N$3:N122)+1,""))</f>
        <v/>
      </c>
      <c r="O123" s="16" t="str">
        <f t="shared" si="4"/>
        <v/>
      </c>
    </row>
    <row r="124" spans="4:15">
      <c r="D124" t="str">
        <f>IF(COUNTIF($I$4:I124,I124)-1=0,ROWS($I$4:I124),"")</f>
        <v/>
      </c>
      <c r="E124" s="5"/>
      <c r="F124" s="6"/>
      <c r="G124" s="6"/>
      <c r="H124" s="5"/>
      <c r="I124" s="5"/>
      <c r="J124" s="5"/>
      <c r="K124" s="7" t="str">
        <f ca="1">IF(F124&gt;$F$1,MAX($K$3:K123)+1,"")</f>
        <v/>
      </c>
      <c r="L124" t="str">
        <f>IF(F124="","",IF(F124&lt;=$F$1,MAX($L$3:L123)+1,""))</f>
        <v/>
      </c>
      <c r="M124" t="str">
        <f>IF(I124=استعلام!$T$4,IF(COUNTIF($I$4:$I42120,I124)=1,1,COUNTIF($I$4:$I124,I124)),"")</f>
        <v/>
      </c>
      <c r="N124" t="str">
        <f>IF(F124="","",IF(AND(F124&lt;='استعلام بتاريخ'!$C$2,G124&gt;='استعلام بتاريخ'!$E$2),MAX($N$3:N123)+1,""))</f>
        <v/>
      </c>
      <c r="O124" s="16" t="str">
        <f t="shared" si="4"/>
        <v/>
      </c>
    </row>
    <row r="125" spans="4:15">
      <c r="D125" t="str">
        <f>IF(COUNTIF($I$4:I125,I125)-1=0,ROWS($I$4:I125),"")</f>
        <v/>
      </c>
      <c r="E125" s="5"/>
      <c r="F125" s="6"/>
      <c r="G125" s="6"/>
      <c r="H125" s="5"/>
      <c r="I125" s="5"/>
      <c r="J125" s="5"/>
      <c r="K125" s="7" t="str">
        <f ca="1">IF(F125&gt;$F$1,MAX($K$3:K124)+1,"")</f>
        <v/>
      </c>
      <c r="L125" t="str">
        <f>IF(F125="","",IF(F125&lt;=$F$1,MAX($L$3:L124)+1,""))</f>
        <v/>
      </c>
      <c r="M125" t="str">
        <f>IF(I125=استعلام!$T$4,IF(COUNTIF($I$4:$I42121,I125)=1,1,COUNTIF($I$4:$I125,I125)),"")</f>
        <v/>
      </c>
      <c r="N125" t="str">
        <f>IF(F125="","",IF(AND(F125&lt;='استعلام بتاريخ'!$C$2,G125&gt;='استعلام بتاريخ'!$E$2),MAX($N$3:N124)+1,""))</f>
        <v/>
      </c>
      <c r="O125" s="16" t="str">
        <f t="shared" si="4"/>
        <v/>
      </c>
    </row>
    <row r="126" spans="4:15">
      <c r="D126" t="str">
        <f>IF(COUNTIF($I$4:I126,I126)-1=0,ROWS($I$4:I126),"")</f>
        <v/>
      </c>
      <c r="E126" s="5"/>
      <c r="F126" s="6"/>
      <c r="G126" s="6"/>
      <c r="H126" s="5"/>
      <c r="I126" s="5"/>
      <c r="J126" s="5"/>
      <c r="K126" s="7" t="str">
        <f ca="1">IF(F126&gt;$F$1,MAX($K$3:K125)+1,"")</f>
        <v/>
      </c>
      <c r="L126" t="str">
        <f>IF(F126="","",IF(F126&lt;=$F$1,MAX($L$3:L125)+1,""))</f>
        <v/>
      </c>
      <c r="M126" t="str">
        <f>IF(I126=استعلام!$T$4,IF(COUNTIF($I$4:$I42122,I126)=1,1,COUNTIF($I$4:$I126,I126)),"")</f>
        <v/>
      </c>
      <c r="N126" t="str">
        <f>IF(F126="","",IF(AND(F126&lt;='استعلام بتاريخ'!$C$2,G126&gt;='استعلام بتاريخ'!$E$2),MAX($N$3:N125)+1,""))</f>
        <v/>
      </c>
      <c r="O126" s="16" t="str">
        <f t="shared" si="4"/>
        <v/>
      </c>
    </row>
    <row r="127" spans="4:15">
      <c r="D127" t="str">
        <f>IF(COUNTIF($I$4:I127,I127)-1=0,ROWS($I$4:I127),"")</f>
        <v/>
      </c>
      <c r="E127" s="5"/>
      <c r="F127" s="6"/>
      <c r="G127" s="6"/>
      <c r="H127" s="5"/>
      <c r="I127" s="5"/>
      <c r="J127" s="5"/>
      <c r="K127" s="7" t="str">
        <f ca="1">IF(F127&gt;$F$1,MAX($K$3:K126)+1,"")</f>
        <v/>
      </c>
      <c r="L127" t="str">
        <f>IF(F127="","",IF(F127&lt;=$F$1,MAX($L$3:L126)+1,""))</f>
        <v/>
      </c>
      <c r="M127" t="str">
        <f>IF(I127=استعلام!$T$4,IF(COUNTIF($I$4:$I42123,I127)=1,1,COUNTIF($I$4:$I127,I127)),"")</f>
        <v/>
      </c>
      <c r="N127" t="str">
        <f>IF(F127="","",IF(AND(F127&lt;='استعلام بتاريخ'!$C$2,G127&gt;='استعلام بتاريخ'!$E$2),MAX($N$3:N126)+1,""))</f>
        <v/>
      </c>
      <c r="O127" s="16" t="str">
        <f t="shared" si="4"/>
        <v/>
      </c>
    </row>
    <row r="128" spans="4:15">
      <c r="D128" t="str">
        <f>IF(COUNTIF($I$4:I128,I128)-1=0,ROWS($I$4:I128),"")</f>
        <v/>
      </c>
      <c r="E128" s="5"/>
      <c r="F128" s="6"/>
      <c r="G128" s="6"/>
      <c r="H128" s="5"/>
      <c r="I128" s="5"/>
      <c r="J128" s="5"/>
      <c r="K128" s="7" t="str">
        <f ca="1">IF(F128&gt;$F$1,MAX($K$3:K127)+1,"")</f>
        <v/>
      </c>
      <c r="L128" t="str">
        <f>IF(F128="","",IF(F128&lt;=$F$1,MAX($L$3:L127)+1,""))</f>
        <v/>
      </c>
      <c r="M128" t="str">
        <f>IF(I128=استعلام!$T$4,IF(COUNTIF($I$4:$I42124,I128)=1,1,COUNTIF($I$4:$I128,I128)),"")</f>
        <v/>
      </c>
      <c r="N128" t="str">
        <f>IF(F128="","",IF(AND(F128&lt;='استعلام بتاريخ'!$C$2,G128&gt;='استعلام بتاريخ'!$E$2),MAX($N$3:N127)+1,""))</f>
        <v/>
      </c>
      <c r="O128" s="16" t="str">
        <f t="shared" si="4"/>
        <v/>
      </c>
    </row>
    <row r="129" spans="4:15">
      <c r="D129" t="str">
        <f>IF(COUNTIF($I$4:I129,I129)-1=0,ROWS($I$4:I129),"")</f>
        <v/>
      </c>
      <c r="E129" s="5"/>
      <c r="F129" s="6"/>
      <c r="G129" s="6"/>
      <c r="H129" s="5"/>
      <c r="I129" s="5"/>
      <c r="J129" s="5"/>
      <c r="K129" s="7" t="str">
        <f ca="1">IF(F129&gt;$F$1,MAX($K$3:K128)+1,"")</f>
        <v/>
      </c>
      <c r="L129" t="str">
        <f>IF(F129="","",IF(F129&lt;=$F$1,MAX($L$3:L128)+1,""))</f>
        <v/>
      </c>
      <c r="M129" t="str">
        <f>IF(I129=استعلام!$T$4,IF(COUNTIF($I$4:$I42125,I129)=1,1,COUNTIF($I$4:$I129,I129)),"")</f>
        <v/>
      </c>
      <c r="N129" t="str">
        <f>IF(F129="","",IF(AND(F129&lt;='استعلام بتاريخ'!$C$2,G129&gt;='استعلام بتاريخ'!$E$2),MAX($N$3:N128)+1,""))</f>
        <v/>
      </c>
      <c r="O129" s="16" t="str">
        <f t="shared" si="4"/>
        <v/>
      </c>
    </row>
    <row r="130" spans="4:15">
      <c r="D130" t="str">
        <f>IF(COUNTIF($I$4:I130,I130)-1=0,ROWS($I$4:I130),"")</f>
        <v/>
      </c>
      <c r="E130" s="5"/>
      <c r="F130" s="6"/>
      <c r="G130" s="6"/>
      <c r="H130" s="5"/>
      <c r="I130" s="5"/>
      <c r="J130" s="5"/>
      <c r="K130" s="7" t="str">
        <f ca="1">IF(F130&gt;$F$1,MAX($K$3:K129)+1,"")</f>
        <v/>
      </c>
      <c r="L130" t="str">
        <f>IF(F130="","",IF(F130&lt;=$F$1,MAX($L$3:L129)+1,""))</f>
        <v/>
      </c>
      <c r="M130" t="str">
        <f>IF(I130=استعلام!$T$4,IF(COUNTIF($I$4:$I42126,I130)=1,1,COUNTIF($I$4:$I130,I130)),"")</f>
        <v/>
      </c>
      <c r="N130" t="str">
        <f>IF(F130="","",IF(AND(F130&lt;='استعلام بتاريخ'!$C$2,G130&gt;='استعلام بتاريخ'!$E$2),MAX($N$3:N129)+1,""))</f>
        <v/>
      </c>
      <c r="O130" s="16" t="str">
        <f t="shared" si="4"/>
        <v/>
      </c>
    </row>
    <row r="131" spans="4:15">
      <c r="D131" t="str">
        <f>IF(COUNTIF($I$4:I131,I131)-1=0,ROWS($I$4:I131),"")</f>
        <v/>
      </c>
      <c r="E131" s="5"/>
      <c r="F131" s="6"/>
      <c r="G131" s="6"/>
      <c r="H131" s="5"/>
      <c r="I131" s="5"/>
      <c r="J131" s="5"/>
      <c r="K131" s="7" t="str">
        <f ca="1">IF(F131&gt;$F$1,MAX($K$3:K130)+1,"")</f>
        <v/>
      </c>
      <c r="L131" t="str">
        <f>IF(F131="","",IF(F131&lt;=$F$1,MAX($L$3:L130)+1,""))</f>
        <v/>
      </c>
      <c r="M131" t="str">
        <f>IF(I131=استعلام!$T$4,IF(COUNTIF($I$4:$I42127,I131)=1,1,COUNTIF($I$4:$I131,I131)),"")</f>
        <v/>
      </c>
      <c r="N131" t="str">
        <f>IF(F131="","",IF(AND(F131&lt;='استعلام بتاريخ'!$C$2,G131&gt;='استعلام بتاريخ'!$E$2),MAX($N$3:N130)+1,""))</f>
        <v/>
      </c>
      <c r="O131" s="16" t="str">
        <f t="shared" si="4"/>
        <v/>
      </c>
    </row>
    <row r="132" spans="4:15">
      <c r="D132" t="str">
        <f>IF(COUNTIF($I$4:I132,I132)-1=0,ROWS($I$4:I132),"")</f>
        <v/>
      </c>
      <c r="E132" s="5"/>
      <c r="F132" s="6"/>
      <c r="G132" s="6"/>
      <c r="H132" s="5"/>
      <c r="I132" s="5"/>
      <c r="J132" s="5"/>
      <c r="K132" s="7" t="str">
        <f ca="1">IF(F132&gt;$F$1,MAX($K$3:K131)+1,"")</f>
        <v/>
      </c>
      <c r="L132" t="str">
        <f>IF(F132="","",IF(F132&lt;=$F$1,MAX($L$3:L131)+1,""))</f>
        <v/>
      </c>
      <c r="M132" t="str">
        <f>IF(I132=استعلام!$T$4,IF(COUNTIF($I$4:$I42128,I132)=1,1,COUNTIF($I$4:$I132,I132)),"")</f>
        <v/>
      </c>
      <c r="N132" t="str">
        <f>IF(F132="","",IF(AND(F132&lt;='استعلام بتاريخ'!$C$2,G132&gt;='استعلام بتاريخ'!$E$2),MAX($N$3:N131)+1,""))</f>
        <v/>
      </c>
      <c r="O132" s="16" t="str">
        <f t="shared" si="4"/>
        <v/>
      </c>
    </row>
    <row r="133" spans="4:15">
      <c r="D133" t="str">
        <f>IF(COUNTIF($I$4:I133,I133)-1=0,ROWS($I$4:I133),"")</f>
        <v/>
      </c>
      <c r="E133" s="5"/>
      <c r="F133" s="6"/>
      <c r="G133" s="6"/>
      <c r="H133" s="5"/>
      <c r="I133" s="5"/>
      <c r="J133" s="5"/>
      <c r="K133" s="7" t="str">
        <f ca="1">IF(F133&gt;$F$1,MAX($K$3:K132)+1,"")</f>
        <v/>
      </c>
      <c r="L133" t="str">
        <f>IF(F133="","",IF(F133&lt;=$F$1,MAX($L$3:L132)+1,""))</f>
        <v/>
      </c>
      <c r="M133" t="str">
        <f>IF(I133=استعلام!$T$4,IF(COUNTIF($I$4:$I42129,I133)=1,1,COUNTIF($I$4:$I133,I133)),"")</f>
        <v/>
      </c>
      <c r="N133" t="str">
        <f>IF(F133="","",IF(AND(F133&lt;='استعلام بتاريخ'!$C$2,G133&gt;='استعلام بتاريخ'!$E$2),MAX($N$3:N132)+1,""))</f>
        <v/>
      </c>
      <c r="O133" s="16" t="str">
        <f t="shared" ref="O133:O196" si="5">IFERROR(VLOOKUP(SMALL($D$4:$D$1112,ROW()-3),$D$1:$I$1112,6,0),"")</f>
        <v/>
      </c>
    </row>
    <row r="134" spans="4:15">
      <c r="D134" t="str">
        <f>IF(COUNTIF($I$4:I134,I134)-1=0,ROWS($I$4:I134),"")</f>
        <v/>
      </c>
      <c r="E134" s="5"/>
      <c r="F134" s="6"/>
      <c r="G134" s="6"/>
      <c r="H134" s="5"/>
      <c r="I134" s="5"/>
      <c r="J134" s="5"/>
      <c r="K134" s="7" t="str">
        <f ca="1">IF(F134&gt;$F$1,MAX($K$3:K133)+1,"")</f>
        <v/>
      </c>
      <c r="L134" t="str">
        <f>IF(F134="","",IF(F134&lt;=$F$1,MAX($L$3:L133)+1,""))</f>
        <v/>
      </c>
      <c r="M134" t="str">
        <f>IF(I134=استعلام!$T$4,IF(COUNTIF($I$4:$I42130,I134)=1,1,COUNTIF($I$4:$I134,I134)),"")</f>
        <v/>
      </c>
      <c r="N134" t="str">
        <f>IF(F134="","",IF(AND(F134&lt;='استعلام بتاريخ'!$C$2,G134&gt;='استعلام بتاريخ'!$E$2),MAX($N$3:N133)+1,""))</f>
        <v/>
      </c>
      <c r="O134" s="16" t="str">
        <f t="shared" si="5"/>
        <v/>
      </c>
    </row>
    <row r="135" spans="4:15">
      <c r="D135" t="str">
        <f>IF(COUNTIF($I$4:I135,I135)-1=0,ROWS($I$4:I135),"")</f>
        <v/>
      </c>
      <c r="E135" s="5"/>
      <c r="F135" s="6"/>
      <c r="G135" s="6"/>
      <c r="H135" s="5"/>
      <c r="I135" s="5"/>
      <c r="J135" s="5"/>
      <c r="K135" s="7" t="str">
        <f ca="1">IF(F135&gt;$F$1,MAX($K$3:K134)+1,"")</f>
        <v/>
      </c>
      <c r="L135" t="str">
        <f>IF(F135="","",IF(F135&lt;=$F$1,MAX($L$3:L134)+1,""))</f>
        <v/>
      </c>
      <c r="M135" t="str">
        <f>IF(I135=استعلام!$T$4,IF(COUNTIF($I$4:$I42131,I135)=1,1,COUNTIF($I$4:$I135,I135)),"")</f>
        <v/>
      </c>
      <c r="N135" t="str">
        <f>IF(F135="","",IF(AND(F135&lt;='استعلام بتاريخ'!$C$2,G135&gt;='استعلام بتاريخ'!$E$2),MAX($N$3:N134)+1,""))</f>
        <v/>
      </c>
      <c r="O135" s="16" t="str">
        <f t="shared" si="5"/>
        <v/>
      </c>
    </row>
    <row r="136" spans="4:15">
      <c r="D136" t="str">
        <f>IF(COUNTIF($I$4:I136,I136)-1=0,ROWS($I$4:I136),"")</f>
        <v/>
      </c>
      <c r="E136" s="5"/>
      <c r="F136" s="6"/>
      <c r="G136" s="6"/>
      <c r="H136" s="5"/>
      <c r="I136" s="5"/>
      <c r="J136" s="5"/>
      <c r="K136" s="7" t="str">
        <f ca="1">IF(F136&gt;$F$1,MAX($K$3:K135)+1,"")</f>
        <v/>
      </c>
      <c r="L136" t="str">
        <f>IF(F136="","",IF(F136&lt;=$F$1,MAX($L$3:L135)+1,""))</f>
        <v/>
      </c>
      <c r="M136" t="str">
        <f>IF(I136=استعلام!$T$4,IF(COUNTIF($I$4:$I42132,I136)=1,1,COUNTIF($I$4:$I136,I136)),"")</f>
        <v/>
      </c>
      <c r="N136" t="str">
        <f>IF(F136="","",IF(AND(F136&lt;='استعلام بتاريخ'!$C$2,G136&gt;='استعلام بتاريخ'!$E$2),MAX($N$3:N135)+1,""))</f>
        <v/>
      </c>
      <c r="O136" s="16" t="str">
        <f t="shared" si="5"/>
        <v/>
      </c>
    </row>
    <row r="137" spans="4:15">
      <c r="D137" t="str">
        <f>IF(COUNTIF($I$4:I137,I137)-1=0,ROWS($I$4:I137),"")</f>
        <v/>
      </c>
      <c r="E137" s="5"/>
      <c r="F137" s="6"/>
      <c r="G137" s="6"/>
      <c r="H137" s="5"/>
      <c r="I137" s="5"/>
      <c r="J137" s="5"/>
      <c r="K137" s="7" t="str">
        <f ca="1">IF(F137&gt;$F$1,MAX($K$3:K136)+1,"")</f>
        <v/>
      </c>
      <c r="L137" t="str">
        <f>IF(F137="","",IF(F137&lt;=$F$1,MAX($L$3:L136)+1,""))</f>
        <v/>
      </c>
      <c r="M137" t="str">
        <f>IF(I137=استعلام!$T$4,IF(COUNTIF($I$4:$I42133,I137)=1,1,COUNTIF($I$4:$I137,I137)),"")</f>
        <v/>
      </c>
      <c r="N137" t="str">
        <f>IF(F137="","",IF(AND(F137&lt;='استعلام بتاريخ'!$C$2,G137&gt;='استعلام بتاريخ'!$E$2),MAX($N$3:N136)+1,""))</f>
        <v/>
      </c>
      <c r="O137" s="16" t="str">
        <f t="shared" si="5"/>
        <v/>
      </c>
    </row>
    <row r="138" spans="4:15">
      <c r="D138" t="str">
        <f>IF(COUNTIF($I$4:I138,I138)-1=0,ROWS($I$4:I138),"")</f>
        <v/>
      </c>
      <c r="E138" s="5"/>
      <c r="F138" s="6"/>
      <c r="G138" s="6"/>
      <c r="H138" s="5"/>
      <c r="I138" s="5"/>
      <c r="J138" s="5"/>
      <c r="K138" s="7" t="str">
        <f ca="1">IF(F138&gt;$F$1,MAX($K$3:K137)+1,"")</f>
        <v/>
      </c>
      <c r="L138" t="str">
        <f>IF(F138="","",IF(F138&lt;=$F$1,MAX($L$3:L137)+1,""))</f>
        <v/>
      </c>
      <c r="M138" t="str">
        <f>IF(I138=استعلام!$T$4,IF(COUNTIF($I$4:$I42134,I138)=1,1,COUNTIF($I$4:$I138,I138)),"")</f>
        <v/>
      </c>
      <c r="N138" t="str">
        <f>IF(F138="","",IF(AND(F138&lt;='استعلام بتاريخ'!$C$2,G138&gt;='استعلام بتاريخ'!$E$2),MAX($N$3:N137)+1,""))</f>
        <v/>
      </c>
      <c r="O138" s="16" t="str">
        <f t="shared" si="5"/>
        <v/>
      </c>
    </row>
    <row r="139" spans="4:15">
      <c r="D139" t="str">
        <f>IF(COUNTIF($I$4:I139,I139)-1=0,ROWS($I$4:I139),"")</f>
        <v/>
      </c>
      <c r="E139" s="5"/>
      <c r="F139" s="6"/>
      <c r="G139" s="6"/>
      <c r="H139" s="5"/>
      <c r="I139" s="5"/>
      <c r="J139" s="5"/>
      <c r="K139" s="7" t="str">
        <f ca="1">IF(F139&gt;$F$1,MAX($K$3:K138)+1,"")</f>
        <v/>
      </c>
      <c r="L139" t="str">
        <f>IF(F139="","",IF(F139&lt;=$F$1,MAX($L$3:L138)+1,""))</f>
        <v/>
      </c>
      <c r="M139" t="str">
        <f>IF(I139=استعلام!$T$4,IF(COUNTIF($I$4:$I42135,I139)=1,1,COUNTIF($I$4:$I139,I139)),"")</f>
        <v/>
      </c>
      <c r="N139" t="str">
        <f>IF(F139="","",IF(AND(F139&lt;='استعلام بتاريخ'!$C$2,G139&gt;='استعلام بتاريخ'!$E$2),MAX($N$3:N138)+1,""))</f>
        <v/>
      </c>
      <c r="O139" s="16" t="str">
        <f t="shared" si="5"/>
        <v/>
      </c>
    </row>
    <row r="140" spans="4:15">
      <c r="D140" t="str">
        <f>IF(COUNTIF($I$4:I140,I140)-1=0,ROWS($I$4:I140),"")</f>
        <v/>
      </c>
      <c r="E140" s="5"/>
      <c r="F140" s="6"/>
      <c r="G140" s="6"/>
      <c r="H140" s="5"/>
      <c r="I140" s="5"/>
      <c r="J140" s="5"/>
      <c r="K140" s="7" t="str">
        <f ca="1">IF(F140&gt;$F$1,MAX($K$3:K139)+1,"")</f>
        <v/>
      </c>
      <c r="L140" t="str">
        <f>IF(F140="","",IF(F140&lt;=$F$1,MAX($L$3:L139)+1,""))</f>
        <v/>
      </c>
      <c r="M140" t="str">
        <f>IF(I140=استعلام!$T$4,IF(COUNTIF($I$4:$I42136,I140)=1,1,COUNTIF($I$4:$I140,I140)),"")</f>
        <v/>
      </c>
      <c r="N140" t="str">
        <f>IF(F140="","",IF(AND(F140&lt;='استعلام بتاريخ'!$C$2,G140&gt;='استعلام بتاريخ'!$E$2),MAX($N$3:N139)+1,""))</f>
        <v/>
      </c>
      <c r="O140" s="16" t="str">
        <f t="shared" si="5"/>
        <v/>
      </c>
    </row>
    <row r="141" spans="4:15">
      <c r="D141" t="str">
        <f>IF(COUNTIF($I$4:I141,I141)-1=0,ROWS($I$4:I141),"")</f>
        <v/>
      </c>
      <c r="E141" s="5"/>
      <c r="F141" s="6"/>
      <c r="G141" s="6"/>
      <c r="H141" s="5"/>
      <c r="I141" s="5"/>
      <c r="J141" s="5"/>
      <c r="K141" s="7" t="str">
        <f ca="1">IF(F141&gt;$F$1,MAX($K$3:K140)+1,"")</f>
        <v/>
      </c>
      <c r="L141" t="str">
        <f>IF(F141="","",IF(F141&lt;=$F$1,MAX($L$3:L140)+1,""))</f>
        <v/>
      </c>
      <c r="M141" t="str">
        <f>IF(I141=استعلام!$T$4,IF(COUNTIF($I$4:$I42137,I141)=1,1,COUNTIF($I$4:$I141,I141)),"")</f>
        <v/>
      </c>
      <c r="N141" t="str">
        <f>IF(F141="","",IF(AND(F141&lt;='استعلام بتاريخ'!$C$2,G141&gt;='استعلام بتاريخ'!$E$2),MAX($N$3:N140)+1,""))</f>
        <v/>
      </c>
      <c r="O141" s="16" t="str">
        <f t="shared" si="5"/>
        <v/>
      </c>
    </row>
    <row r="142" spans="4:15">
      <c r="D142" t="str">
        <f>IF(COUNTIF($I$4:I142,I142)-1=0,ROWS($I$4:I142),"")</f>
        <v/>
      </c>
      <c r="E142" s="5"/>
      <c r="F142" s="6"/>
      <c r="G142" s="6"/>
      <c r="H142" s="5"/>
      <c r="I142" s="5"/>
      <c r="J142" s="5"/>
      <c r="K142" s="7" t="str">
        <f ca="1">IF(F142&gt;$F$1,MAX($K$3:K141)+1,"")</f>
        <v/>
      </c>
      <c r="L142" t="str">
        <f>IF(F142="","",IF(F142&lt;=$F$1,MAX($L$3:L141)+1,""))</f>
        <v/>
      </c>
      <c r="M142" t="str">
        <f>IF(I142=استعلام!$T$4,IF(COUNTIF($I$4:$I42138,I142)=1,1,COUNTIF($I$4:$I142,I142)),"")</f>
        <v/>
      </c>
      <c r="N142" t="str">
        <f>IF(F142="","",IF(AND(F142&lt;='استعلام بتاريخ'!$C$2,G142&gt;='استعلام بتاريخ'!$E$2),MAX($N$3:N141)+1,""))</f>
        <v/>
      </c>
      <c r="O142" s="16" t="str">
        <f t="shared" si="5"/>
        <v/>
      </c>
    </row>
    <row r="143" spans="4:15">
      <c r="D143" t="str">
        <f>IF(COUNTIF($I$4:I143,I143)-1=0,ROWS($I$4:I143),"")</f>
        <v/>
      </c>
      <c r="E143" s="5"/>
      <c r="F143" s="6"/>
      <c r="G143" s="6"/>
      <c r="H143" s="5"/>
      <c r="I143" s="5"/>
      <c r="J143" s="5"/>
      <c r="K143" s="7" t="str">
        <f ca="1">IF(F143&gt;$F$1,MAX($K$3:K142)+1,"")</f>
        <v/>
      </c>
      <c r="L143" t="str">
        <f>IF(F143="","",IF(F143&lt;=$F$1,MAX($L$3:L142)+1,""))</f>
        <v/>
      </c>
      <c r="M143" t="str">
        <f>IF(I143=استعلام!$T$4,IF(COUNTIF($I$4:$I42139,I143)=1,1,COUNTIF($I$4:$I143,I143)),"")</f>
        <v/>
      </c>
      <c r="N143" t="str">
        <f>IF(F143="","",IF(AND(F143&lt;='استعلام بتاريخ'!$C$2,G143&gt;='استعلام بتاريخ'!$E$2),MAX($N$3:N142)+1,""))</f>
        <v/>
      </c>
      <c r="O143" s="16" t="str">
        <f t="shared" si="5"/>
        <v/>
      </c>
    </row>
    <row r="144" spans="4:15">
      <c r="D144" t="str">
        <f>IF(COUNTIF($I$4:I144,I144)-1=0,ROWS($I$4:I144),"")</f>
        <v/>
      </c>
      <c r="E144" s="5"/>
      <c r="F144" s="6"/>
      <c r="G144" s="6"/>
      <c r="H144" s="5"/>
      <c r="I144" s="5"/>
      <c r="J144" s="5"/>
      <c r="K144" s="7" t="str">
        <f ca="1">IF(F144&gt;$F$1,MAX($K$3:K143)+1,"")</f>
        <v/>
      </c>
      <c r="L144" t="str">
        <f>IF(F144="","",IF(F144&lt;=$F$1,MAX($L$3:L143)+1,""))</f>
        <v/>
      </c>
      <c r="M144" t="str">
        <f>IF(I144=استعلام!$T$4,IF(COUNTIF($I$4:$I42140,I144)=1,1,COUNTIF($I$4:$I144,I144)),"")</f>
        <v/>
      </c>
      <c r="N144" t="str">
        <f>IF(F144="","",IF(AND(F144&lt;='استعلام بتاريخ'!$C$2,G144&gt;='استعلام بتاريخ'!$E$2),MAX($N$3:N143)+1,""))</f>
        <v/>
      </c>
      <c r="O144" s="16" t="str">
        <f t="shared" si="5"/>
        <v/>
      </c>
    </row>
    <row r="145" spans="4:15">
      <c r="D145" t="str">
        <f>IF(COUNTIF($I$4:I145,I145)-1=0,ROWS($I$4:I145),"")</f>
        <v/>
      </c>
      <c r="E145" s="5"/>
      <c r="F145" s="6"/>
      <c r="G145" s="6"/>
      <c r="H145" s="5"/>
      <c r="I145" s="5"/>
      <c r="J145" s="5"/>
      <c r="K145" s="7" t="str">
        <f ca="1">IF(F145&gt;$F$1,MAX($K$3:K144)+1,"")</f>
        <v/>
      </c>
      <c r="L145" t="str">
        <f>IF(F145="","",IF(F145&lt;=$F$1,MAX($L$3:L144)+1,""))</f>
        <v/>
      </c>
      <c r="M145" t="str">
        <f>IF(I145=استعلام!$T$4,IF(COUNTIF($I$4:$I42141,I145)=1,1,COUNTIF($I$4:$I145,I145)),"")</f>
        <v/>
      </c>
      <c r="N145" t="str">
        <f>IF(F145="","",IF(AND(F145&lt;='استعلام بتاريخ'!$C$2,G145&gt;='استعلام بتاريخ'!$E$2),MAX($N$3:N144)+1,""))</f>
        <v/>
      </c>
      <c r="O145" s="16" t="str">
        <f t="shared" si="5"/>
        <v/>
      </c>
    </row>
    <row r="146" spans="4:15">
      <c r="D146" t="str">
        <f>IF(COUNTIF($I$4:I146,I146)-1=0,ROWS($I$4:I146),"")</f>
        <v/>
      </c>
      <c r="E146" s="5"/>
      <c r="F146" s="6"/>
      <c r="G146" s="6"/>
      <c r="H146" s="5"/>
      <c r="I146" s="5"/>
      <c r="J146" s="5"/>
      <c r="K146" s="7" t="str">
        <f ca="1">IF(F146&gt;$F$1,MAX($K$3:K145)+1,"")</f>
        <v/>
      </c>
      <c r="L146" t="str">
        <f>IF(F146="","",IF(F146&lt;=$F$1,MAX($L$3:L145)+1,""))</f>
        <v/>
      </c>
      <c r="M146" t="str">
        <f>IF(I146=استعلام!$T$4,IF(COUNTIF($I$4:$I42142,I146)=1,1,COUNTIF($I$4:$I146,I146)),"")</f>
        <v/>
      </c>
      <c r="N146" t="str">
        <f>IF(F146="","",IF(AND(F146&lt;='استعلام بتاريخ'!$C$2,G146&gt;='استعلام بتاريخ'!$E$2),MAX($N$3:N145)+1,""))</f>
        <v/>
      </c>
      <c r="O146" s="16" t="str">
        <f t="shared" si="5"/>
        <v/>
      </c>
    </row>
    <row r="147" spans="4:15">
      <c r="D147" t="str">
        <f>IF(COUNTIF($I$4:I147,I147)-1=0,ROWS($I$4:I147),"")</f>
        <v/>
      </c>
      <c r="E147" s="5"/>
      <c r="F147" s="6"/>
      <c r="G147" s="6"/>
      <c r="H147" s="5"/>
      <c r="I147" s="5"/>
      <c r="J147" s="5"/>
      <c r="K147" s="7" t="str">
        <f ca="1">IF(F147&gt;$F$1,MAX($K$3:K146)+1,"")</f>
        <v/>
      </c>
      <c r="L147" t="str">
        <f>IF(F147="","",IF(F147&lt;=$F$1,MAX($L$3:L146)+1,""))</f>
        <v/>
      </c>
      <c r="M147" t="str">
        <f>IF(I147=استعلام!$T$4,IF(COUNTIF($I$4:$I42143,I147)=1,1,COUNTIF($I$4:$I147,I147)),"")</f>
        <v/>
      </c>
      <c r="N147" t="str">
        <f>IF(F147="","",IF(AND(F147&lt;='استعلام بتاريخ'!$C$2,G147&gt;='استعلام بتاريخ'!$E$2),MAX($N$3:N146)+1,""))</f>
        <v/>
      </c>
      <c r="O147" s="16" t="str">
        <f t="shared" si="5"/>
        <v/>
      </c>
    </row>
    <row r="148" spans="4:15">
      <c r="D148" t="str">
        <f>IF(COUNTIF($I$4:I148,I148)-1=0,ROWS($I$4:I148),"")</f>
        <v/>
      </c>
      <c r="E148" s="5"/>
      <c r="F148" s="6"/>
      <c r="G148" s="6"/>
      <c r="H148" s="5"/>
      <c r="I148" s="5"/>
      <c r="J148" s="5"/>
      <c r="K148" s="7" t="str">
        <f ca="1">IF(F148&gt;$F$1,MAX($K$3:K147)+1,"")</f>
        <v/>
      </c>
      <c r="L148" t="str">
        <f>IF(F148="","",IF(F148&lt;=$F$1,MAX($L$3:L147)+1,""))</f>
        <v/>
      </c>
      <c r="M148" t="str">
        <f>IF(I148=استعلام!$T$4,IF(COUNTIF($I$4:$I42144,I148)=1,1,COUNTIF($I$4:$I148,I148)),"")</f>
        <v/>
      </c>
      <c r="N148" t="str">
        <f>IF(F148="","",IF(AND(F148&lt;='استعلام بتاريخ'!$C$2,G148&gt;='استعلام بتاريخ'!$E$2),MAX($N$3:N147)+1,""))</f>
        <v/>
      </c>
      <c r="O148" s="16" t="str">
        <f t="shared" si="5"/>
        <v/>
      </c>
    </row>
    <row r="149" spans="4:15">
      <c r="D149" t="str">
        <f>IF(COUNTIF($I$4:I149,I149)-1=0,ROWS($I$4:I149),"")</f>
        <v/>
      </c>
      <c r="E149" s="5"/>
      <c r="F149" s="6"/>
      <c r="G149" s="6"/>
      <c r="H149" s="5"/>
      <c r="I149" s="5"/>
      <c r="J149" s="5"/>
      <c r="K149" s="7" t="str">
        <f ca="1">IF(F149&gt;$F$1,MAX($K$3:K148)+1,"")</f>
        <v/>
      </c>
      <c r="L149" t="str">
        <f>IF(F149="","",IF(F149&lt;=$F$1,MAX($L$3:L148)+1,""))</f>
        <v/>
      </c>
      <c r="M149" t="str">
        <f>IF(I149=استعلام!$T$4,IF(COUNTIF($I$4:$I42145,I149)=1,1,COUNTIF($I$4:$I149,I149)),"")</f>
        <v/>
      </c>
      <c r="N149" t="str">
        <f>IF(F149="","",IF(AND(F149&lt;='استعلام بتاريخ'!$C$2,G149&gt;='استعلام بتاريخ'!$E$2),MAX($N$3:N148)+1,""))</f>
        <v/>
      </c>
      <c r="O149" s="16" t="str">
        <f t="shared" si="5"/>
        <v/>
      </c>
    </row>
    <row r="150" spans="4:15">
      <c r="D150" t="str">
        <f>IF(COUNTIF($I$4:I150,I150)-1=0,ROWS($I$4:I150),"")</f>
        <v/>
      </c>
      <c r="E150" s="5"/>
      <c r="F150" s="6"/>
      <c r="G150" s="6"/>
      <c r="H150" s="5"/>
      <c r="I150" s="5"/>
      <c r="J150" s="5"/>
      <c r="K150" s="7" t="str">
        <f ca="1">IF(F150&gt;$F$1,MAX($K$3:K149)+1,"")</f>
        <v/>
      </c>
      <c r="L150" t="str">
        <f>IF(F150="","",IF(F150&lt;=$F$1,MAX($L$3:L149)+1,""))</f>
        <v/>
      </c>
      <c r="M150" t="str">
        <f>IF(I150=استعلام!$T$4,IF(COUNTIF($I$4:$I42146,I150)=1,1,COUNTIF($I$4:$I150,I150)),"")</f>
        <v/>
      </c>
      <c r="N150" t="str">
        <f>IF(F150="","",IF(AND(F150&lt;='استعلام بتاريخ'!$C$2,G150&gt;='استعلام بتاريخ'!$E$2),MAX($N$3:N149)+1,""))</f>
        <v/>
      </c>
      <c r="O150" s="16" t="str">
        <f t="shared" si="5"/>
        <v/>
      </c>
    </row>
    <row r="151" spans="4:15">
      <c r="D151" t="str">
        <f>IF(COUNTIF($I$4:I151,I151)-1=0,ROWS($I$4:I151),"")</f>
        <v/>
      </c>
      <c r="E151" s="5"/>
      <c r="F151" s="6"/>
      <c r="G151" s="6"/>
      <c r="H151" s="5"/>
      <c r="I151" s="5"/>
      <c r="J151" s="5"/>
      <c r="K151" s="7" t="str">
        <f ca="1">IF(F151&gt;$F$1,MAX($K$3:K150)+1,"")</f>
        <v/>
      </c>
      <c r="L151" t="str">
        <f>IF(F151="","",IF(F151&lt;=$F$1,MAX($L$3:L150)+1,""))</f>
        <v/>
      </c>
      <c r="M151" t="str">
        <f>IF(I151=استعلام!$T$4,IF(COUNTIF($I$4:$I42147,I151)=1,1,COUNTIF($I$4:$I151,I151)),"")</f>
        <v/>
      </c>
      <c r="N151" t="str">
        <f>IF(F151="","",IF(AND(F151&lt;='استعلام بتاريخ'!$C$2,G151&gt;='استعلام بتاريخ'!$E$2),MAX($N$3:N150)+1,""))</f>
        <v/>
      </c>
      <c r="O151" s="16" t="str">
        <f t="shared" si="5"/>
        <v/>
      </c>
    </row>
    <row r="152" spans="4:15">
      <c r="D152" t="str">
        <f>IF(COUNTIF($I$4:I152,I152)-1=0,ROWS($I$4:I152),"")</f>
        <v/>
      </c>
      <c r="E152" s="5"/>
      <c r="F152" s="6"/>
      <c r="G152" s="6"/>
      <c r="H152" s="5"/>
      <c r="I152" s="5"/>
      <c r="J152" s="5"/>
      <c r="K152" s="7" t="str">
        <f ca="1">IF(F152&gt;$F$1,MAX($K$3:K151)+1,"")</f>
        <v/>
      </c>
      <c r="L152" t="str">
        <f>IF(F152="","",IF(F152&lt;=$F$1,MAX($L$3:L151)+1,""))</f>
        <v/>
      </c>
      <c r="M152" t="str">
        <f>IF(I152=استعلام!$T$4,IF(COUNTIF($I$4:$I42148,I152)=1,1,COUNTIF($I$4:$I152,I152)),"")</f>
        <v/>
      </c>
      <c r="N152" t="str">
        <f>IF(F152="","",IF(AND(F152&lt;='استعلام بتاريخ'!$C$2,G152&gt;='استعلام بتاريخ'!$E$2),MAX($N$3:N151)+1,""))</f>
        <v/>
      </c>
      <c r="O152" s="16" t="str">
        <f t="shared" si="5"/>
        <v/>
      </c>
    </row>
    <row r="153" spans="4:15">
      <c r="D153" t="str">
        <f>IF(COUNTIF($I$4:I153,I153)-1=0,ROWS($I$4:I153),"")</f>
        <v/>
      </c>
      <c r="E153" s="5"/>
      <c r="F153" s="6"/>
      <c r="G153" s="6"/>
      <c r="H153" s="5"/>
      <c r="I153" s="5"/>
      <c r="J153" s="5"/>
      <c r="K153" s="7" t="str">
        <f ca="1">IF(F153&gt;$F$1,MAX($K$3:K152)+1,"")</f>
        <v/>
      </c>
      <c r="L153" t="str">
        <f>IF(F153="","",IF(F153&lt;=$F$1,MAX($L$3:L152)+1,""))</f>
        <v/>
      </c>
      <c r="M153" t="str">
        <f>IF(I153=استعلام!$T$4,IF(COUNTIF($I$4:$I42149,I153)=1,1,COUNTIF($I$4:$I153,I153)),"")</f>
        <v/>
      </c>
      <c r="N153" t="str">
        <f>IF(F153="","",IF(AND(F153&lt;='استعلام بتاريخ'!$C$2,G153&gt;='استعلام بتاريخ'!$E$2),MAX($N$3:N152)+1,""))</f>
        <v/>
      </c>
      <c r="O153" s="16" t="str">
        <f t="shared" si="5"/>
        <v/>
      </c>
    </row>
    <row r="154" spans="4:15">
      <c r="D154" t="str">
        <f>IF(COUNTIF($I$4:I154,I154)-1=0,ROWS($I$4:I154),"")</f>
        <v/>
      </c>
      <c r="E154" s="5"/>
      <c r="F154" s="6"/>
      <c r="G154" s="6"/>
      <c r="H154" s="5"/>
      <c r="I154" s="5"/>
      <c r="J154" s="5"/>
      <c r="K154" s="7" t="str">
        <f ca="1">IF(F154&gt;$F$1,MAX($K$3:K153)+1,"")</f>
        <v/>
      </c>
      <c r="L154" t="str">
        <f>IF(F154="","",IF(F154&lt;=$F$1,MAX($L$3:L153)+1,""))</f>
        <v/>
      </c>
      <c r="M154" t="str">
        <f>IF(I154=استعلام!$T$4,IF(COUNTIF($I$4:$I42150,I154)=1,1,COUNTIF($I$4:$I154,I154)),"")</f>
        <v/>
      </c>
      <c r="N154" t="str">
        <f>IF(F154="","",IF(AND(F154&lt;='استعلام بتاريخ'!$C$2,G154&gt;='استعلام بتاريخ'!$E$2),MAX($N$3:N153)+1,""))</f>
        <v/>
      </c>
      <c r="O154" s="16" t="str">
        <f t="shared" si="5"/>
        <v/>
      </c>
    </row>
    <row r="155" spans="4:15">
      <c r="D155" t="str">
        <f>IF(COUNTIF($I$4:I155,I155)-1=0,ROWS($I$4:I155),"")</f>
        <v/>
      </c>
      <c r="E155" s="5"/>
      <c r="F155" s="6"/>
      <c r="G155" s="6"/>
      <c r="H155" s="5"/>
      <c r="I155" s="5"/>
      <c r="J155" s="5"/>
      <c r="K155" s="7" t="str">
        <f ca="1">IF(F155&gt;$F$1,MAX($K$3:K154)+1,"")</f>
        <v/>
      </c>
      <c r="L155" t="str">
        <f>IF(F155="","",IF(F155&lt;=$F$1,MAX($L$3:L154)+1,""))</f>
        <v/>
      </c>
      <c r="M155" t="str">
        <f>IF(I155=استعلام!$T$4,IF(COUNTIF($I$4:$I42151,I155)=1,1,COUNTIF($I$4:$I155,I155)),"")</f>
        <v/>
      </c>
      <c r="N155" t="str">
        <f>IF(F155="","",IF(AND(F155&lt;='استعلام بتاريخ'!$C$2,G155&gt;='استعلام بتاريخ'!$E$2),MAX($N$3:N154)+1,""))</f>
        <v/>
      </c>
      <c r="O155" s="16" t="str">
        <f t="shared" si="5"/>
        <v/>
      </c>
    </row>
    <row r="156" spans="4:15">
      <c r="D156" t="str">
        <f>IF(COUNTIF($I$4:I156,I156)-1=0,ROWS($I$4:I156),"")</f>
        <v/>
      </c>
      <c r="E156" s="5"/>
      <c r="F156" s="6"/>
      <c r="G156" s="6"/>
      <c r="H156" s="5"/>
      <c r="I156" s="5"/>
      <c r="J156" s="5"/>
      <c r="K156" s="7" t="str">
        <f ca="1">IF(F156&gt;$F$1,MAX($K$3:K155)+1,"")</f>
        <v/>
      </c>
      <c r="L156" t="str">
        <f>IF(F156="","",IF(F156&lt;=$F$1,MAX($L$3:L155)+1,""))</f>
        <v/>
      </c>
      <c r="M156" t="str">
        <f>IF(I156=استعلام!$T$4,IF(COUNTIF($I$4:$I42152,I156)=1,1,COUNTIF($I$4:$I156,I156)),"")</f>
        <v/>
      </c>
      <c r="N156" t="str">
        <f>IF(F156="","",IF(AND(F156&lt;='استعلام بتاريخ'!$C$2,G156&gt;='استعلام بتاريخ'!$E$2),MAX($N$3:N155)+1,""))</f>
        <v/>
      </c>
      <c r="O156" s="16" t="str">
        <f t="shared" si="5"/>
        <v/>
      </c>
    </row>
    <row r="157" spans="4:15">
      <c r="D157" t="str">
        <f>IF(COUNTIF($I$4:I157,I157)-1=0,ROWS($I$4:I157),"")</f>
        <v/>
      </c>
      <c r="E157" s="5"/>
      <c r="F157" s="6"/>
      <c r="G157" s="6"/>
      <c r="H157" s="5"/>
      <c r="I157" s="5"/>
      <c r="J157" s="5"/>
      <c r="K157" s="7" t="str">
        <f ca="1">IF(F157&gt;$F$1,MAX($K$3:K156)+1,"")</f>
        <v/>
      </c>
      <c r="L157" t="str">
        <f>IF(F157="","",IF(F157&lt;=$F$1,MAX($L$3:L156)+1,""))</f>
        <v/>
      </c>
      <c r="M157" t="str">
        <f>IF(I157=استعلام!$T$4,IF(COUNTIF($I$4:$I42153,I157)=1,1,COUNTIF($I$4:$I157,I157)),"")</f>
        <v/>
      </c>
      <c r="N157" t="str">
        <f>IF(F157="","",IF(AND(F157&lt;='استعلام بتاريخ'!$C$2,G157&gt;='استعلام بتاريخ'!$E$2),MAX($N$3:N156)+1,""))</f>
        <v/>
      </c>
      <c r="O157" s="16" t="str">
        <f t="shared" si="5"/>
        <v/>
      </c>
    </row>
    <row r="158" spans="4:15">
      <c r="D158" t="str">
        <f>IF(COUNTIF($I$4:I158,I158)-1=0,ROWS($I$4:I158),"")</f>
        <v/>
      </c>
      <c r="E158" s="5"/>
      <c r="F158" s="6"/>
      <c r="G158" s="6"/>
      <c r="H158" s="5"/>
      <c r="I158" s="5"/>
      <c r="J158" s="5"/>
      <c r="K158" s="7" t="str">
        <f ca="1">IF(F158&gt;$F$1,MAX($K$3:K157)+1,"")</f>
        <v/>
      </c>
      <c r="L158" t="str">
        <f>IF(F158="","",IF(F158&lt;=$F$1,MAX($L$3:L157)+1,""))</f>
        <v/>
      </c>
      <c r="M158" t="str">
        <f>IF(I158=استعلام!$T$4,IF(COUNTIF($I$4:$I42154,I158)=1,1,COUNTIF($I$4:$I158,I158)),"")</f>
        <v/>
      </c>
      <c r="N158" t="str">
        <f>IF(F158="","",IF(AND(F158&lt;='استعلام بتاريخ'!$C$2,G158&gt;='استعلام بتاريخ'!$E$2),MAX($N$3:N157)+1,""))</f>
        <v/>
      </c>
      <c r="O158" s="16" t="str">
        <f t="shared" si="5"/>
        <v/>
      </c>
    </row>
    <row r="159" spans="4:15">
      <c r="D159" t="str">
        <f>IF(COUNTIF($I$4:I159,I159)-1=0,ROWS($I$4:I159),"")</f>
        <v/>
      </c>
      <c r="E159" s="5"/>
      <c r="F159" s="6"/>
      <c r="G159" s="6"/>
      <c r="H159" s="5"/>
      <c r="I159" s="5"/>
      <c r="J159" s="5"/>
      <c r="K159" s="7" t="str">
        <f ca="1">IF(F159&gt;$F$1,MAX($K$3:K158)+1,"")</f>
        <v/>
      </c>
      <c r="L159" t="str">
        <f>IF(F159="","",IF(F159&lt;=$F$1,MAX($L$3:L158)+1,""))</f>
        <v/>
      </c>
      <c r="M159" t="str">
        <f>IF(I159=استعلام!$T$4,IF(COUNTIF($I$4:$I42155,I159)=1,1,COUNTIF($I$4:$I159,I159)),"")</f>
        <v/>
      </c>
      <c r="N159" t="str">
        <f>IF(F159="","",IF(AND(F159&lt;='استعلام بتاريخ'!$C$2,G159&gt;='استعلام بتاريخ'!$E$2),MAX($N$3:N158)+1,""))</f>
        <v/>
      </c>
      <c r="O159" s="16" t="str">
        <f t="shared" si="5"/>
        <v/>
      </c>
    </row>
    <row r="160" spans="4:15">
      <c r="D160" t="str">
        <f>IF(COUNTIF($I$4:I160,I160)-1=0,ROWS($I$4:I160),"")</f>
        <v/>
      </c>
      <c r="E160" s="5"/>
      <c r="F160" s="6"/>
      <c r="G160" s="6"/>
      <c r="H160" s="5"/>
      <c r="I160" s="5"/>
      <c r="J160" s="5"/>
      <c r="K160" s="7" t="str">
        <f ca="1">IF(F160&gt;$F$1,MAX($K$3:K159)+1,"")</f>
        <v/>
      </c>
      <c r="L160" t="str">
        <f>IF(F160="","",IF(F160&lt;=$F$1,MAX($L$3:L159)+1,""))</f>
        <v/>
      </c>
      <c r="M160" t="str">
        <f>IF(I160=استعلام!$T$4,IF(COUNTIF($I$4:$I42156,I160)=1,1,COUNTIF($I$4:$I160,I160)),"")</f>
        <v/>
      </c>
      <c r="N160" t="str">
        <f>IF(F160="","",IF(AND(F160&lt;='استعلام بتاريخ'!$C$2,G160&gt;='استعلام بتاريخ'!$E$2),MAX($N$3:N159)+1,""))</f>
        <v/>
      </c>
      <c r="O160" s="16" t="str">
        <f t="shared" si="5"/>
        <v/>
      </c>
    </row>
    <row r="161" spans="4:15">
      <c r="D161" t="str">
        <f>IF(COUNTIF($I$4:I161,I161)-1=0,ROWS($I$4:I161),"")</f>
        <v/>
      </c>
      <c r="E161" s="5"/>
      <c r="F161" s="6"/>
      <c r="G161" s="6"/>
      <c r="H161" s="5"/>
      <c r="I161" s="5"/>
      <c r="J161" s="5"/>
      <c r="K161" s="7" t="str">
        <f ca="1">IF(F161&gt;$F$1,MAX($K$3:K160)+1,"")</f>
        <v/>
      </c>
      <c r="L161" t="str">
        <f>IF(F161="","",IF(F161&lt;=$F$1,MAX($L$3:L160)+1,""))</f>
        <v/>
      </c>
      <c r="M161" t="str">
        <f>IF(I161=استعلام!$T$4,IF(COUNTIF($I$4:$I42157,I161)=1,1,COUNTIF($I$4:$I161,I161)),"")</f>
        <v/>
      </c>
      <c r="N161" t="str">
        <f>IF(F161="","",IF(AND(F161&lt;='استعلام بتاريخ'!$C$2,G161&gt;='استعلام بتاريخ'!$E$2),MAX($N$3:N160)+1,""))</f>
        <v/>
      </c>
      <c r="O161" s="16" t="str">
        <f t="shared" si="5"/>
        <v/>
      </c>
    </row>
    <row r="162" spans="4:15">
      <c r="D162" t="str">
        <f>IF(COUNTIF($I$4:I162,I162)-1=0,ROWS($I$4:I162),"")</f>
        <v/>
      </c>
      <c r="E162" s="5"/>
      <c r="F162" s="6"/>
      <c r="G162" s="6"/>
      <c r="H162" s="5"/>
      <c r="I162" s="5"/>
      <c r="J162" s="5"/>
      <c r="K162" s="7" t="str">
        <f ca="1">IF(F162&gt;$F$1,MAX($K$3:K161)+1,"")</f>
        <v/>
      </c>
      <c r="L162" t="str">
        <f>IF(F162="","",IF(F162&lt;=$F$1,MAX($L$3:L161)+1,""))</f>
        <v/>
      </c>
      <c r="M162" t="str">
        <f>IF(I162=استعلام!$T$4,IF(COUNTIF($I$4:$I42158,I162)=1,1,COUNTIF($I$4:$I162,I162)),"")</f>
        <v/>
      </c>
      <c r="N162" t="str">
        <f>IF(F162="","",IF(AND(F162&lt;='استعلام بتاريخ'!$C$2,G162&gt;='استعلام بتاريخ'!$E$2),MAX($N$3:N161)+1,""))</f>
        <v/>
      </c>
      <c r="O162" s="16" t="str">
        <f t="shared" si="5"/>
        <v/>
      </c>
    </row>
    <row r="163" spans="4:15">
      <c r="D163" t="str">
        <f>IF(COUNTIF($I$4:I163,I163)-1=0,ROWS($I$4:I163),"")</f>
        <v/>
      </c>
      <c r="E163" s="5"/>
      <c r="F163" s="6"/>
      <c r="G163" s="6"/>
      <c r="H163" s="5"/>
      <c r="I163" s="5"/>
      <c r="J163" s="5"/>
      <c r="K163" s="7" t="str">
        <f ca="1">IF(F163&gt;$F$1,MAX($K$3:K162)+1,"")</f>
        <v/>
      </c>
      <c r="L163" t="str">
        <f>IF(F163="","",IF(F163&lt;=$F$1,MAX($L$3:L162)+1,""))</f>
        <v/>
      </c>
      <c r="M163" t="str">
        <f>IF(I163=استعلام!$T$4,IF(COUNTIF($I$4:$I42159,I163)=1,1,COUNTIF($I$4:$I163,I163)),"")</f>
        <v/>
      </c>
      <c r="N163" t="str">
        <f>IF(F163="","",IF(AND(F163&lt;='استعلام بتاريخ'!$C$2,G163&gt;='استعلام بتاريخ'!$E$2),MAX($N$3:N162)+1,""))</f>
        <v/>
      </c>
      <c r="O163" s="16" t="str">
        <f t="shared" si="5"/>
        <v/>
      </c>
    </row>
    <row r="164" spans="4:15">
      <c r="D164" t="str">
        <f>IF(COUNTIF($I$4:I164,I164)-1=0,ROWS($I$4:I164),"")</f>
        <v/>
      </c>
      <c r="E164" s="5"/>
      <c r="F164" s="6"/>
      <c r="G164" s="6"/>
      <c r="H164" s="5"/>
      <c r="I164" s="5"/>
      <c r="J164" s="5"/>
      <c r="K164" s="7" t="str">
        <f ca="1">IF(F164&gt;$F$1,MAX($K$3:K163)+1,"")</f>
        <v/>
      </c>
      <c r="L164" t="str">
        <f>IF(F164="","",IF(F164&lt;=$F$1,MAX($L$3:L163)+1,""))</f>
        <v/>
      </c>
      <c r="M164" t="str">
        <f>IF(I164=استعلام!$T$4,IF(COUNTIF($I$4:$I42160,I164)=1,1,COUNTIF($I$4:$I164,I164)),"")</f>
        <v/>
      </c>
      <c r="N164" t="str">
        <f>IF(F164="","",IF(AND(F164&lt;='استعلام بتاريخ'!$C$2,G164&gt;='استعلام بتاريخ'!$E$2),MAX($N$3:N163)+1,""))</f>
        <v/>
      </c>
      <c r="O164" s="16" t="str">
        <f t="shared" si="5"/>
        <v/>
      </c>
    </row>
    <row r="165" spans="4:15">
      <c r="D165" t="str">
        <f>IF(COUNTIF($I$4:I165,I165)-1=0,ROWS($I$4:I165),"")</f>
        <v/>
      </c>
      <c r="E165" s="5"/>
      <c r="F165" s="6"/>
      <c r="G165" s="6"/>
      <c r="H165" s="5"/>
      <c r="I165" s="5"/>
      <c r="J165" s="5"/>
      <c r="K165" s="7" t="str">
        <f ca="1">IF(F165&gt;$F$1,MAX($K$3:K164)+1,"")</f>
        <v/>
      </c>
      <c r="L165" t="str">
        <f>IF(F165="","",IF(F165&lt;=$F$1,MAX($L$3:L164)+1,""))</f>
        <v/>
      </c>
      <c r="M165" t="str">
        <f>IF(I165=استعلام!$T$4,IF(COUNTIF($I$4:$I42161,I165)=1,1,COUNTIF($I$4:$I165,I165)),"")</f>
        <v/>
      </c>
      <c r="N165" t="str">
        <f>IF(F165="","",IF(AND(F165&lt;='استعلام بتاريخ'!$C$2,G165&gt;='استعلام بتاريخ'!$E$2),MAX($N$3:N164)+1,""))</f>
        <v/>
      </c>
      <c r="O165" s="16" t="str">
        <f t="shared" si="5"/>
        <v/>
      </c>
    </row>
    <row r="166" spans="4:15">
      <c r="D166" t="str">
        <f>IF(COUNTIF($I$4:I166,I166)-1=0,ROWS($I$4:I166),"")</f>
        <v/>
      </c>
      <c r="E166" s="5"/>
      <c r="F166" s="6"/>
      <c r="G166" s="6"/>
      <c r="H166" s="5"/>
      <c r="I166" s="5"/>
      <c r="J166" s="5"/>
      <c r="K166" s="7" t="str">
        <f ca="1">IF(F166&gt;$F$1,MAX($K$3:K165)+1,"")</f>
        <v/>
      </c>
      <c r="L166" t="str">
        <f>IF(F166="","",IF(F166&lt;=$F$1,MAX($L$3:L165)+1,""))</f>
        <v/>
      </c>
      <c r="M166" t="str">
        <f>IF(I166=استعلام!$T$4,IF(COUNTIF($I$4:$I42162,I166)=1,1,COUNTIF($I$4:$I166,I166)),"")</f>
        <v/>
      </c>
      <c r="N166" t="str">
        <f>IF(F166="","",IF(AND(F166&lt;='استعلام بتاريخ'!$C$2,G166&gt;='استعلام بتاريخ'!$E$2),MAX($N$3:N165)+1,""))</f>
        <v/>
      </c>
      <c r="O166" s="16" t="str">
        <f t="shared" si="5"/>
        <v/>
      </c>
    </row>
    <row r="167" spans="4:15">
      <c r="D167" t="str">
        <f>IF(COUNTIF($I$4:I167,I167)-1=0,ROWS($I$4:I167),"")</f>
        <v/>
      </c>
      <c r="E167" s="5"/>
      <c r="F167" s="6"/>
      <c r="G167" s="6"/>
      <c r="H167" s="5"/>
      <c r="I167" s="5"/>
      <c r="J167" s="5"/>
      <c r="K167" s="7" t="str">
        <f ca="1">IF(F167&gt;$F$1,MAX($K$3:K166)+1,"")</f>
        <v/>
      </c>
      <c r="L167" t="str">
        <f>IF(F167="","",IF(F167&lt;=$F$1,MAX($L$3:L166)+1,""))</f>
        <v/>
      </c>
      <c r="M167" t="str">
        <f>IF(I167=استعلام!$T$4,IF(COUNTIF($I$4:$I42163,I167)=1,1,COUNTIF($I$4:$I167,I167)),"")</f>
        <v/>
      </c>
      <c r="N167" t="str">
        <f>IF(F167="","",IF(AND(F167&lt;='استعلام بتاريخ'!$C$2,G167&gt;='استعلام بتاريخ'!$E$2),MAX($N$3:N166)+1,""))</f>
        <v/>
      </c>
      <c r="O167" s="16" t="str">
        <f t="shared" si="5"/>
        <v/>
      </c>
    </row>
    <row r="168" spans="4:15">
      <c r="D168" t="str">
        <f>IF(COUNTIF($I$4:I168,I168)-1=0,ROWS($I$4:I168),"")</f>
        <v/>
      </c>
      <c r="E168" s="5"/>
      <c r="F168" s="6"/>
      <c r="G168" s="6"/>
      <c r="H168" s="5"/>
      <c r="I168" s="5"/>
      <c r="J168" s="5"/>
      <c r="K168" s="7" t="str">
        <f ca="1">IF(F168&gt;$F$1,MAX($K$3:K167)+1,"")</f>
        <v/>
      </c>
      <c r="L168" t="str">
        <f>IF(F168="","",IF(F168&lt;=$F$1,MAX($L$3:L167)+1,""))</f>
        <v/>
      </c>
      <c r="M168" t="str">
        <f>IF(I168=استعلام!$T$4,IF(COUNTIF($I$4:$I42164,I168)=1,1,COUNTIF($I$4:$I168,I168)),"")</f>
        <v/>
      </c>
      <c r="N168" t="str">
        <f>IF(F168="","",IF(AND(F168&lt;='استعلام بتاريخ'!$C$2,G168&gt;='استعلام بتاريخ'!$E$2),MAX($N$3:N167)+1,""))</f>
        <v/>
      </c>
      <c r="O168" s="16" t="str">
        <f t="shared" si="5"/>
        <v/>
      </c>
    </row>
    <row r="169" spans="4:15">
      <c r="D169" t="str">
        <f>IF(COUNTIF($I$4:I169,I169)-1=0,ROWS($I$4:I169),"")</f>
        <v/>
      </c>
      <c r="E169" s="5"/>
      <c r="F169" s="6"/>
      <c r="G169" s="6"/>
      <c r="H169" s="5"/>
      <c r="I169" s="5"/>
      <c r="J169" s="5"/>
      <c r="K169" s="7" t="str">
        <f ca="1">IF(F169&gt;$F$1,MAX($K$3:K168)+1,"")</f>
        <v/>
      </c>
      <c r="L169" t="str">
        <f>IF(F169="","",IF(F169&lt;=$F$1,MAX($L$3:L168)+1,""))</f>
        <v/>
      </c>
      <c r="M169" t="str">
        <f>IF(I169=استعلام!$T$4,IF(COUNTIF($I$4:$I42165,I169)=1,1,COUNTIF($I$4:$I169,I169)),"")</f>
        <v/>
      </c>
      <c r="N169" t="str">
        <f>IF(F169="","",IF(AND(F169&lt;='استعلام بتاريخ'!$C$2,G169&gt;='استعلام بتاريخ'!$E$2),MAX($N$3:N168)+1,""))</f>
        <v/>
      </c>
      <c r="O169" s="16" t="str">
        <f t="shared" si="5"/>
        <v/>
      </c>
    </row>
    <row r="170" spans="4:15">
      <c r="D170" t="str">
        <f>IF(COUNTIF($I$4:I170,I170)-1=0,ROWS($I$4:I170),"")</f>
        <v/>
      </c>
      <c r="E170" s="5"/>
      <c r="F170" s="6"/>
      <c r="G170" s="6"/>
      <c r="H170" s="5"/>
      <c r="I170" s="5"/>
      <c r="J170" s="5"/>
      <c r="K170" s="7" t="str">
        <f ca="1">IF(F170&gt;$F$1,MAX($K$3:K169)+1,"")</f>
        <v/>
      </c>
      <c r="L170" t="str">
        <f>IF(F170="","",IF(F170&lt;=$F$1,MAX($L$3:L169)+1,""))</f>
        <v/>
      </c>
      <c r="M170" t="str">
        <f>IF(I170=استعلام!$T$4,IF(COUNTIF($I$4:$I42166,I170)=1,1,COUNTIF($I$4:$I170,I170)),"")</f>
        <v/>
      </c>
      <c r="N170" t="str">
        <f>IF(F170="","",IF(AND(F170&lt;='استعلام بتاريخ'!$C$2,G170&gt;='استعلام بتاريخ'!$E$2),MAX($N$3:N169)+1,""))</f>
        <v/>
      </c>
      <c r="O170" s="16" t="str">
        <f t="shared" si="5"/>
        <v/>
      </c>
    </row>
    <row r="171" spans="4:15">
      <c r="D171" t="str">
        <f>IF(COUNTIF($I$4:I171,I171)-1=0,ROWS($I$4:I171),"")</f>
        <v/>
      </c>
      <c r="E171" s="5"/>
      <c r="F171" s="6"/>
      <c r="G171" s="6"/>
      <c r="H171" s="5"/>
      <c r="I171" s="5"/>
      <c r="J171" s="5"/>
      <c r="K171" s="7" t="str">
        <f ca="1">IF(F171&gt;$F$1,MAX($K$3:K170)+1,"")</f>
        <v/>
      </c>
      <c r="L171" t="str">
        <f>IF(F171="","",IF(F171&lt;=$F$1,MAX($L$3:L170)+1,""))</f>
        <v/>
      </c>
      <c r="M171" t="str">
        <f>IF(I171=استعلام!$T$4,IF(COUNTIF($I$4:$I42167,I171)=1,1,COUNTIF($I$4:$I171,I171)),"")</f>
        <v/>
      </c>
      <c r="N171" t="str">
        <f>IF(F171="","",IF(AND(F171&lt;='استعلام بتاريخ'!$C$2,G171&gt;='استعلام بتاريخ'!$E$2),MAX($N$3:N170)+1,""))</f>
        <v/>
      </c>
      <c r="O171" s="16" t="str">
        <f t="shared" si="5"/>
        <v/>
      </c>
    </row>
    <row r="172" spans="4:15">
      <c r="D172" t="str">
        <f>IF(COUNTIF($I$4:I172,I172)-1=0,ROWS($I$4:I172),"")</f>
        <v/>
      </c>
      <c r="E172" s="5"/>
      <c r="F172" s="6"/>
      <c r="G172" s="6"/>
      <c r="H172" s="5"/>
      <c r="I172" s="5"/>
      <c r="J172" s="5"/>
      <c r="K172" s="7" t="str">
        <f ca="1">IF(F172&gt;$F$1,MAX($K$3:K171)+1,"")</f>
        <v/>
      </c>
      <c r="L172" t="str">
        <f>IF(F172="","",IF(F172&lt;=$F$1,MAX($L$3:L171)+1,""))</f>
        <v/>
      </c>
      <c r="M172" t="str">
        <f>IF(I172=استعلام!$T$4,IF(COUNTIF($I$4:$I42168,I172)=1,1,COUNTIF($I$4:$I172,I172)),"")</f>
        <v/>
      </c>
      <c r="N172" t="str">
        <f>IF(F172="","",IF(AND(F172&lt;='استعلام بتاريخ'!$C$2,G172&gt;='استعلام بتاريخ'!$E$2),MAX($N$3:N171)+1,""))</f>
        <v/>
      </c>
      <c r="O172" s="16" t="str">
        <f t="shared" si="5"/>
        <v/>
      </c>
    </row>
    <row r="173" spans="4:15">
      <c r="D173" t="str">
        <f>IF(COUNTIF($I$4:I173,I173)-1=0,ROWS($I$4:I173),"")</f>
        <v/>
      </c>
      <c r="E173" s="5"/>
      <c r="F173" s="6"/>
      <c r="G173" s="6"/>
      <c r="H173" s="5"/>
      <c r="I173" s="5"/>
      <c r="J173" s="5"/>
      <c r="K173" s="7" t="str">
        <f ca="1">IF(F173&gt;$F$1,MAX($K$3:K172)+1,"")</f>
        <v/>
      </c>
      <c r="L173" t="str">
        <f>IF(F173="","",IF(F173&lt;=$F$1,MAX($L$3:L172)+1,""))</f>
        <v/>
      </c>
      <c r="M173" t="str">
        <f>IF(I173=استعلام!$T$4,IF(COUNTIF($I$4:$I42169,I173)=1,1,COUNTIF($I$4:$I173,I173)),"")</f>
        <v/>
      </c>
      <c r="N173" t="str">
        <f>IF(F173="","",IF(AND(F173&lt;='استعلام بتاريخ'!$C$2,G173&gt;='استعلام بتاريخ'!$E$2),MAX($N$3:N172)+1,""))</f>
        <v/>
      </c>
      <c r="O173" s="16" t="str">
        <f t="shared" si="5"/>
        <v/>
      </c>
    </row>
    <row r="174" spans="4:15">
      <c r="D174" t="str">
        <f>IF(COUNTIF($I$4:I174,I174)-1=0,ROWS($I$4:I174),"")</f>
        <v/>
      </c>
      <c r="E174" s="5"/>
      <c r="F174" s="6"/>
      <c r="G174" s="6"/>
      <c r="H174" s="5"/>
      <c r="I174" s="5"/>
      <c r="J174" s="5"/>
      <c r="K174" s="7" t="str">
        <f ca="1">IF(F174&gt;$F$1,MAX($K$3:K173)+1,"")</f>
        <v/>
      </c>
      <c r="L174" t="str">
        <f>IF(F174="","",IF(F174&lt;=$F$1,MAX($L$3:L173)+1,""))</f>
        <v/>
      </c>
      <c r="M174" t="str">
        <f>IF(I174=استعلام!$T$4,IF(COUNTIF($I$4:$I42170,I174)=1,1,COUNTIF($I$4:$I174,I174)),"")</f>
        <v/>
      </c>
      <c r="N174" t="str">
        <f>IF(F174="","",IF(AND(F174&lt;='استعلام بتاريخ'!$C$2,G174&gt;='استعلام بتاريخ'!$E$2),MAX($N$3:N173)+1,""))</f>
        <v/>
      </c>
      <c r="O174" s="16" t="str">
        <f t="shared" si="5"/>
        <v/>
      </c>
    </row>
    <row r="175" spans="4:15">
      <c r="D175" t="str">
        <f>IF(COUNTIF($I$4:I175,I175)-1=0,ROWS($I$4:I175),"")</f>
        <v/>
      </c>
      <c r="E175" s="5"/>
      <c r="F175" s="6"/>
      <c r="G175" s="6"/>
      <c r="H175" s="5"/>
      <c r="I175" s="5"/>
      <c r="J175" s="5"/>
      <c r="K175" s="7" t="str">
        <f ca="1">IF(F175&gt;$F$1,MAX($K$3:K174)+1,"")</f>
        <v/>
      </c>
      <c r="L175" t="str">
        <f>IF(F175="","",IF(F175&lt;=$F$1,MAX($L$3:L174)+1,""))</f>
        <v/>
      </c>
      <c r="M175" t="str">
        <f>IF(I175=استعلام!$T$4,IF(COUNTIF($I$4:$I42171,I175)=1,1,COUNTIF($I$4:$I175,I175)),"")</f>
        <v/>
      </c>
      <c r="N175" t="str">
        <f>IF(F175="","",IF(AND(F175&lt;='استعلام بتاريخ'!$C$2,G175&gt;='استعلام بتاريخ'!$E$2),MAX($N$3:N174)+1,""))</f>
        <v/>
      </c>
      <c r="O175" s="16" t="str">
        <f t="shared" si="5"/>
        <v/>
      </c>
    </row>
    <row r="176" spans="4:15">
      <c r="D176" t="str">
        <f>IF(COUNTIF($I$4:I176,I176)-1=0,ROWS($I$4:I176),"")</f>
        <v/>
      </c>
      <c r="E176" s="5"/>
      <c r="F176" s="6"/>
      <c r="G176" s="6"/>
      <c r="H176" s="5"/>
      <c r="I176" s="5"/>
      <c r="J176" s="5"/>
      <c r="K176" s="7" t="str">
        <f ca="1">IF(F176&gt;$F$1,MAX($K$3:K175)+1,"")</f>
        <v/>
      </c>
      <c r="L176" t="str">
        <f>IF(F176="","",IF(F176&lt;=$F$1,MAX($L$3:L175)+1,""))</f>
        <v/>
      </c>
      <c r="M176" t="str">
        <f>IF(I176=استعلام!$T$4,IF(COUNTIF($I$4:$I42172,I176)=1,1,COUNTIF($I$4:$I176,I176)),"")</f>
        <v/>
      </c>
      <c r="N176" t="str">
        <f>IF(F176="","",IF(AND(F176&lt;='استعلام بتاريخ'!$C$2,G176&gt;='استعلام بتاريخ'!$E$2),MAX($N$3:N175)+1,""))</f>
        <v/>
      </c>
      <c r="O176" s="16" t="str">
        <f t="shared" si="5"/>
        <v/>
      </c>
    </row>
    <row r="177" spans="4:15">
      <c r="D177" t="str">
        <f>IF(COUNTIF($I$4:I177,I177)-1=0,ROWS($I$4:I177),"")</f>
        <v/>
      </c>
      <c r="E177" s="5"/>
      <c r="F177" s="6"/>
      <c r="G177" s="6"/>
      <c r="H177" s="5"/>
      <c r="I177" s="5"/>
      <c r="J177" s="5"/>
      <c r="K177" s="7" t="str">
        <f ca="1">IF(F177&gt;$F$1,MAX($K$3:K176)+1,"")</f>
        <v/>
      </c>
      <c r="L177" t="str">
        <f>IF(F177="","",IF(F177&lt;=$F$1,MAX($L$3:L176)+1,""))</f>
        <v/>
      </c>
      <c r="M177" t="str">
        <f>IF(I177=استعلام!$T$4,IF(COUNTIF($I$4:$I42173,I177)=1,1,COUNTIF($I$4:$I177,I177)),"")</f>
        <v/>
      </c>
      <c r="N177" t="str">
        <f>IF(F177="","",IF(AND(F177&lt;='استعلام بتاريخ'!$C$2,G177&gt;='استعلام بتاريخ'!$E$2),MAX($N$3:N176)+1,""))</f>
        <v/>
      </c>
      <c r="O177" s="16" t="str">
        <f t="shared" si="5"/>
        <v/>
      </c>
    </row>
    <row r="178" spans="4:15">
      <c r="D178" t="str">
        <f>IF(COUNTIF($I$4:I178,I178)-1=0,ROWS($I$4:I178),"")</f>
        <v/>
      </c>
      <c r="E178" s="5"/>
      <c r="F178" s="6"/>
      <c r="G178" s="6"/>
      <c r="H178" s="5"/>
      <c r="I178" s="5"/>
      <c r="J178" s="5"/>
      <c r="K178" s="7" t="str">
        <f ca="1">IF(F178&gt;$F$1,MAX($K$3:K177)+1,"")</f>
        <v/>
      </c>
      <c r="L178" t="str">
        <f>IF(F178="","",IF(F178&lt;=$F$1,MAX($L$3:L177)+1,""))</f>
        <v/>
      </c>
      <c r="M178" t="str">
        <f>IF(I178=استعلام!$T$4,IF(COUNTIF($I$4:$I42174,I178)=1,1,COUNTIF($I$4:$I178,I178)),"")</f>
        <v/>
      </c>
      <c r="N178" t="str">
        <f>IF(F178="","",IF(AND(F178&lt;='استعلام بتاريخ'!$C$2,G178&gt;='استعلام بتاريخ'!$E$2),MAX($N$3:N177)+1,""))</f>
        <v/>
      </c>
      <c r="O178" s="16" t="str">
        <f t="shared" si="5"/>
        <v/>
      </c>
    </row>
    <row r="179" spans="4:15">
      <c r="D179" t="str">
        <f>IF(COUNTIF($I$4:I179,I179)-1=0,ROWS($I$4:I179),"")</f>
        <v/>
      </c>
      <c r="E179" s="5"/>
      <c r="F179" s="6"/>
      <c r="G179" s="6"/>
      <c r="H179" s="5"/>
      <c r="I179" s="5"/>
      <c r="J179" s="5"/>
      <c r="K179" s="7" t="str">
        <f ca="1">IF(F179&gt;$F$1,MAX($K$3:K178)+1,"")</f>
        <v/>
      </c>
      <c r="L179" t="str">
        <f>IF(F179="","",IF(F179&lt;=$F$1,MAX($L$3:L178)+1,""))</f>
        <v/>
      </c>
      <c r="M179" t="str">
        <f>IF(I179=استعلام!$T$4,IF(COUNTIF($I$4:$I42175,I179)=1,1,COUNTIF($I$4:$I179,I179)),"")</f>
        <v/>
      </c>
      <c r="N179" t="str">
        <f>IF(F179="","",IF(AND(F179&lt;='استعلام بتاريخ'!$C$2,G179&gt;='استعلام بتاريخ'!$E$2),MAX($N$3:N178)+1,""))</f>
        <v/>
      </c>
      <c r="O179" s="16" t="str">
        <f t="shared" si="5"/>
        <v/>
      </c>
    </row>
    <row r="180" spans="4:15">
      <c r="D180" t="str">
        <f>IF(COUNTIF($I$4:I180,I180)-1=0,ROWS($I$4:I180),"")</f>
        <v/>
      </c>
      <c r="E180" s="5"/>
      <c r="F180" s="6"/>
      <c r="G180" s="6"/>
      <c r="H180" s="5"/>
      <c r="I180" s="5"/>
      <c r="J180" s="5"/>
      <c r="K180" s="7" t="str">
        <f ca="1">IF(F180&gt;$F$1,MAX($K$3:K179)+1,"")</f>
        <v/>
      </c>
      <c r="L180" t="str">
        <f>IF(F180="","",IF(F180&lt;=$F$1,MAX($L$3:L179)+1,""))</f>
        <v/>
      </c>
      <c r="M180" t="str">
        <f>IF(I180=استعلام!$T$4,IF(COUNTIF($I$4:$I42176,I180)=1,1,COUNTIF($I$4:$I180,I180)),"")</f>
        <v/>
      </c>
      <c r="N180" t="str">
        <f>IF(F180="","",IF(AND(F180&lt;='استعلام بتاريخ'!$C$2,G180&gt;='استعلام بتاريخ'!$E$2),MAX($N$3:N179)+1,""))</f>
        <v/>
      </c>
      <c r="O180" s="16" t="str">
        <f t="shared" si="5"/>
        <v/>
      </c>
    </row>
    <row r="181" spans="4:15">
      <c r="D181" t="str">
        <f>IF(COUNTIF($I$4:I181,I181)-1=0,ROWS($I$4:I181),"")</f>
        <v/>
      </c>
      <c r="E181" s="5"/>
      <c r="F181" s="6"/>
      <c r="G181" s="6"/>
      <c r="H181" s="5"/>
      <c r="I181" s="5"/>
      <c r="J181" s="5"/>
      <c r="K181" s="7" t="str">
        <f ca="1">IF(F181&gt;$F$1,MAX($K$3:K180)+1,"")</f>
        <v/>
      </c>
      <c r="L181" t="str">
        <f>IF(F181="","",IF(F181&lt;=$F$1,MAX($L$3:L180)+1,""))</f>
        <v/>
      </c>
      <c r="M181" t="str">
        <f>IF(I181=استعلام!$T$4,IF(COUNTIF($I$4:$I42177,I181)=1,1,COUNTIF($I$4:$I181,I181)),"")</f>
        <v/>
      </c>
      <c r="N181" t="str">
        <f>IF(F181="","",IF(AND(F181&lt;='استعلام بتاريخ'!$C$2,G181&gt;='استعلام بتاريخ'!$E$2),MAX($N$3:N180)+1,""))</f>
        <v/>
      </c>
      <c r="O181" s="16" t="str">
        <f t="shared" si="5"/>
        <v/>
      </c>
    </row>
    <row r="182" spans="4:15">
      <c r="D182" t="str">
        <f>IF(COUNTIF($I$4:I182,I182)-1=0,ROWS($I$4:I182),"")</f>
        <v/>
      </c>
      <c r="E182" s="5"/>
      <c r="F182" s="6"/>
      <c r="G182" s="6"/>
      <c r="H182" s="5"/>
      <c r="I182" s="5"/>
      <c r="J182" s="5"/>
      <c r="K182" s="7" t="str">
        <f ca="1">IF(F182&gt;$F$1,MAX($K$3:K181)+1,"")</f>
        <v/>
      </c>
      <c r="L182" t="str">
        <f>IF(F182="","",IF(F182&lt;=$F$1,MAX($L$3:L181)+1,""))</f>
        <v/>
      </c>
      <c r="M182" t="str">
        <f>IF(I182=استعلام!$T$4,IF(COUNTIF($I$4:$I42178,I182)=1,1,COUNTIF($I$4:$I182,I182)),"")</f>
        <v/>
      </c>
      <c r="N182" t="str">
        <f>IF(F182="","",IF(AND(F182&lt;='استعلام بتاريخ'!$C$2,G182&gt;='استعلام بتاريخ'!$E$2),MAX($N$3:N181)+1,""))</f>
        <v/>
      </c>
      <c r="O182" s="16" t="str">
        <f t="shared" si="5"/>
        <v/>
      </c>
    </row>
    <row r="183" spans="4:15">
      <c r="D183" t="str">
        <f>IF(COUNTIF($I$4:I183,I183)-1=0,ROWS($I$4:I183),"")</f>
        <v/>
      </c>
      <c r="E183" s="5"/>
      <c r="F183" s="6"/>
      <c r="G183" s="6"/>
      <c r="H183" s="5"/>
      <c r="I183" s="5"/>
      <c r="J183" s="5"/>
      <c r="K183" s="7" t="str">
        <f ca="1">IF(F183&gt;$F$1,MAX($K$3:K182)+1,"")</f>
        <v/>
      </c>
      <c r="L183" t="str">
        <f>IF(F183="","",IF(F183&lt;=$F$1,MAX($L$3:L182)+1,""))</f>
        <v/>
      </c>
      <c r="M183" t="str">
        <f>IF(I183=استعلام!$T$4,IF(COUNTIF($I$4:$I42179,I183)=1,1,COUNTIF($I$4:$I183,I183)),"")</f>
        <v/>
      </c>
      <c r="N183" t="str">
        <f>IF(F183="","",IF(AND(F183&lt;='استعلام بتاريخ'!$C$2,G183&gt;='استعلام بتاريخ'!$E$2),MAX($N$3:N182)+1,""))</f>
        <v/>
      </c>
      <c r="O183" s="16" t="str">
        <f t="shared" si="5"/>
        <v/>
      </c>
    </row>
    <row r="184" spans="4:15">
      <c r="D184" t="str">
        <f>IF(COUNTIF($I$4:I184,I184)-1=0,ROWS($I$4:I184),"")</f>
        <v/>
      </c>
      <c r="E184" s="5"/>
      <c r="F184" s="6"/>
      <c r="G184" s="6"/>
      <c r="H184" s="5"/>
      <c r="I184" s="5"/>
      <c r="J184" s="5"/>
      <c r="K184" s="7" t="str">
        <f ca="1">IF(F184&gt;$F$1,MAX($K$3:K183)+1,"")</f>
        <v/>
      </c>
      <c r="L184" t="str">
        <f>IF(F184="","",IF(F184&lt;=$F$1,MAX($L$3:L183)+1,""))</f>
        <v/>
      </c>
      <c r="M184" t="str">
        <f>IF(I184=استعلام!$T$4,IF(COUNTIF($I$4:$I42180,I184)=1,1,COUNTIF($I$4:$I184,I184)),"")</f>
        <v/>
      </c>
      <c r="N184" t="str">
        <f>IF(F184="","",IF(AND(F184&lt;='استعلام بتاريخ'!$C$2,G184&gt;='استعلام بتاريخ'!$E$2),MAX($N$3:N183)+1,""))</f>
        <v/>
      </c>
      <c r="O184" s="16" t="str">
        <f t="shared" si="5"/>
        <v/>
      </c>
    </row>
    <row r="185" spans="4:15">
      <c r="D185" t="str">
        <f>IF(COUNTIF($I$4:I185,I185)-1=0,ROWS($I$4:I185),"")</f>
        <v/>
      </c>
      <c r="E185" s="5"/>
      <c r="F185" s="6"/>
      <c r="G185" s="6"/>
      <c r="H185" s="5"/>
      <c r="I185" s="5"/>
      <c r="J185" s="5"/>
      <c r="K185" s="7" t="str">
        <f ca="1">IF(F185&gt;$F$1,MAX($K$3:K184)+1,"")</f>
        <v/>
      </c>
      <c r="L185" t="str">
        <f>IF(F185="","",IF(F185&lt;=$F$1,MAX($L$3:L184)+1,""))</f>
        <v/>
      </c>
      <c r="M185" t="str">
        <f>IF(I185=استعلام!$T$4,IF(COUNTIF($I$4:$I42181,I185)=1,1,COUNTIF($I$4:$I185,I185)),"")</f>
        <v/>
      </c>
      <c r="N185" t="str">
        <f>IF(F185="","",IF(AND(F185&lt;='استعلام بتاريخ'!$C$2,G185&gt;='استعلام بتاريخ'!$E$2),MAX($N$3:N184)+1,""))</f>
        <v/>
      </c>
      <c r="O185" s="16" t="str">
        <f t="shared" si="5"/>
        <v/>
      </c>
    </row>
    <row r="186" spans="4:15">
      <c r="D186" t="str">
        <f>IF(COUNTIF($I$4:I186,I186)-1=0,ROWS($I$4:I186),"")</f>
        <v/>
      </c>
      <c r="E186" s="5"/>
      <c r="F186" s="6"/>
      <c r="G186" s="6"/>
      <c r="H186" s="5"/>
      <c r="I186" s="5"/>
      <c r="J186" s="5"/>
      <c r="K186" s="7" t="str">
        <f ca="1">IF(F186&gt;$F$1,MAX($K$3:K185)+1,"")</f>
        <v/>
      </c>
      <c r="L186" t="str">
        <f>IF(F186="","",IF(F186&lt;=$F$1,MAX($L$3:L185)+1,""))</f>
        <v/>
      </c>
      <c r="M186" t="str">
        <f>IF(I186=استعلام!$T$4,IF(COUNTIF($I$4:$I42182,I186)=1,1,COUNTIF($I$4:$I186,I186)),"")</f>
        <v/>
      </c>
      <c r="N186" t="str">
        <f>IF(F186="","",IF(AND(F186&lt;='استعلام بتاريخ'!$C$2,G186&gt;='استعلام بتاريخ'!$E$2),MAX($N$3:N185)+1,""))</f>
        <v/>
      </c>
      <c r="O186" s="16" t="str">
        <f t="shared" si="5"/>
        <v/>
      </c>
    </row>
    <row r="187" spans="4:15">
      <c r="D187" t="str">
        <f>IF(COUNTIF($I$4:I187,I187)-1=0,ROWS($I$4:I187),"")</f>
        <v/>
      </c>
      <c r="E187" s="5"/>
      <c r="F187" s="6"/>
      <c r="G187" s="6"/>
      <c r="H187" s="5"/>
      <c r="I187" s="5"/>
      <c r="J187" s="5"/>
      <c r="K187" s="7" t="str">
        <f ca="1">IF(F187&gt;$F$1,MAX($K$3:K186)+1,"")</f>
        <v/>
      </c>
      <c r="L187" t="str">
        <f>IF(F187="","",IF(F187&lt;=$F$1,MAX($L$3:L186)+1,""))</f>
        <v/>
      </c>
      <c r="M187" t="str">
        <f>IF(I187=استعلام!$T$4,IF(COUNTIF($I$4:$I42183,I187)=1,1,COUNTIF($I$4:$I187,I187)),"")</f>
        <v/>
      </c>
      <c r="N187" t="str">
        <f>IF(F187="","",IF(AND(F187&lt;='استعلام بتاريخ'!$C$2,G187&gt;='استعلام بتاريخ'!$E$2),MAX($N$3:N186)+1,""))</f>
        <v/>
      </c>
      <c r="O187" s="16" t="str">
        <f t="shared" si="5"/>
        <v/>
      </c>
    </row>
    <row r="188" spans="4:15">
      <c r="D188" t="str">
        <f>IF(COUNTIF($I$4:I188,I188)-1=0,ROWS($I$4:I188),"")</f>
        <v/>
      </c>
      <c r="E188" s="5"/>
      <c r="F188" s="6"/>
      <c r="G188" s="6"/>
      <c r="H188" s="5"/>
      <c r="I188" s="5"/>
      <c r="J188" s="5"/>
      <c r="K188" s="7" t="str">
        <f ca="1">IF(F188&gt;$F$1,MAX($K$3:K187)+1,"")</f>
        <v/>
      </c>
      <c r="L188" t="str">
        <f>IF(F188="","",IF(F188&lt;=$F$1,MAX($L$3:L187)+1,""))</f>
        <v/>
      </c>
      <c r="M188" t="str">
        <f>IF(I188=استعلام!$T$4,IF(COUNTIF($I$4:$I42184,I188)=1,1,COUNTIF($I$4:$I188,I188)),"")</f>
        <v/>
      </c>
      <c r="N188" t="str">
        <f>IF(F188="","",IF(AND(F188&lt;='استعلام بتاريخ'!$C$2,G188&gt;='استعلام بتاريخ'!$E$2),MAX($N$3:N187)+1,""))</f>
        <v/>
      </c>
      <c r="O188" s="16" t="str">
        <f t="shared" si="5"/>
        <v/>
      </c>
    </row>
    <row r="189" spans="4:15">
      <c r="D189" t="str">
        <f>IF(COUNTIF($I$4:I189,I189)-1=0,ROWS($I$4:I189),"")</f>
        <v/>
      </c>
      <c r="E189" s="5"/>
      <c r="F189" s="6"/>
      <c r="G189" s="6"/>
      <c r="H189" s="5"/>
      <c r="I189" s="5"/>
      <c r="J189" s="5"/>
      <c r="K189" s="7" t="str">
        <f ca="1">IF(F189&gt;$F$1,MAX($K$3:K188)+1,"")</f>
        <v/>
      </c>
      <c r="L189" t="str">
        <f>IF(F189="","",IF(F189&lt;=$F$1,MAX($L$3:L188)+1,""))</f>
        <v/>
      </c>
      <c r="M189" t="str">
        <f>IF(I189=استعلام!$T$4,IF(COUNTIF($I$4:$I42185,I189)=1,1,COUNTIF($I$4:$I189,I189)),"")</f>
        <v/>
      </c>
      <c r="N189" t="str">
        <f>IF(F189="","",IF(AND(F189&lt;='استعلام بتاريخ'!$C$2,G189&gt;='استعلام بتاريخ'!$E$2),MAX($N$3:N188)+1,""))</f>
        <v/>
      </c>
      <c r="O189" s="16" t="str">
        <f t="shared" si="5"/>
        <v/>
      </c>
    </row>
    <row r="190" spans="4:15">
      <c r="D190" t="str">
        <f>IF(COUNTIF($I$4:I190,I190)-1=0,ROWS($I$4:I190),"")</f>
        <v/>
      </c>
      <c r="E190" s="5"/>
      <c r="F190" s="6"/>
      <c r="G190" s="6"/>
      <c r="H190" s="5"/>
      <c r="I190" s="5"/>
      <c r="J190" s="5"/>
      <c r="K190" s="7" t="str">
        <f ca="1">IF(F190&gt;$F$1,MAX($K$3:K189)+1,"")</f>
        <v/>
      </c>
      <c r="L190" t="str">
        <f>IF(F190="","",IF(F190&lt;=$F$1,MAX($L$3:L189)+1,""))</f>
        <v/>
      </c>
      <c r="M190" t="str">
        <f>IF(I190=استعلام!$T$4,IF(COUNTIF($I$4:$I42186,I190)=1,1,COUNTIF($I$4:$I190,I190)),"")</f>
        <v/>
      </c>
      <c r="N190" t="str">
        <f>IF(F190="","",IF(AND(F190&lt;='استعلام بتاريخ'!$C$2,G190&gt;='استعلام بتاريخ'!$E$2),MAX($N$3:N189)+1,""))</f>
        <v/>
      </c>
      <c r="O190" s="16" t="str">
        <f t="shared" si="5"/>
        <v/>
      </c>
    </row>
    <row r="191" spans="4:15">
      <c r="D191" t="str">
        <f>IF(COUNTIF($I$4:I191,I191)-1=0,ROWS($I$4:I191),"")</f>
        <v/>
      </c>
      <c r="E191" s="5"/>
      <c r="F191" s="6"/>
      <c r="G191" s="6"/>
      <c r="H191" s="5"/>
      <c r="I191" s="5"/>
      <c r="J191" s="5"/>
      <c r="K191" s="7" t="str">
        <f ca="1">IF(F191&gt;$F$1,MAX($K$3:K190)+1,"")</f>
        <v/>
      </c>
      <c r="L191" t="str">
        <f>IF(F191="","",IF(F191&lt;=$F$1,MAX($L$3:L190)+1,""))</f>
        <v/>
      </c>
      <c r="M191" t="str">
        <f>IF(I191=استعلام!$T$4,IF(COUNTIF($I$4:$I42187,I191)=1,1,COUNTIF($I$4:$I191,I191)),"")</f>
        <v/>
      </c>
      <c r="N191" t="str">
        <f>IF(F191="","",IF(AND(F191&lt;='استعلام بتاريخ'!$C$2,G191&gt;='استعلام بتاريخ'!$E$2),MAX($N$3:N190)+1,""))</f>
        <v/>
      </c>
      <c r="O191" s="16" t="str">
        <f t="shared" si="5"/>
        <v/>
      </c>
    </row>
    <row r="192" spans="4:15">
      <c r="D192" t="str">
        <f>IF(COUNTIF($I$4:I192,I192)-1=0,ROWS($I$4:I192),"")</f>
        <v/>
      </c>
      <c r="E192" s="5"/>
      <c r="F192" s="6"/>
      <c r="G192" s="6"/>
      <c r="H192" s="5"/>
      <c r="I192" s="5"/>
      <c r="J192" s="5"/>
      <c r="K192" s="7" t="str">
        <f ca="1">IF(F192&gt;$F$1,MAX($K$3:K191)+1,"")</f>
        <v/>
      </c>
      <c r="L192" t="str">
        <f>IF(F192="","",IF(F192&lt;=$F$1,MAX($L$3:L191)+1,""))</f>
        <v/>
      </c>
      <c r="M192" t="str">
        <f>IF(I192=استعلام!$T$4,IF(COUNTIF($I$4:$I42188,I192)=1,1,COUNTIF($I$4:$I192,I192)),"")</f>
        <v/>
      </c>
      <c r="N192" t="str">
        <f>IF(F192="","",IF(AND(F192&lt;='استعلام بتاريخ'!$C$2,G192&gt;='استعلام بتاريخ'!$E$2),MAX($N$3:N191)+1,""))</f>
        <v/>
      </c>
      <c r="O192" s="16" t="str">
        <f t="shared" si="5"/>
        <v/>
      </c>
    </row>
    <row r="193" spans="4:15">
      <c r="D193" t="str">
        <f>IF(COUNTIF($I$4:I193,I193)-1=0,ROWS($I$4:I193),"")</f>
        <v/>
      </c>
      <c r="E193" s="5"/>
      <c r="F193" s="6"/>
      <c r="G193" s="6"/>
      <c r="H193" s="5"/>
      <c r="I193" s="5"/>
      <c r="J193" s="5"/>
      <c r="K193" s="7" t="str">
        <f ca="1">IF(F193&gt;$F$1,MAX($K$3:K192)+1,"")</f>
        <v/>
      </c>
      <c r="L193" t="str">
        <f>IF(F193="","",IF(F193&lt;=$F$1,MAX($L$3:L192)+1,""))</f>
        <v/>
      </c>
      <c r="M193" t="str">
        <f>IF(I193=استعلام!$T$4,IF(COUNTIF($I$4:$I42189,I193)=1,1,COUNTIF($I$4:$I193,I193)),"")</f>
        <v/>
      </c>
      <c r="N193" t="str">
        <f>IF(F193="","",IF(AND(F193&lt;='استعلام بتاريخ'!$C$2,G193&gt;='استعلام بتاريخ'!$E$2),MAX($N$3:N192)+1,""))</f>
        <v/>
      </c>
      <c r="O193" s="16" t="str">
        <f t="shared" si="5"/>
        <v/>
      </c>
    </row>
    <row r="194" spans="4:15">
      <c r="D194" t="str">
        <f>IF(COUNTIF($I$4:I194,I194)-1=0,ROWS($I$4:I194),"")</f>
        <v/>
      </c>
      <c r="E194" s="5"/>
      <c r="F194" s="6"/>
      <c r="G194" s="6"/>
      <c r="H194" s="5"/>
      <c r="I194" s="5"/>
      <c r="J194" s="5"/>
      <c r="K194" s="7" t="str">
        <f ca="1">IF(F194&gt;$F$1,MAX($K$3:K193)+1,"")</f>
        <v/>
      </c>
      <c r="L194" t="str">
        <f>IF(F194="","",IF(F194&lt;=$F$1,MAX($L$3:L193)+1,""))</f>
        <v/>
      </c>
      <c r="M194" t="str">
        <f>IF(I194=استعلام!$T$4,IF(COUNTIF($I$4:$I42190,I194)=1,1,COUNTIF($I$4:$I194,I194)),"")</f>
        <v/>
      </c>
      <c r="N194" t="str">
        <f>IF(F194="","",IF(AND(F194&lt;='استعلام بتاريخ'!$C$2,G194&gt;='استعلام بتاريخ'!$E$2),MAX($N$3:N193)+1,""))</f>
        <v/>
      </c>
      <c r="O194" s="16" t="str">
        <f t="shared" si="5"/>
        <v/>
      </c>
    </row>
    <row r="195" spans="4:15">
      <c r="D195" t="str">
        <f>IF(COUNTIF($I$4:I195,I195)-1=0,ROWS($I$4:I195),"")</f>
        <v/>
      </c>
      <c r="E195" s="5"/>
      <c r="F195" s="6"/>
      <c r="G195" s="6"/>
      <c r="H195" s="5"/>
      <c r="I195" s="5"/>
      <c r="J195" s="5"/>
      <c r="K195" s="7" t="str">
        <f ca="1">IF(F195&gt;$F$1,MAX($K$3:K194)+1,"")</f>
        <v/>
      </c>
      <c r="L195" t="str">
        <f>IF(F195="","",IF(F195&lt;=$F$1,MAX($L$3:L194)+1,""))</f>
        <v/>
      </c>
      <c r="M195" t="str">
        <f>IF(I195=استعلام!$T$4,IF(COUNTIF($I$4:$I42191,I195)=1,1,COUNTIF($I$4:$I195,I195)),"")</f>
        <v/>
      </c>
      <c r="N195" t="str">
        <f>IF(F195="","",IF(AND(F195&lt;='استعلام بتاريخ'!$C$2,G195&gt;='استعلام بتاريخ'!$E$2),MAX($N$3:N194)+1,""))</f>
        <v/>
      </c>
      <c r="O195" s="16" t="str">
        <f t="shared" si="5"/>
        <v/>
      </c>
    </row>
    <row r="196" spans="4:15">
      <c r="D196" t="str">
        <f>IF(COUNTIF($I$4:I196,I196)-1=0,ROWS($I$4:I196),"")</f>
        <v/>
      </c>
      <c r="E196" s="5"/>
      <c r="F196" s="6"/>
      <c r="G196" s="6"/>
      <c r="H196" s="5"/>
      <c r="I196" s="5"/>
      <c r="J196" s="5"/>
      <c r="K196" s="7" t="str">
        <f ca="1">IF(F196&gt;$F$1,MAX($K$3:K195)+1,"")</f>
        <v/>
      </c>
      <c r="L196" t="str">
        <f>IF(F196="","",IF(F196&lt;=$F$1,MAX($L$3:L195)+1,""))</f>
        <v/>
      </c>
      <c r="M196" t="str">
        <f>IF(I196=استعلام!$T$4,IF(COUNTIF($I$4:$I42192,I196)=1,1,COUNTIF($I$4:$I196,I196)),"")</f>
        <v/>
      </c>
      <c r="N196" t="str">
        <f>IF(F196="","",IF(AND(F196&lt;='استعلام بتاريخ'!$C$2,G196&gt;='استعلام بتاريخ'!$E$2),MAX($N$3:N195)+1,""))</f>
        <v/>
      </c>
      <c r="O196" s="16" t="str">
        <f t="shared" si="5"/>
        <v/>
      </c>
    </row>
    <row r="197" spans="4:15">
      <c r="D197" t="str">
        <f>IF(COUNTIF($I$4:I197,I197)-1=0,ROWS($I$4:I197),"")</f>
        <v/>
      </c>
      <c r="E197" s="5"/>
      <c r="F197" s="6"/>
      <c r="G197" s="6"/>
      <c r="H197" s="5"/>
      <c r="I197" s="5"/>
      <c r="J197" s="5"/>
      <c r="K197" s="7" t="str">
        <f ca="1">IF(F197&gt;$F$1,MAX($K$3:K196)+1,"")</f>
        <v/>
      </c>
      <c r="L197" t="str">
        <f>IF(F197="","",IF(F197&lt;=$F$1,MAX($L$3:L196)+1,""))</f>
        <v/>
      </c>
      <c r="M197" t="str">
        <f>IF(I197=استعلام!$T$4,IF(COUNTIF($I$4:$I42193,I197)=1,1,COUNTIF($I$4:$I197,I197)),"")</f>
        <v/>
      </c>
      <c r="N197" t="str">
        <f>IF(F197="","",IF(AND(F197&lt;='استعلام بتاريخ'!$C$2,G197&gt;='استعلام بتاريخ'!$E$2),MAX($N$3:N196)+1,""))</f>
        <v/>
      </c>
      <c r="O197" s="16" t="str">
        <f t="shared" ref="O197:O260" si="6">IFERROR(VLOOKUP(SMALL($D$4:$D$1112,ROW()-3),$D$1:$I$1112,6,0),"")</f>
        <v/>
      </c>
    </row>
    <row r="198" spans="4:15">
      <c r="D198" t="str">
        <f>IF(COUNTIF($I$4:I198,I198)-1=0,ROWS($I$4:I198),"")</f>
        <v/>
      </c>
      <c r="E198" s="5"/>
      <c r="F198" s="6"/>
      <c r="G198" s="6"/>
      <c r="H198" s="5"/>
      <c r="I198" s="5"/>
      <c r="J198" s="5"/>
      <c r="K198" s="7" t="str">
        <f ca="1">IF(F198&gt;$F$1,MAX($K$3:K197)+1,"")</f>
        <v/>
      </c>
      <c r="L198" t="str">
        <f>IF(F198="","",IF(F198&lt;=$F$1,MAX($L$3:L197)+1,""))</f>
        <v/>
      </c>
      <c r="M198" t="str">
        <f>IF(I198=استعلام!$T$4,IF(COUNTIF($I$4:$I42194,I198)=1,1,COUNTIF($I$4:$I198,I198)),"")</f>
        <v/>
      </c>
      <c r="N198" t="str">
        <f>IF(F198="","",IF(AND(F198&lt;='استعلام بتاريخ'!$C$2,G198&gt;='استعلام بتاريخ'!$E$2),MAX($N$3:N197)+1,""))</f>
        <v/>
      </c>
      <c r="O198" s="16" t="str">
        <f t="shared" si="6"/>
        <v/>
      </c>
    </row>
    <row r="199" spans="4:15">
      <c r="D199" t="str">
        <f>IF(COUNTIF($I$4:I199,I199)-1=0,ROWS($I$4:I199),"")</f>
        <v/>
      </c>
      <c r="E199" s="5"/>
      <c r="F199" s="6"/>
      <c r="G199" s="6"/>
      <c r="H199" s="5"/>
      <c r="I199" s="5"/>
      <c r="J199" s="5"/>
      <c r="K199" s="7" t="str">
        <f ca="1">IF(F199&gt;$F$1,MAX($K$3:K198)+1,"")</f>
        <v/>
      </c>
      <c r="L199" t="str">
        <f>IF(F199="","",IF(F199&lt;=$F$1,MAX($L$3:L198)+1,""))</f>
        <v/>
      </c>
      <c r="M199" t="str">
        <f>IF(I199=استعلام!$T$4,IF(COUNTIF($I$4:$I42195,I199)=1,1,COUNTIF($I$4:$I199,I199)),"")</f>
        <v/>
      </c>
      <c r="N199" t="str">
        <f>IF(F199="","",IF(AND(F199&lt;='استعلام بتاريخ'!$C$2,G199&gt;='استعلام بتاريخ'!$E$2),MAX($N$3:N198)+1,""))</f>
        <v/>
      </c>
      <c r="O199" s="16" t="str">
        <f t="shared" si="6"/>
        <v/>
      </c>
    </row>
    <row r="200" spans="4:15">
      <c r="D200" t="str">
        <f>IF(COUNTIF($I$4:I200,I200)-1=0,ROWS($I$4:I200),"")</f>
        <v/>
      </c>
      <c r="E200" s="5"/>
      <c r="F200" s="6"/>
      <c r="G200" s="6"/>
      <c r="H200" s="5"/>
      <c r="I200" s="5"/>
      <c r="J200" s="5"/>
      <c r="K200" s="7" t="str">
        <f ca="1">IF(F200&gt;$F$1,MAX($K$3:K199)+1,"")</f>
        <v/>
      </c>
      <c r="L200" t="str">
        <f>IF(F200="","",IF(F200&lt;=$F$1,MAX($L$3:L199)+1,""))</f>
        <v/>
      </c>
      <c r="M200" t="str">
        <f>IF(I200=استعلام!$T$4,IF(COUNTIF($I$4:$I42196,I200)=1,1,COUNTIF($I$4:$I200,I200)),"")</f>
        <v/>
      </c>
      <c r="N200" t="str">
        <f>IF(F200="","",IF(AND(F200&lt;='استعلام بتاريخ'!$C$2,G200&gt;='استعلام بتاريخ'!$E$2),MAX($N$3:N199)+1,""))</f>
        <v/>
      </c>
      <c r="O200" s="16" t="str">
        <f t="shared" si="6"/>
        <v/>
      </c>
    </row>
    <row r="201" spans="4:15">
      <c r="D201" t="str">
        <f>IF(COUNTIF($I$4:I201,I201)-1=0,ROWS($I$4:I201),"")</f>
        <v/>
      </c>
      <c r="E201" s="5"/>
      <c r="F201" s="6"/>
      <c r="G201" s="6"/>
      <c r="H201" s="5"/>
      <c r="I201" s="5"/>
      <c r="J201" s="5"/>
      <c r="K201" s="7" t="str">
        <f ca="1">IF(F201&gt;$F$1,MAX($K$3:K200)+1,"")</f>
        <v/>
      </c>
      <c r="L201" t="str">
        <f>IF(F201="","",IF(F201&lt;=$F$1,MAX($L$3:L200)+1,""))</f>
        <v/>
      </c>
      <c r="M201" t="str">
        <f>IF(I201=استعلام!$T$4,IF(COUNTIF($I$4:$I42197,I201)=1,1,COUNTIF($I$4:$I201,I201)),"")</f>
        <v/>
      </c>
      <c r="N201" t="str">
        <f>IF(F201="","",IF(AND(F201&lt;='استعلام بتاريخ'!$C$2,G201&gt;='استعلام بتاريخ'!$E$2),MAX($N$3:N200)+1,""))</f>
        <v/>
      </c>
      <c r="O201" s="16" t="str">
        <f t="shared" si="6"/>
        <v/>
      </c>
    </row>
    <row r="202" spans="4:15">
      <c r="D202" t="str">
        <f>IF(COUNTIF($I$4:I202,I202)-1=0,ROWS($I$4:I202),"")</f>
        <v/>
      </c>
      <c r="E202" s="5"/>
      <c r="F202" s="6"/>
      <c r="G202" s="6"/>
      <c r="H202" s="5"/>
      <c r="I202" s="5"/>
      <c r="J202" s="5"/>
      <c r="K202" s="7" t="str">
        <f ca="1">IF(F202&gt;$F$1,MAX($K$3:K201)+1,"")</f>
        <v/>
      </c>
      <c r="L202" t="str">
        <f>IF(F202="","",IF(F202&lt;=$F$1,MAX($L$3:L201)+1,""))</f>
        <v/>
      </c>
      <c r="M202" t="str">
        <f>IF(I202=استعلام!$T$4,IF(COUNTIF($I$4:$I42198,I202)=1,1,COUNTIF($I$4:$I202,I202)),"")</f>
        <v/>
      </c>
      <c r="N202" t="str">
        <f>IF(F202="","",IF(AND(F202&lt;='استعلام بتاريخ'!$C$2,G202&gt;='استعلام بتاريخ'!$E$2),MAX($N$3:N201)+1,""))</f>
        <v/>
      </c>
      <c r="O202" s="16" t="str">
        <f t="shared" si="6"/>
        <v/>
      </c>
    </row>
    <row r="203" spans="4:15">
      <c r="D203" t="str">
        <f>IF(COUNTIF($I$4:I203,I203)-1=0,ROWS($I$4:I203),"")</f>
        <v/>
      </c>
      <c r="E203" s="5"/>
      <c r="F203" s="6"/>
      <c r="G203" s="6"/>
      <c r="H203" s="5"/>
      <c r="I203" s="5"/>
      <c r="J203" s="5"/>
      <c r="K203" s="7" t="str">
        <f ca="1">IF(F203&gt;$F$1,MAX($K$3:K202)+1,"")</f>
        <v/>
      </c>
      <c r="L203" t="str">
        <f>IF(F203="","",IF(F203&lt;=$F$1,MAX($L$3:L202)+1,""))</f>
        <v/>
      </c>
      <c r="M203" t="str">
        <f>IF(I203=استعلام!$T$4,IF(COUNTIF($I$4:$I42199,I203)=1,1,COUNTIF($I$4:$I203,I203)),"")</f>
        <v/>
      </c>
      <c r="N203" t="str">
        <f>IF(F203="","",IF(AND(F203&lt;='استعلام بتاريخ'!$C$2,G203&gt;='استعلام بتاريخ'!$E$2),MAX($N$3:N202)+1,""))</f>
        <v/>
      </c>
      <c r="O203" s="16" t="str">
        <f t="shared" si="6"/>
        <v/>
      </c>
    </row>
    <row r="204" spans="4:15">
      <c r="D204" t="str">
        <f>IF(COUNTIF($I$4:I204,I204)-1=0,ROWS($I$4:I204),"")</f>
        <v/>
      </c>
      <c r="E204" s="5"/>
      <c r="F204" s="6"/>
      <c r="G204" s="6"/>
      <c r="H204" s="5"/>
      <c r="I204" s="5"/>
      <c r="J204" s="5"/>
      <c r="K204" s="7" t="str">
        <f ca="1">IF(F204&gt;$F$1,MAX($K$3:K203)+1,"")</f>
        <v/>
      </c>
      <c r="L204" t="str">
        <f>IF(F204="","",IF(F204&lt;=$F$1,MAX($L$3:L203)+1,""))</f>
        <v/>
      </c>
      <c r="M204" t="str">
        <f>IF(I204=استعلام!$T$4,IF(COUNTIF($I$4:$I42200,I204)=1,1,COUNTIF($I$4:$I204,I204)),"")</f>
        <v/>
      </c>
      <c r="N204" t="str">
        <f>IF(F204="","",IF(AND(F204&lt;='استعلام بتاريخ'!$C$2,G204&gt;='استعلام بتاريخ'!$E$2),MAX($N$3:N203)+1,""))</f>
        <v/>
      </c>
      <c r="O204" s="16" t="str">
        <f t="shared" si="6"/>
        <v/>
      </c>
    </row>
    <row r="205" spans="4:15">
      <c r="D205" t="str">
        <f>IF(COUNTIF($I$4:I205,I205)-1=0,ROWS($I$4:I205),"")</f>
        <v/>
      </c>
      <c r="E205" s="5"/>
      <c r="F205" s="6"/>
      <c r="G205" s="6"/>
      <c r="H205" s="5"/>
      <c r="I205" s="5"/>
      <c r="J205" s="5"/>
      <c r="K205" s="7" t="str">
        <f ca="1">IF(F205&gt;$F$1,MAX($K$3:K204)+1,"")</f>
        <v/>
      </c>
      <c r="L205" t="str">
        <f>IF(F205="","",IF(F205&lt;=$F$1,MAX($L$3:L204)+1,""))</f>
        <v/>
      </c>
      <c r="M205" t="str">
        <f>IF(I205=استعلام!$T$4,IF(COUNTIF($I$4:$I42201,I205)=1,1,COUNTIF($I$4:$I205,I205)),"")</f>
        <v/>
      </c>
      <c r="N205" t="str">
        <f>IF(F205="","",IF(AND(F205&lt;='استعلام بتاريخ'!$C$2,G205&gt;='استعلام بتاريخ'!$E$2),MAX($N$3:N204)+1,""))</f>
        <v/>
      </c>
      <c r="O205" s="16" t="str">
        <f t="shared" si="6"/>
        <v/>
      </c>
    </row>
    <row r="206" spans="4:15">
      <c r="D206" t="str">
        <f>IF(COUNTIF($I$4:I206,I206)-1=0,ROWS($I$4:I206),"")</f>
        <v/>
      </c>
      <c r="E206" s="5"/>
      <c r="F206" s="6"/>
      <c r="G206" s="6"/>
      <c r="H206" s="5"/>
      <c r="I206" s="5"/>
      <c r="J206" s="5"/>
      <c r="K206" s="7" t="str">
        <f ca="1">IF(F206&gt;$F$1,MAX($K$3:K205)+1,"")</f>
        <v/>
      </c>
      <c r="L206" t="str">
        <f>IF(F206="","",IF(F206&lt;=$F$1,MAX($L$3:L205)+1,""))</f>
        <v/>
      </c>
      <c r="M206" t="str">
        <f>IF(I206=استعلام!$T$4,IF(COUNTIF($I$4:$I42202,I206)=1,1,COUNTIF($I$4:$I206,I206)),"")</f>
        <v/>
      </c>
      <c r="N206" t="str">
        <f>IF(F206="","",IF(AND(F206&lt;='استعلام بتاريخ'!$C$2,G206&gt;='استعلام بتاريخ'!$E$2),MAX($N$3:N205)+1,""))</f>
        <v/>
      </c>
      <c r="O206" s="16" t="str">
        <f t="shared" si="6"/>
        <v/>
      </c>
    </row>
    <row r="207" spans="4:15">
      <c r="D207" t="str">
        <f>IF(COUNTIF($I$4:I207,I207)-1=0,ROWS($I$4:I207),"")</f>
        <v/>
      </c>
      <c r="E207" s="5"/>
      <c r="F207" s="6"/>
      <c r="G207" s="6"/>
      <c r="H207" s="5"/>
      <c r="I207" s="5"/>
      <c r="J207" s="5"/>
      <c r="K207" s="7" t="str">
        <f ca="1">IF(F207&gt;$F$1,MAX($K$3:K206)+1,"")</f>
        <v/>
      </c>
      <c r="L207" t="str">
        <f>IF(F207="","",IF(F207&lt;=$F$1,MAX($L$3:L206)+1,""))</f>
        <v/>
      </c>
      <c r="M207" t="str">
        <f>IF(I207=استعلام!$T$4,IF(COUNTIF($I$4:$I42203,I207)=1,1,COUNTIF($I$4:$I207,I207)),"")</f>
        <v/>
      </c>
      <c r="N207" t="str">
        <f>IF(F207="","",IF(AND(F207&lt;='استعلام بتاريخ'!$C$2,G207&gt;='استعلام بتاريخ'!$E$2),MAX($N$3:N206)+1,""))</f>
        <v/>
      </c>
      <c r="O207" s="16" t="str">
        <f t="shared" si="6"/>
        <v/>
      </c>
    </row>
    <row r="208" spans="4:15">
      <c r="D208" t="str">
        <f>IF(COUNTIF($I$4:I208,I208)-1=0,ROWS($I$4:I208),"")</f>
        <v/>
      </c>
      <c r="E208" s="5"/>
      <c r="F208" s="6"/>
      <c r="G208" s="6"/>
      <c r="H208" s="5"/>
      <c r="I208" s="5"/>
      <c r="J208" s="5"/>
      <c r="K208" s="7" t="str">
        <f ca="1">IF(F208&gt;$F$1,MAX($K$3:K207)+1,"")</f>
        <v/>
      </c>
      <c r="L208" t="str">
        <f>IF(F208="","",IF(F208&lt;=$F$1,MAX($L$3:L207)+1,""))</f>
        <v/>
      </c>
      <c r="M208" t="str">
        <f>IF(I208=استعلام!$T$4,IF(COUNTIF($I$4:$I42204,I208)=1,1,COUNTIF($I$4:$I208,I208)),"")</f>
        <v/>
      </c>
      <c r="N208" t="str">
        <f>IF(F208="","",IF(AND(F208&lt;='استعلام بتاريخ'!$C$2,G208&gt;='استعلام بتاريخ'!$E$2),MAX($N$3:N207)+1,""))</f>
        <v/>
      </c>
      <c r="O208" s="16" t="str">
        <f t="shared" si="6"/>
        <v/>
      </c>
    </row>
    <row r="209" spans="4:15">
      <c r="D209" t="str">
        <f>IF(COUNTIF($I$4:I209,I209)-1=0,ROWS($I$4:I209),"")</f>
        <v/>
      </c>
      <c r="E209" s="5"/>
      <c r="F209" s="6"/>
      <c r="G209" s="6"/>
      <c r="H209" s="5"/>
      <c r="I209" s="5"/>
      <c r="J209" s="5"/>
      <c r="K209" s="7" t="str">
        <f ca="1">IF(F209&gt;$F$1,MAX($K$3:K208)+1,"")</f>
        <v/>
      </c>
      <c r="L209" t="str">
        <f>IF(F209="","",IF(F209&lt;=$F$1,MAX($L$3:L208)+1,""))</f>
        <v/>
      </c>
      <c r="M209" t="str">
        <f>IF(I209=استعلام!$T$4,IF(COUNTIF($I$4:$I42205,I209)=1,1,COUNTIF($I$4:$I209,I209)),"")</f>
        <v/>
      </c>
      <c r="N209" t="str">
        <f>IF(F209="","",IF(AND(F209&lt;='استعلام بتاريخ'!$C$2,G209&gt;='استعلام بتاريخ'!$E$2),MAX($N$3:N208)+1,""))</f>
        <v/>
      </c>
      <c r="O209" s="16" t="str">
        <f t="shared" si="6"/>
        <v/>
      </c>
    </row>
    <row r="210" spans="4:15">
      <c r="D210" t="str">
        <f>IF(COUNTIF($I$4:I210,I210)-1=0,ROWS($I$4:I210),"")</f>
        <v/>
      </c>
      <c r="E210" s="5"/>
      <c r="F210" s="6"/>
      <c r="G210" s="6"/>
      <c r="H210" s="5"/>
      <c r="I210" s="5"/>
      <c r="J210" s="5"/>
      <c r="K210" s="7" t="str">
        <f ca="1">IF(F210&gt;$F$1,MAX($K$3:K209)+1,"")</f>
        <v/>
      </c>
      <c r="L210" t="str">
        <f>IF(F210="","",IF(F210&lt;=$F$1,MAX($L$3:L209)+1,""))</f>
        <v/>
      </c>
      <c r="M210" t="str">
        <f>IF(I210=استعلام!$T$4,IF(COUNTIF($I$4:$I42206,I210)=1,1,COUNTIF($I$4:$I210,I210)),"")</f>
        <v/>
      </c>
      <c r="N210" t="str">
        <f>IF(F210="","",IF(AND(F210&lt;='استعلام بتاريخ'!$C$2,G210&gt;='استعلام بتاريخ'!$E$2),MAX($N$3:N209)+1,""))</f>
        <v/>
      </c>
      <c r="O210" s="16" t="str">
        <f t="shared" si="6"/>
        <v/>
      </c>
    </row>
    <row r="211" spans="4:15">
      <c r="D211" t="str">
        <f>IF(COUNTIF($I$4:I211,I211)-1=0,ROWS($I$4:I211),"")</f>
        <v/>
      </c>
      <c r="E211" s="5"/>
      <c r="F211" s="6"/>
      <c r="G211" s="6"/>
      <c r="H211" s="5"/>
      <c r="I211" s="5"/>
      <c r="J211" s="5"/>
      <c r="K211" s="7" t="str">
        <f ca="1">IF(F211&gt;$F$1,MAX($K$3:K210)+1,"")</f>
        <v/>
      </c>
      <c r="L211" t="str">
        <f>IF(F211="","",IF(F211&lt;=$F$1,MAX($L$3:L210)+1,""))</f>
        <v/>
      </c>
      <c r="M211" t="str">
        <f>IF(I211=استعلام!$T$4,IF(COUNTIF($I$4:$I42207,I211)=1,1,COUNTIF($I$4:$I211,I211)),"")</f>
        <v/>
      </c>
      <c r="N211" t="str">
        <f>IF(F211="","",IF(AND(F211&lt;='استعلام بتاريخ'!$C$2,G211&gt;='استعلام بتاريخ'!$E$2),MAX($N$3:N210)+1,""))</f>
        <v/>
      </c>
      <c r="O211" s="16" t="str">
        <f t="shared" si="6"/>
        <v/>
      </c>
    </row>
    <row r="212" spans="4:15">
      <c r="D212" t="str">
        <f>IF(COUNTIF($I$4:I212,I212)-1=0,ROWS($I$4:I212),"")</f>
        <v/>
      </c>
      <c r="E212" s="5"/>
      <c r="F212" s="6"/>
      <c r="G212" s="6"/>
      <c r="H212" s="5"/>
      <c r="I212" s="5"/>
      <c r="J212" s="5"/>
      <c r="K212" s="7" t="str">
        <f ca="1">IF(F212&gt;$F$1,MAX($K$3:K211)+1,"")</f>
        <v/>
      </c>
      <c r="L212" t="str">
        <f>IF(F212="","",IF(F212&lt;=$F$1,MAX($L$3:L211)+1,""))</f>
        <v/>
      </c>
      <c r="M212" t="str">
        <f>IF(I212=استعلام!$T$4,IF(COUNTIF($I$4:$I42208,I212)=1,1,COUNTIF($I$4:$I212,I212)),"")</f>
        <v/>
      </c>
      <c r="N212" t="str">
        <f>IF(F212="","",IF(AND(F212&lt;='استعلام بتاريخ'!$C$2,G212&gt;='استعلام بتاريخ'!$E$2),MAX($N$3:N211)+1,""))</f>
        <v/>
      </c>
      <c r="O212" s="16" t="str">
        <f t="shared" si="6"/>
        <v/>
      </c>
    </row>
    <row r="213" spans="4:15">
      <c r="D213" t="str">
        <f>IF(COUNTIF($I$4:I213,I213)-1=0,ROWS($I$4:I213),"")</f>
        <v/>
      </c>
      <c r="E213" s="5"/>
      <c r="F213" s="6"/>
      <c r="G213" s="6"/>
      <c r="H213" s="5"/>
      <c r="I213" s="5"/>
      <c r="J213" s="5"/>
      <c r="K213" s="7" t="str">
        <f ca="1">IF(F213&gt;$F$1,MAX($K$3:K212)+1,"")</f>
        <v/>
      </c>
      <c r="L213" t="str">
        <f>IF(F213="","",IF(F213&lt;=$F$1,MAX($L$3:L212)+1,""))</f>
        <v/>
      </c>
      <c r="M213" t="str">
        <f>IF(I213=استعلام!$T$4,IF(COUNTIF($I$4:$I42209,I213)=1,1,COUNTIF($I$4:$I213,I213)),"")</f>
        <v/>
      </c>
      <c r="N213" t="str">
        <f>IF(F213="","",IF(AND(F213&lt;='استعلام بتاريخ'!$C$2,G213&gt;='استعلام بتاريخ'!$E$2),MAX($N$3:N212)+1,""))</f>
        <v/>
      </c>
      <c r="O213" s="16" t="str">
        <f t="shared" si="6"/>
        <v/>
      </c>
    </row>
    <row r="214" spans="4:15">
      <c r="D214" t="str">
        <f>IF(COUNTIF($I$4:I214,I214)-1=0,ROWS($I$4:I214),"")</f>
        <v/>
      </c>
      <c r="E214" s="5"/>
      <c r="F214" s="6"/>
      <c r="G214" s="6"/>
      <c r="H214" s="5"/>
      <c r="I214" s="5"/>
      <c r="J214" s="5"/>
      <c r="K214" s="7" t="str">
        <f ca="1">IF(F214&gt;$F$1,MAX($K$3:K213)+1,"")</f>
        <v/>
      </c>
      <c r="L214" t="str">
        <f>IF(F214="","",IF(F214&lt;=$F$1,MAX($L$3:L213)+1,""))</f>
        <v/>
      </c>
      <c r="M214" t="str">
        <f>IF(I214=استعلام!$T$4,IF(COUNTIF($I$4:$I42210,I214)=1,1,COUNTIF($I$4:$I214,I214)),"")</f>
        <v/>
      </c>
      <c r="N214" t="str">
        <f>IF(F214="","",IF(AND(F214&lt;='استعلام بتاريخ'!$C$2,G214&gt;='استعلام بتاريخ'!$E$2),MAX($N$3:N213)+1,""))</f>
        <v/>
      </c>
      <c r="O214" s="16" t="str">
        <f t="shared" si="6"/>
        <v/>
      </c>
    </row>
    <row r="215" spans="4:15">
      <c r="D215" t="str">
        <f>IF(COUNTIF($I$4:I215,I215)-1=0,ROWS($I$4:I215),"")</f>
        <v/>
      </c>
      <c r="E215" s="5"/>
      <c r="F215" s="6"/>
      <c r="G215" s="6"/>
      <c r="H215" s="5"/>
      <c r="I215" s="5"/>
      <c r="J215" s="5"/>
      <c r="K215" s="7" t="str">
        <f ca="1">IF(F215&gt;$F$1,MAX($K$3:K214)+1,"")</f>
        <v/>
      </c>
      <c r="L215" t="str">
        <f>IF(F215="","",IF(F215&lt;=$F$1,MAX($L$3:L214)+1,""))</f>
        <v/>
      </c>
      <c r="M215" t="str">
        <f>IF(I215=استعلام!$T$4,IF(COUNTIF($I$4:$I42211,I215)=1,1,COUNTIF($I$4:$I215,I215)),"")</f>
        <v/>
      </c>
      <c r="N215" t="str">
        <f>IF(F215="","",IF(AND(F215&lt;='استعلام بتاريخ'!$C$2,G215&gt;='استعلام بتاريخ'!$E$2),MAX($N$3:N214)+1,""))</f>
        <v/>
      </c>
      <c r="O215" s="16" t="str">
        <f t="shared" si="6"/>
        <v/>
      </c>
    </row>
    <row r="216" spans="4:15">
      <c r="D216" t="str">
        <f>IF(COUNTIF($I$4:I216,I216)-1=0,ROWS($I$4:I216),"")</f>
        <v/>
      </c>
      <c r="E216" s="5"/>
      <c r="F216" s="6"/>
      <c r="G216" s="6"/>
      <c r="H216" s="5"/>
      <c r="I216" s="5"/>
      <c r="J216" s="5"/>
      <c r="K216" s="7" t="str">
        <f ca="1">IF(F216&gt;$F$1,MAX($K$3:K215)+1,"")</f>
        <v/>
      </c>
      <c r="L216" t="str">
        <f>IF(F216="","",IF(F216&lt;=$F$1,MAX($L$3:L215)+1,""))</f>
        <v/>
      </c>
      <c r="M216" t="str">
        <f>IF(I216=استعلام!$T$4,IF(COUNTIF($I$4:$I42212,I216)=1,1,COUNTIF($I$4:$I216,I216)),"")</f>
        <v/>
      </c>
      <c r="N216" t="str">
        <f>IF(F216="","",IF(AND(F216&lt;='استعلام بتاريخ'!$C$2,G216&gt;='استعلام بتاريخ'!$E$2),MAX($N$3:N215)+1,""))</f>
        <v/>
      </c>
      <c r="O216" s="16" t="str">
        <f t="shared" si="6"/>
        <v/>
      </c>
    </row>
    <row r="217" spans="4:15">
      <c r="D217" t="str">
        <f>IF(COUNTIF($I$4:I217,I217)-1=0,ROWS($I$4:I217),"")</f>
        <v/>
      </c>
      <c r="E217" s="5"/>
      <c r="F217" s="6"/>
      <c r="G217" s="6"/>
      <c r="H217" s="5"/>
      <c r="I217" s="5"/>
      <c r="J217" s="5"/>
      <c r="K217" s="7" t="str">
        <f ca="1">IF(F217&gt;$F$1,MAX($K$3:K216)+1,"")</f>
        <v/>
      </c>
      <c r="L217" t="str">
        <f>IF(F217="","",IF(F217&lt;=$F$1,MAX($L$3:L216)+1,""))</f>
        <v/>
      </c>
      <c r="M217" t="str">
        <f>IF(I217=استعلام!$T$4,IF(COUNTIF($I$4:$I42213,I217)=1,1,COUNTIF($I$4:$I217,I217)),"")</f>
        <v/>
      </c>
      <c r="N217" t="str">
        <f>IF(F217="","",IF(AND(F217&lt;='استعلام بتاريخ'!$C$2,G217&gt;='استعلام بتاريخ'!$E$2),MAX($N$3:N216)+1,""))</f>
        <v/>
      </c>
      <c r="O217" s="16" t="str">
        <f t="shared" si="6"/>
        <v/>
      </c>
    </row>
    <row r="218" spans="4:15">
      <c r="D218" t="str">
        <f>IF(COUNTIF($I$4:I218,I218)-1=0,ROWS($I$4:I218),"")</f>
        <v/>
      </c>
      <c r="E218" s="5"/>
      <c r="F218" s="6"/>
      <c r="G218" s="6"/>
      <c r="H218" s="5"/>
      <c r="I218" s="5"/>
      <c r="J218" s="5"/>
      <c r="K218" s="7" t="str">
        <f ca="1">IF(F218&gt;$F$1,MAX($K$3:K217)+1,"")</f>
        <v/>
      </c>
      <c r="L218" t="str">
        <f>IF(F218="","",IF(F218&lt;=$F$1,MAX($L$3:L217)+1,""))</f>
        <v/>
      </c>
      <c r="M218" t="str">
        <f>IF(I218=استعلام!$T$4,IF(COUNTIF($I$4:$I42214,I218)=1,1,COUNTIF($I$4:$I218,I218)),"")</f>
        <v/>
      </c>
      <c r="N218" t="str">
        <f>IF(F218="","",IF(AND(F218&lt;='استعلام بتاريخ'!$C$2,G218&gt;='استعلام بتاريخ'!$E$2),MAX($N$3:N217)+1,""))</f>
        <v/>
      </c>
      <c r="O218" s="16" t="str">
        <f t="shared" si="6"/>
        <v/>
      </c>
    </row>
    <row r="219" spans="4:15">
      <c r="D219" t="str">
        <f>IF(COUNTIF($I$4:I219,I219)-1=0,ROWS($I$4:I219),"")</f>
        <v/>
      </c>
      <c r="E219" s="5"/>
      <c r="F219" s="6"/>
      <c r="G219" s="6"/>
      <c r="H219" s="5"/>
      <c r="I219" s="5"/>
      <c r="J219" s="5"/>
      <c r="K219" s="7" t="str">
        <f ca="1">IF(F219&gt;$F$1,MAX($K$3:K218)+1,"")</f>
        <v/>
      </c>
      <c r="L219" t="str">
        <f>IF(F219="","",IF(F219&lt;=$F$1,MAX($L$3:L218)+1,""))</f>
        <v/>
      </c>
      <c r="M219" t="str">
        <f>IF(I219=استعلام!$T$4,IF(COUNTIF($I$4:$I42215,I219)=1,1,COUNTIF($I$4:$I219,I219)),"")</f>
        <v/>
      </c>
      <c r="N219" t="str">
        <f>IF(F219="","",IF(AND(F219&lt;='استعلام بتاريخ'!$C$2,G219&gt;='استعلام بتاريخ'!$E$2),MAX($N$3:N218)+1,""))</f>
        <v/>
      </c>
      <c r="O219" s="16" t="str">
        <f t="shared" si="6"/>
        <v/>
      </c>
    </row>
    <row r="220" spans="4:15">
      <c r="D220" t="str">
        <f>IF(COUNTIF($I$4:I220,I220)-1=0,ROWS($I$4:I220),"")</f>
        <v/>
      </c>
      <c r="E220" s="5"/>
      <c r="F220" s="6"/>
      <c r="G220" s="6"/>
      <c r="H220" s="5"/>
      <c r="I220" s="5"/>
      <c r="J220" s="5"/>
      <c r="K220" s="7" t="str">
        <f ca="1">IF(F220&gt;$F$1,MAX($K$3:K219)+1,"")</f>
        <v/>
      </c>
      <c r="L220" t="str">
        <f>IF(F220="","",IF(F220&lt;=$F$1,MAX($L$3:L219)+1,""))</f>
        <v/>
      </c>
      <c r="M220" t="str">
        <f>IF(I220=استعلام!$T$4,IF(COUNTIF($I$4:$I42216,I220)=1,1,COUNTIF($I$4:$I220,I220)),"")</f>
        <v/>
      </c>
      <c r="N220" t="str">
        <f>IF(F220="","",IF(AND(F220&lt;='استعلام بتاريخ'!$C$2,G220&gt;='استعلام بتاريخ'!$E$2),MAX($N$3:N219)+1,""))</f>
        <v/>
      </c>
      <c r="O220" s="16" t="str">
        <f t="shared" si="6"/>
        <v/>
      </c>
    </row>
    <row r="221" spans="4:15">
      <c r="D221" t="str">
        <f>IF(COUNTIF($I$4:I221,I221)-1=0,ROWS($I$4:I221),"")</f>
        <v/>
      </c>
      <c r="E221" s="5"/>
      <c r="F221" s="6"/>
      <c r="G221" s="6"/>
      <c r="H221" s="5"/>
      <c r="I221" s="5"/>
      <c r="J221" s="5"/>
      <c r="K221" s="7" t="str">
        <f ca="1">IF(F221&gt;$F$1,MAX($K$3:K220)+1,"")</f>
        <v/>
      </c>
      <c r="L221" t="str">
        <f>IF(F221="","",IF(F221&lt;=$F$1,MAX($L$3:L220)+1,""))</f>
        <v/>
      </c>
      <c r="M221" t="str">
        <f>IF(I221=استعلام!$T$4,IF(COUNTIF($I$4:$I42217,I221)=1,1,COUNTIF($I$4:$I221,I221)),"")</f>
        <v/>
      </c>
      <c r="N221" t="str">
        <f>IF(F221="","",IF(AND(F221&lt;='استعلام بتاريخ'!$C$2,G221&gt;='استعلام بتاريخ'!$E$2),MAX($N$3:N220)+1,""))</f>
        <v/>
      </c>
      <c r="O221" s="16" t="str">
        <f t="shared" si="6"/>
        <v/>
      </c>
    </row>
    <row r="222" spans="4:15">
      <c r="D222" t="str">
        <f>IF(COUNTIF($I$4:I222,I222)-1=0,ROWS($I$4:I222),"")</f>
        <v/>
      </c>
      <c r="E222" s="5"/>
      <c r="F222" s="6"/>
      <c r="G222" s="6"/>
      <c r="H222" s="5"/>
      <c r="I222" s="5"/>
      <c r="J222" s="5"/>
      <c r="K222" s="7" t="str">
        <f ca="1">IF(F222&gt;$F$1,MAX($K$3:K221)+1,"")</f>
        <v/>
      </c>
      <c r="L222" t="str">
        <f>IF(F222="","",IF(F222&lt;=$F$1,MAX($L$3:L221)+1,""))</f>
        <v/>
      </c>
      <c r="M222" t="str">
        <f>IF(I222=استعلام!$T$4,IF(COUNTIF($I$4:$I42218,I222)=1,1,COUNTIF($I$4:$I222,I222)),"")</f>
        <v/>
      </c>
      <c r="N222" t="str">
        <f>IF(F222="","",IF(AND(F222&lt;='استعلام بتاريخ'!$C$2,G222&gt;='استعلام بتاريخ'!$E$2),MAX($N$3:N221)+1,""))</f>
        <v/>
      </c>
      <c r="O222" s="16" t="str">
        <f t="shared" si="6"/>
        <v/>
      </c>
    </row>
    <row r="223" spans="4:15">
      <c r="D223" t="str">
        <f>IF(COUNTIF($I$4:I223,I223)-1=0,ROWS($I$4:I223),"")</f>
        <v/>
      </c>
      <c r="E223" s="5"/>
      <c r="F223" s="6"/>
      <c r="G223" s="6"/>
      <c r="H223" s="5"/>
      <c r="I223" s="5"/>
      <c r="J223" s="5"/>
      <c r="K223" s="7" t="str">
        <f ca="1">IF(F223&gt;$F$1,MAX($K$3:K222)+1,"")</f>
        <v/>
      </c>
      <c r="L223" t="str">
        <f>IF(F223="","",IF(F223&lt;=$F$1,MAX($L$3:L222)+1,""))</f>
        <v/>
      </c>
      <c r="M223" t="str">
        <f>IF(I223=استعلام!$T$4,IF(COUNTIF($I$4:$I42219,I223)=1,1,COUNTIF($I$4:$I223,I223)),"")</f>
        <v/>
      </c>
      <c r="N223" t="str">
        <f>IF(F223="","",IF(AND(F223&lt;='استعلام بتاريخ'!$C$2,G223&gt;='استعلام بتاريخ'!$E$2),MAX($N$3:N222)+1,""))</f>
        <v/>
      </c>
      <c r="O223" s="16" t="str">
        <f t="shared" si="6"/>
        <v/>
      </c>
    </row>
    <row r="224" spans="4:15">
      <c r="D224" t="str">
        <f>IF(COUNTIF($I$4:I224,I224)-1=0,ROWS($I$4:I224),"")</f>
        <v/>
      </c>
      <c r="E224" s="5"/>
      <c r="F224" s="6"/>
      <c r="G224" s="6"/>
      <c r="H224" s="5"/>
      <c r="I224" s="5"/>
      <c r="J224" s="5"/>
      <c r="K224" s="7" t="str">
        <f ca="1">IF(F224&gt;$F$1,MAX($K$3:K223)+1,"")</f>
        <v/>
      </c>
      <c r="L224" t="str">
        <f>IF(F224="","",IF(F224&lt;=$F$1,MAX($L$3:L223)+1,""))</f>
        <v/>
      </c>
      <c r="M224" t="str">
        <f>IF(I224=استعلام!$T$4,IF(COUNTIF($I$4:$I42220,I224)=1,1,COUNTIF($I$4:$I224,I224)),"")</f>
        <v/>
      </c>
      <c r="N224" t="str">
        <f>IF(F224="","",IF(AND(F224&lt;='استعلام بتاريخ'!$C$2,G224&gt;='استعلام بتاريخ'!$E$2),MAX($N$3:N223)+1,""))</f>
        <v/>
      </c>
      <c r="O224" s="16" t="str">
        <f t="shared" si="6"/>
        <v/>
      </c>
    </row>
    <row r="225" spans="4:15">
      <c r="D225" t="str">
        <f>IF(COUNTIF($I$4:I225,I225)-1=0,ROWS($I$4:I225),"")</f>
        <v/>
      </c>
      <c r="E225" s="5"/>
      <c r="F225" s="6"/>
      <c r="G225" s="6"/>
      <c r="H225" s="5"/>
      <c r="I225" s="5"/>
      <c r="J225" s="5"/>
      <c r="K225" s="7" t="str">
        <f ca="1">IF(F225&gt;$F$1,MAX($K$3:K224)+1,"")</f>
        <v/>
      </c>
      <c r="L225" t="str">
        <f>IF(F225="","",IF(F225&lt;=$F$1,MAX($L$3:L224)+1,""))</f>
        <v/>
      </c>
      <c r="M225" t="str">
        <f>IF(I225=استعلام!$T$4,IF(COUNTIF($I$4:$I42221,I225)=1,1,COUNTIF($I$4:$I225,I225)),"")</f>
        <v/>
      </c>
      <c r="N225" t="str">
        <f>IF(F225="","",IF(AND(F225&lt;='استعلام بتاريخ'!$C$2,G225&gt;='استعلام بتاريخ'!$E$2),MAX($N$3:N224)+1,""))</f>
        <v/>
      </c>
      <c r="O225" s="16" t="str">
        <f t="shared" si="6"/>
        <v/>
      </c>
    </row>
    <row r="226" spans="4:15">
      <c r="D226" t="str">
        <f>IF(COUNTIF($I$4:I226,I226)-1=0,ROWS($I$4:I226),"")</f>
        <v/>
      </c>
      <c r="E226" s="5"/>
      <c r="F226" s="6"/>
      <c r="G226" s="6"/>
      <c r="H226" s="5"/>
      <c r="I226" s="5"/>
      <c r="J226" s="5"/>
      <c r="K226" s="7" t="str">
        <f ca="1">IF(F226&gt;$F$1,MAX($K$3:K225)+1,"")</f>
        <v/>
      </c>
      <c r="L226" t="str">
        <f>IF(F226="","",IF(F226&lt;=$F$1,MAX($L$3:L225)+1,""))</f>
        <v/>
      </c>
      <c r="M226" t="str">
        <f>IF(I226=استعلام!$T$4,IF(COUNTIF($I$4:$I42222,I226)=1,1,COUNTIF($I$4:$I226,I226)),"")</f>
        <v/>
      </c>
      <c r="N226" t="str">
        <f>IF(F226="","",IF(AND(F226&lt;='استعلام بتاريخ'!$C$2,G226&gt;='استعلام بتاريخ'!$E$2),MAX($N$3:N225)+1,""))</f>
        <v/>
      </c>
      <c r="O226" s="16" t="str">
        <f t="shared" si="6"/>
        <v/>
      </c>
    </row>
    <row r="227" spans="4:15">
      <c r="D227" t="str">
        <f>IF(COUNTIF($I$4:I227,I227)-1=0,ROWS($I$4:I227),"")</f>
        <v/>
      </c>
      <c r="E227" s="5"/>
      <c r="F227" s="6"/>
      <c r="G227" s="6"/>
      <c r="H227" s="5"/>
      <c r="I227" s="5"/>
      <c r="J227" s="5"/>
      <c r="K227" s="7" t="str">
        <f ca="1">IF(F227&gt;$F$1,MAX($K$3:K226)+1,"")</f>
        <v/>
      </c>
      <c r="L227" t="str">
        <f>IF(F227="","",IF(F227&lt;=$F$1,MAX($L$3:L226)+1,""))</f>
        <v/>
      </c>
      <c r="M227" t="str">
        <f>IF(I227=استعلام!$T$4,IF(COUNTIF($I$4:$I42223,I227)=1,1,COUNTIF($I$4:$I227,I227)),"")</f>
        <v/>
      </c>
      <c r="N227" t="str">
        <f>IF(F227="","",IF(AND(F227&lt;='استعلام بتاريخ'!$C$2,G227&gt;='استعلام بتاريخ'!$E$2),MAX($N$3:N226)+1,""))</f>
        <v/>
      </c>
      <c r="O227" s="16" t="str">
        <f t="shared" si="6"/>
        <v/>
      </c>
    </row>
    <row r="228" spans="4:15">
      <c r="D228" t="str">
        <f>IF(COUNTIF($I$4:I228,I228)-1=0,ROWS($I$4:I228),"")</f>
        <v/>
      </c>
      <c r="E228" s="5"/>
      <c r="F228" s="6"/>
      <c r="G228" s="6"/>
      <c r="H228" s="5"/>
      <c r="I228" s="5"/>
      <c r="J228" s="5"/>
      <c r="K228" s="7" t="str">
        <f ca="1">IF(F228&gt;$F$1,MAX($K$3:K227)+1,"")</f>
        <v/>
      </c>
      <c r="L228" t="str">
        <f>IF(F228="","",IF(F228&lt;=$F$1,MAX($L$3:L227)+1,""))</f>
        <v/>
      </c>
      <c r="M228" t="str">
        <f>IF(I228=استعلام!$T$4,IF(COUNTIF($I$4:$I42224,I228)=1,1,COUNTIF($I$4:$I228,I228)),"")</f>
        <v/>
      </c>
      <c r="N228" t="str">
        <f>IF(F228="","",IF(AND(F228&lt;='استعلام بتاريخ'!$C$2,G228&gt;='استعلام بتاريخ'!$E$2),MAX($N$3:N227)+1,""))</f>
        <v/>
      </c>
      <c r="O228" s="16" t="str">
        <f t="shared" si="6"/>
        <v/>
      </c>
    </row>
    <row r="229" spans="4:15">
      <c r="D229" t="str">
        <f>IF(COUNTIF($I$4:I229,I229)-1=0,ROWS($I$4:I229),"")</f>
        <v/>
      </c>
      <c r="E229" s="5"/>
      <c r="F229" s="6"/>
      <c r="G229" s="6"/>
      <c r="H229" s="5"/>
      <c r="I229" s="5"/>
      <c r="J229" s="5"/>
      <c r="K229" s="7" t="str">
        <f ca="1">IF(F229&gt;$F$1,MAX($K$3:K228)+1,"")</f>
        <v/>
      </c>
      <c r="L229" t="str">
        <f>IF(F229="","",IF(F229&lt;=$F$1,MAX($L$3:L228)+1,""))</f>
        <v/>
      </c>
      <c r="M229" t="str">
        <f>IF(I229=استعلام!$T$4,IF(COUNTIF($I$4:$I42225,I229)=1,1,COUNTIF($I$4:$I229,I229)),"")</f>
        <v/>
      </c>
      <c r="N229" t="str">
        <f>IF(F229="","",IF(AND(F229&lt;='استعلام بتاريخ'!$C$2,G229&gt;='استعلام بتاريخ'!$E$2),MAX($N$3:N228)+1,""))</f>
        <v/>
      </c>
      <c r="O229" s="16" t="str">
        <f t="shared" si="6"/>
        <v/>
      </c>
    </row>
    <row r="230" spans="4:15">
      <c r="D230" t="str">
        <f>IF(COUNTIF($I$4:I230,I230)-1=0,ROWS($I$4:I230),"")</f>
        <v/>
      </c>
      <c r="E230" s="5"/>
      <c r="F230" s="6"/>
      <c r="G230" s="6"/>
      <c r="H230" s="5"/>
      <c r="I230" s="5"/>
      <c r="J230" s="5"/>
      <c r="K230" s="7" t="str">
        <f ca="1">IF(F230&gt;$F$1,MAX($K$3:K229)+1,"")</f>
        <v/>
      </c>
      <c r="L230" t="str">
        <f>IF(F230="","",IF(F230&lt;=$F$1,MAX($L$3:L229)+1,""))</f>
        <v/>
      </c>
      <c r="M230" t="str">
        <f>IF(I230=استعلام!$T$4,IF(COUNTIF($I$4:$I42226,I230)=1,1,COUNTIF($I$4:$I230,I230)),"")</f>
        <v/>
      </c>
      <c r="N230" t="str">
        <f>IF(F230="","",IF(AND(F230&lt;='استعلام بتاريخ'!$C$2,G230&gt;='استعلام بتاريخ'!$E$2),MAX($N$3:N229)+1,""))</f>
        <v/>
      </c>
      <c r="O230" s="16" t="str">
        <f t="shared" si="6"/>
        <v/>
      </c>
    </row>
    <row r="231" spans="4:15">
      <c r="D231" t="str">
        <f>IF(COUNTIF($I$4:I231,I231)-1=0,ROWS($I$4:I231),"")</f>
        <v/>
      </c>
      <c r="E231" s="5"/>
      <c r="F231" s="6"/>
      <c r="G231" s="6"/>
      <c r="H231" s="5"/>
      <c r="I231" s="5"/>
      <c r="J231" s="5"/>
      <c r="K231" s="7" t="str">
        <f ca="1">IF(F231&gt;$F$1,MAX($K$3:K230)+1,"")</f>
        <v/>
      </c>
      <c r="L231" t="str">
        <f>IF(F231="","",IF(F231&lt;=$F$1,MAX($L$3:L230)+1,""))</f>
        <v/>
      </c>
      <c r="M231" t="str">
        <f>IF(I231=استعلام!$T$4,IF(COUNTIF($I$4:$I42227,I231)=1,1,COUNTIF($I$4:$I231,I231)),"")</f>
        <v/>
      </c>
      <c r="N231" t="str">
        <f>IF(F231="","",IF(AND(F231&lt;='استعلام بتاريخ'!$C$2,G231&gt;='استعلام بتاريخ'!$E$2),MAX($N$3:N230)+1,""))</f>
        <v/>
      </c>
      <c r="O231" s="16" t="str">
        <f t="shared" si="6"/>
        <v/>
      </c>
    </row>
    <row r="232" spans="4:15">
      <c r="D232" t="str">
        <f>IF(COUNTIF($I$4:I232,I232)-1=0,ROWS($I$4:I232),"")</f>
        <v/>
      </c>
      <c r="E232" s="5"/>
      <c r="F232" s="6"/>
      <c r="G232" s="6"/>
      <c r="H232" s="5"/>
      <c r="I232" s="5"/>
      <c r="J232" s="5"/>
      <c r="K232" s="7" t="str">
        <f ca="1">IF(F232&gt;$F$1,MAX($K$3:K231)+1,"")</f>
        <v/>
      </c>
      <c r="L232" t="str">
        <f>IF(F232="","",IF(F232&lt;=$F$1,MAX($L$3:L231)+1,""))</f>
        <v/>
      </c>
      <c r="M232" t="str">
        <f>IF(I232=استعلام!$T$4,IF(COUNTIF($I$4:$I42228,I232)=1,1,COUNTIF($I$4:$I232,I232)),"")</f>
        <v/>
      </c>
      <c r="N232" t="str">
        <f>IF(F232="","",IF(AND(F232&lt;='استعلام بتاريخ'!$C$2,G232&gt;='استعلام بتاريخ'!$E$2),MAX($N$3:N231)+1,""))</f>
        <v/>
      </c>
      <c r="O232" s="16" t="str">
        <f t="shared" si="6"/>
        <v/>
      </c>
    </row>
    <row r="233" spans="4:15">
      <c r="D233" t="str">
        <f>IF(COUNTIF($I$4:I233,I233)-1=0,ROWS($I$4:I233),"")</f>
        <v/>
      </c>
      <c r="E233" s="5"/>
      <c r="F233" s="6"/>
      <c r="G233" s="6"/>
      <c r="H233" s="5"/>
      <c r="I233" s="5"/>
      <c r="J233" s="5"/>
      <c r="K233" s="7" t="str">
        <f ca="1">IF(F233&gt;$F$1,MAX($K$3:K232)+1,"")</f>
        <v/>
      </c>
      <c r="L233" t="str">
        <f>IF(F233="","",IF(F233&lt;=$F$1,MAX($L$3:L232)+1,""))</f>
        <v/>
      </c>
      <c r="M233" t="str">
        <f>IF(I233=استعلام!$T$4,IF(COUNTIF($I$4:$I42229,I233)=1,1,COUNTIF($I$4:$I233,I233)),"")</f>
        <v/>
      </c>
      <c r="N233" t="str">
        <f>IF(F233="","",IF(AND(F233&lt;='استعلام بتاريخ'!$C$2,G233&gt;='استعلام بتاريخ'!$E$2),MAX($N$3:N232)+1,""))</f>
        <v/>
      </c>
      <c r="O233" s="16" t="str">
        <f t="shared" si="6"/>
        <v/>
      </c>
    </row>
    <row r="234" spans="4:15">
      <c r="D234" t="str">
        <f>IF(COUNTIF($I$4:I234,I234)-1=0,ROWS($I$4:I234),"")</f>
        <v/>
      </c>
      <c r="E234" s="5"/>
      <c r="F234" s="6"/>
      <c r="G234" s="6"/>
      <c r="H234" s="5"/>
      <c r="I234" s="5"/>
      <c r="J234" s="5"/>
      <c r="K234" s="7" t="str">
        <f ca="1">IF(F234&gt;$F$1,MAX($K$3:K233)+1,"")</f>
        <v/>
      </c>
      <c r="L234" t="str">
        <f>IF(F234="","",IF(F234&lt;=$F$1,MAX($L$3:L233)+1,""))</f>
        <v/>
      </c>
      <c r="M234" t="str">
        <f>IF(I234=استعلام!$T$4,IF(COUNTIF($I$4:$I42230,I234)=1,1,COUNTIF($I$4:$I234,I234)),"")</f>
        <v/>
      </c>
      <c r="N234" t="str">
        <f>IF(F234="","",IF(AND(F234&lt;='استعلام بتاريخ'!$C$2,G234&gt;='استعلام بتاريخ'!$E$2),MAX($N$3:N233)+1,""))</f>
        <v/>
      </c>
      <c r="O234" s="16" t="str">
        <f t="shared" si="6"/>
        <v/>
      </c>
    </row>
    <row r="235" spans="4:15">
      <c r="D235" t="str">
        <f>IF(COUNTIF($I$4:I235,I235)-1=0,ROWS($I$4:I235),"")</f>
        <v/>
      </c>
      <c r="E235" s="5"/>
      <c r="F235" s="6"/>
      <c r="G235" s="6"/>
      <c r="H235" s="5"/>
      <c r="I235" s="5"/>
      <c r="J235" s="5"/>
      <c r="K235" s="7" t="str">
        <f ca="1">IF(F235&gt;$F$1,MAX($K$3:K234)+1,"")</f>
        <v/>
      </c>
      <c r="L235" t="str">
        <f>IF(F235="","",IF(F235&lt;=$F$1,MAX($L$3:L234)+1,""))</f>
        <v/>
      </c>
      <c r="M235" t="str">
        <f>IF(I235=استعلام!$T$4,IF(COUNTIF($I$4:$I42231,I235)=1,1,COUNTIF($I$4:$I235,I235)),"")</f>
        <v/>
      </c>
      <c r="N235" t="str">
        <f>IF(F235="","",IF(AND(F235&lt;='استعلام بتاريخ'!$C$2,G235&gt;='استعلام بتاريخ'!$E$2),MAX($N$3:N234)+1,""))</f>
        <v/>
      </c>
      <c r="O235" s="16" t="str">
        <f t="shared" si="6"/>
        <v/>
      </c>
    </row>
    <row r="236" spans="4:15">
      <c r="D236" t="str">
        <f>IF(COUNTIF($I$4:I236,I236)-1=0,ROWS($I$4:I236),"")</f>
        <v/>
      </c>
      <c r="E236" s="5"/>
      <c r="F236" s="6"/>
      <c r="G236" s="6"/>
      <c r="H236" s="5"/>
      <c r="I236" s="5"/>
      <c r="J236" s="5"/>
      <c r="K236" s="7" t="str">
        <f ca="1">IF(F236&gt;$F$1,MAX($K$3:K235)+1,"")</f>
        <v/>
      </c>
      <c r="L236" t="str">
        <f>IF(F236="","",IF(F236&lt;=$F$1,MAX($L$3:L235)+1,""))</f>
        <v/>
      </c>
      <c r="M236" t="str">
        <f>IF(I236=استعلام!$T$4,IF(COUNTIF($I$4:$I42232,I236)=1,1,COUNTIF($I$4:$I236,I236)),"")</f>
        <v/>
      </c>
      <c r="N236" t="str">
        <f>IF(F236="","",IF(AND(F236&lt;='استعلام بتاريخ'!$C$2,G236&gt;='استعلام بتاريخ'!$E$2),MAX($N$3:N235)+1,""))</f>
        <v/>
      </c>
      <c r="O236" s="16" t="str">
        <f t="shared" si="6"/>
        <v/>
      </c>
    </row>
    <row r="237" spans="4:15">
      <c r="D237" t="str">
        <f>IF(COUNTIF($I$4:I237,I237)-1=0,ROWS($I$4:I237),"")</f>
        <v/>
      </c>
      <c r="E237" s="5"/>
      <c r="F237" s="6"/>
      <c r="G237" s="6"/>
      <c r="H237" s="5"/>
      <c r="I237" s="5"/>
      <c r="J237" s="5"/>
      <c r="K237" s="7" t="str">
        <f ca="1">IF(F237&gt;$F$1,MAX($K$3:K236)+1,"")</f>
        <v/>
      </c>
      <c r="L237" t="str">
        <f>IF(F237="","",IF(F237&lt;=$F$1,MAX($L$3:L236)+1,""))</f>
        <v/>
      </c>
      <c r="M237" t="str">
        <f>IF(I237=استعلام!$T$4,IF(COUNTIF($I$4:$I42233,I237)=1,1,COUNTIF($I$4:$I237,I237)),"")</f>
        <v/>
      </c>
      <c r="N237" t="str">
        <f>IF(F237="","",IF(AND(F237&lt;='استعلام بتاريخ'!$C$2,G237&gt;='استعلام بتاريخ'!$E$2),MAX($N$3:N236)+1,""))</f>
        <v/>
      </c>
      <c r="O237" s="16" t="str">
        <f t="shared" si="6"/>
        <v/>
      </c>
    </row>
    <row r="238" spans="4:15">
      <c r="D238" t="str">
        <f>IF(COUNTIF($I$4:I238,I238)-1=0,ROWS($I$4:I238),"")</f>
        <v/>
      </c>
      <c r="E238" s="5"/>
      <c r="F238" s="6"/>
      <c r="G238" s="6"/>
      <c r="H238" s="5"/>
      <c r="I238" s="5"/>
      <c r="J238" s="5"/>
      <c r="K238" s="7" t="str">
        <f ca="1">IF(F238&gt;$F$1,MAX($K$3:K237)+1,"")</f>
        <v/>
      </c>
      <c r="L238" t="str">
        <f>IF(F238="","",IF(F238&lt;=$F$1,MAX($L$3:L237)+1,""))</f>
        <v/>
      </c>
      <c r="M238" t="str">
        <f>IF(I238=استعلام!$T$4,IF(COUNTIF($I$4:$I42234,I238)=1,1,COUNTIF($I$4:$I238,I238)),"")</f>
        <v/>
      </c>
      <c r="N238" t="str">
        <f>IF(F238="","",IF(AND(F238&lt;='استعلام بتاريخ'!$C$2,G238&gt;='استعلام بتاريخ'!$E$2),MAX($N$3:N237)+1,""))</f>
        <v/>
      </c>
      <c r="O238" s="16" t="str">
        <f t="shared" si="6"/>
        <v/>
      </c>
    </row>
    <row r="239" spans="4:15">
      <c r="D239" t="str">
        <f>IF(COUNTIF($I$4:I239,I239)-1=0,ROWS($I$4:I239),"")</f>
        <v/>
      </c>
      <c r="E239" s="5"/>
      <c r="F239" s="6"/>
      <c r="G239" s="6"/>
      <c r="H239" s="5"/>
      <c r="I239" s="5"/>
      <c r="J239" s="5"/>
      <c r="K239" s="7" t="str">
        <f ca="1">IF(F239&gt;$F$1,MAX($K$3:K238)+1,"")</f>
        <v/>
      </c>
      <c r="L239" t="str">
        <f>IF(F239="","",IF(F239&lt;=$F$1,MAX($L$3:L238)+1,""))</f>
        <v/>
      </c>
      <c r="M239" t="str">
        <f>IF(I239=استعلام!$T$4,IF(COUNTIF($I$4:$I42235,I239)=1,1,COUNTIF($I$4:$I239,I239)),"")</f>
        <v/>
      </c>
      <c r="N239" t="str">
        <f>IF(F239="","",IF(AND(F239&lt;='استعلام بتاريخ'!$C$2,G239&gt;='استعلام بتاريخ'!$E$2),MAX($N$3:N238)+1,""))</f>
        <v/>
      </c>
      <c r="O239" s="16" t="str">
        <f t="shared" si="6"/>
        <v/>
      </c>
    </row>
    <row r="240" spans="4:15">
      <c r="D240" t="str">
        <f>IF(COUNTIF($I$4:I240,I240)-1=0,ROWS($I$4:I240),"")</f>
        <v/>
      </c>
      <c r="E240" s="5"/>
      <c r="F240" s="6"/>
      <c r="G240" s="6"/>
      <c r="H240" s="5"/>
      <c r="I240" s="5"/>
      <c r="J240" s="5"/>
      <c r="K240" s="7" t="str">
        <f ca="1">IF(F240&gt;$F$1,MAX($K$3:K239)+1,"")</f>
        <v/>
      </c>
      <c r="L240" t="str">
        <f>IF(F240="","",IF(F240&lt;=$F$1,MAX($L$3:L239)+1,""))</f>
        <v/>
      </c>
      <c r="M240" t="str">
        <f>IF(I240=استعلام!$T$4,IF(COUNTIF($I$4:$I42236,I240)=1,1,COUNTIF($I$4:$I240,I240)),"")</f>
        <v/>
      </c>
      <c r="N240" t="str">
        <f>IF(F240="","",IF(AND(F240&lt;='استعلام بتاريخ'!$C$2,G240&gt;='استعلام بتاريخ'!$E$2),MAX($N$3:N239)+1,""))</f>
        <v/>
      </c>
      <c r="O240" s="16" t="str">
        <f t="shared" si="6"/>
        <v/>
      </c>
    </row>
    <row r="241" spans="4:15">
      <c r="D241" t="str">
        <f>IF(COUNTIF($I$4:I241,I241)-1=0,ROWS($I$4:I241),"")</f>
        <v/>
      </c>
      <c r="E241" s="5"/>
      <c r="F241" s="6"/>
      <c r="G241" s="6"/>
      <c r="H241" s="5"/>
      <c r="I241" s="5"/>
      <c r="J241" s="5"/>
      <c r="K241" s="7" t="str">
        <f ca="1">IF(F241&gt;$F$1,MAX($K$3:K240)+1,"")</f>
        <v/>
      </c>
      <c r="L241" t="str">
        <f>IF(F241="","",IF(F241&lt;=$F$1,MAX($L$3:L240)+1,""))</f>
        <v/>
      </c>
      <c r="M241" t="str">
        <f>IF(I241=استعلام!$T$4,IF(COUNTIF($I$4:$I42237,I241)=1,1,COUNTIF($I$4:$I241,I241)),"")</f>
        <v/>
      </c>
      <c r="N241" t="str">
        <f>IF(F241="","",IF(AND(F241&lt;='استعلام بتاريخ'!$C$2,G241&gt;='استعلام بتاريخ'!$E$2),MAX($N$3:N240)+1,""))</f>
        <v/>
      </c>
      <c r="O241" s="16" t="str">
        <f t="shared" si="6"/>
        <v/>
      </c>
    </row>
    <row r="242" spans="4:15">
      <c r="D242" t="str">
        <f>IF(COUNTIF($I$4:I242,I242)-1=0,ROWS($I$4:I242),"")</f>
        <v/>
      </c>
      <c r="E242" s="5"/>
      <c r="F242" s="6"/>
      <c r="G242" s="6"/>
      <c r="H242" s="5"/>
      <c r="I242" s="5"/>
      <c r="J242" s="5"/>
      <c r="K242" s="7" t="str">
        <f ca="1">IF(F242&gt;$F$1,MAX($K$3:K241)+1,"")</f>
        <v/>
      </c>
      <c r="L242" t="str">
        <f>IF(F242="","",IF(F242&lt;=$F$1,MAX($L$3:L241)+1,""))</f>
        <v/>
      </c>
      <c r="M242" t="str">
        <f>IF(I242=استعلام!$T$4,IF(COUNTIF($I$4:$I42238,I242)=1,1,COUNTIF($I$4:$I242,I242)),"")</f>
        <v/>
      </c>
      <c r="N242" t="str">
        <f>IF(F242="","",IF(AND(F242&lt;='استعلام بتاريخ'!$C$2,G242&gt;='استعلام بتاريخ'!$E$2),MAX($N$3:N241)+1,""))</f>
        <v/>
      </c>
      <c r="O242" s="16" t="str">
        <f t="shared" si="6"/>
        <v/>
      </c>
    </row>
    <row r="243" spans="4:15">
      <c r="D243" t="str">
        <f>IF(COUNTIF($I$4:I243,I243)-1=0,ROWS($I$4:I243),"")</f>
        <v/>
      </c>
      <c r="E243" s="5"/>
      <c r="F243" s="6"/>
      <c r="G243" s="6"/>
      <c r="H243" s="5"/>
      <c r="I243" s="5"/>
      <c r="J243" s="5"/>
      <c r="K243" s="7" t="str">
        <f ca="1">IF(F243&gt;$F$1,MAX($K$3:K242)+1,"")</f>
        <v/>
      </c>
      <c r="L243" t="str">
        <f>IF(F243="","",IF(F243&lt;=$F$1,MAX($L$3:L242)+1,""))</f>
        <v/>
      </c>
      <c r="M243" t="str">
        <f>IF(I243=استعلام!$T$4,IF(COUNTIF($I$4:$I42239,I243)=1,1,COUNTIF($I$4:$I243,I243)),"")</f>
        <v/>
      </c>
      <c r="N243" t="str">
        <f>IF(F243="","",IF(AND(F243&lt;='استعلام بتاريخ'!$C$2,G243&gt;='استعلام بتاريخ'!$E$2),MAX($N$3:N242)+1,""))</f>
        <v/>
      </c>
      <c r="O243" s="16" t="str">
        <f t="shared" si="6"/>
        <v/>
      </c>
    </row>
    <row r="244" spans="4:15">
      <c r="D244" t="str">
        <f>IF(COUNTIF($I$4:I244,I244)-1=0,ROWS($I$4:I244),"")</f>
        <v/>
      </c>
      <c r="E244" s="5"/>
      <c r="F244" s="6"/>
      <c r="G244" s="6"/>
      <c r="H244" s="5"/>
      <c r="I244" s="5"/>
      <c r="J244" s="5"/>
      <c r="K244" s="7" t="str">
        <f ca="1">IF(F244&gt;$F$1,MAX($K$3:K243)+1,"")</f>
        <v/>
      </c>
      <c r="L244" t="str">
        <f>IF(F244="","",IF(F244&lt;=$F$1,MAX($L$3:L243)+1,""))</f>
        <v/>
      </c>
      <c r="M244" t="str">
        <f>IF(I244=استعلام!$T$4,IF(COUNTIF($I$4:$I42240,I244)=1,1,COUNTIF($I$4:$I244,I244)),"")</f>
        <v/>
      </c>
      <c r="N244" t="str">
        <f>IF(F244="","",IF(AND(F244&lt;='استعلام بتاريخ'!$C$2,G244&gt;='استعلام بتاريخ'!$E$2),MAX($N$3:N243)+1,""))</f>
        <v/>
      </c>
      <c r="O244" s="16" t="str">
        <f t="shared" si="6"/>
        <v/>
      </c>
    </row>
    <row r="245" spans="4:15">
      <c r="D245" t="str">
        <f>IF(COUNTIF($I$4:I245,I245)-1=0,ROWS($I$4:I245),"")</f>
        <v/>
      </c>
      <c r="E245" s="5"/>
      <c r="F245" s="6"/>
      <c r="G245" s="6"/>
      <c r="H245" s="5"/>
      <c r="I245" s="5"/>
      <c r="J245" s="5"/>
      <c r="K245" s="7" t="str">
        <f ca="1">IF(F245&gt;$F$1,MAX($K$3:K244)+1,"")</f>
        <v/>
      </c>
      <c r="L245" t="str">
        <f>IF(F245="","",IF(F245&lt;=$F$1,MAX($L$3:L244)+1,""))</f>
        <v/>
      </c>
      <c r="M245" t="str">
        <f>IF(I245=استعلام!$T$4,IF(COUNTIF($I$4:$I42241,I245)=1,1,COUNTIF($I$4:$I245,I245)),"")</f>
        <v/>
      </c>
      <c r="N245" t="str">
        <f>IF(F245="","",IF(AND(F245&lt;='استعلام بتاريخ'!$C$2,G245&gt;='استعلام بتاريخ'!$E$2),MAX($N$3:N244)+1,""))</f>
        <v/>
      </c>
      <c r="O245" s="16" t="str">
        <f t="shared" si="6"/>
        <v/>
      </c>
    </row>
    <row r="246" spans="4:15">
      <c r="D246" t="str">
        <f>IF(COUNTIF($I$4:I246,I246)-1=0,ROWS($I$4:I246),"")</f>
        <v/>
      </c>
      <c r="E246" s="5"/>
      <c r="F246" s="6"/>
      <c r="G246" s="6"/>
      <c r="H246" s="5"/>
      <c r="I246" s="5"/>
      <c r="J246" s="5"/>
      <c r="K246" s="7" t="str">
        <f ca="1">IF(F246&gt;$F$1,MAX($K$3:K245)+1,"")</f>
        <v/>
      </c>
      <c r="L246" t="str">
        <f>IF(F246="","",IF(F246&lt;=$F$1,MAX($L$3:L245)+1,""))</f>
        <v/>
      </c>
      <c r="M246" t="str">
        <f>IF(I246=استعلام!$T$4,IF(COUNTIF($I$4:$I42242,I246)=1,1,COUNTIF($I$4:$I246,I246)),"")</f>
        <v/>
      </c>
      <c r="N246" t="str">
        <f>IF(F246="","",IF(AND(F246&lt;='استعلام بتاريخ'!$C$2,G246&gt;='استعلام بتاريخ'!$E$2),MAX($N$3:N245)+1,""))</f>
        <v/>
      </c>
      <c r="O246" s="16" t="str">
        <f t="shared" si="6"/>
        <v/>
      </c>
    </row>
    <row r="247" spans="4:15">
      <c r="D247" t="str">
        <f>IF(COUNTIF($I$4:I247,I247)-1=0,ROWS($I$4:I247),"")</f>
        <v/>
      </c>
      <c r="E247" s="5"/>
      <c r="F247" s="6"/>
      <c r="G247" s="6"/>
      <c r="H247" s="5"/>
      <c r="I247" s="5"/>
      <c r="J247" s="5"/>
      <c r="K247" s="7" t="str">
        <f ca="1">IF(F247&gt;$F$1,MAX($K$3:K246)+1,"")</f>
        <v/>
      </c>
      <c r="L247" t="str">
        <f>IF(F247="","",IF(F247&lt;=$F$1,MAX($L$3:L246)+1,""))</f>
        <v/>
      </c>
      <c r="M247" t="str">
        <f>IF(I247=استعلام!$T$4,IF(COUNTIF($I$4:$I42243,I247)=1,1,COUNTIF($I$4:$I247,I247)),"")</f>
        <v/>
      </c>
      <c r="N247" t="str">
        <f>IF(F247="","",IF(AND(F247&lt;='استعلام بتاريخ'!$C$2,G247&gt;='استعلام بتاريخ'!$E$2),MAX($N$3:N246)+1,""))</f>
        <v/>
      </c>
      <c r="O247" s="16" t="str">
        <f t="shared" si="6"/>
        <v/>
      </c>
    </row>
    <row r="248" spans="4:15">
      <c r="D248" t="str">
        <f>IF(COUNTIF($I$4:I248,I248)-1=0,ROWS($I$4:I248),"")</f>
        <v/>
      </c>
      <c r="E248" s="5"/>
      <c r="F248" s="6"/>
      <c r="G248" s="6"/>
      <c r="H248" s="5"/>
      <c r="I248" s="5"/>
      <c r="J248" s="5"/>
      <c r="K248" s="7" t="str">
        <f ca="1">IF(F248&gt;$F$1,MAX($K$3:K247)+1,"")</f>
        <v/>
      </c>
      <c r="L248" t="str">
        <f>IF(F248="","",IF(F248&lt;=$F$1,MAX($L$3:L247)+1,""))</f>
        <v/>
      </c>
      <c r="M248" t="str">
        <f>IF(I248=استعلام!$T$4,IF(COUNTIF($I$4:$I42244,I248)=1,1,COUNTIF($I$4:$I248,I248)),"")</f>
        <v/>
      </c>
      <c r="N248" t="str">
        <f>IF(F248="","",IF(AND(F248&lt;='استعلام بتاريخ'!$C$2,G248&gt;='استعلام بتاريخ'!$E$2),MAX($N$3:N247)+1,""))</f>
        <v/>
      </c>
      <c r="O248" s="16" t="str">
        <f t="shared" si="6"/>
        <v/>
      </c>
    </row>
    <row r="249" spans="4:15">
      <c r="D249" t="str">
        <f>IF(COUNTIF($I$4:I249,I249)-1=0,ROWS($I$4:I249),"")</f>
        <v/>
      </c>
      <c r="E249" s="5"/>
      <c r="F249" s="6"/>
      <c r="G249" s="6"/>
      <c r="H249" s="5"/>
      <c r="I249" s="5"/>
      <c r="J249" s="5"/>
      <c r="K249" s="7" t="str">
        <f ca="1">IF(F249&gt;$F$1,MAX($K$3:K248)+1,"")</f>
        <v/>
      </c>
      <c r="L249" t="str">
        <f>IF(F249="","",IF(F249&lt;=$F$1,MAX($L$3:L248)+1,""))</f>
        <v/>
      </c>
      <c r="M249" t="str">
        <f>IF(I249=استعلام!$T$4,IF(COUNTIF($I$4:$I42245,I249)=1,1,COUNTIF($I$4:$I249,I249)),"")</f>
        <v/>
      </c>
      <c r="N249" t="str">
        <f>IF(F249="","",IF(AND(F249&lt;='استعلام بتاريخ'!$C$2,G249&gt;='استعلام بتاريخ'!$E$2),MAX($N$3:N248)+1,""))</f>
        <v/>
      </c>
      <c r="O249" s="16" t="str">
        <f t="shared" si="6"/>
        <v/>
      </c>
    </row>
    <row r="250" spans="4:15">
      <c r="D250" t="str">
        <f>IF(COUNTIF($I$4:I250,I250)-1=0,ROWS($I$4:I250),"")</f>
        <v/>
      </c>
      <c r="E250" s="5"/>
      <c r="F250" s="6"/>
      <c r="G250" s="6"/>
      <c r="H250" s="5"/>
      <c r="I250" s="5"/>
      <c r="J250" s="5"/>
      <c r="K250" s="7" t="str">
        <f ca="1">IF(F250&gt;$F$1,MAX($K$3:K249)+1,"")</f>
        <v/>
      </c>
      <c r="L250" t="str">
        <f>IF(F250="","",IF(F250&lt;=$F$1,MAX($L$3:L249)+1,""))</f>
        <v/>
      </c>
      <c r="M250" t="str">
        <f>IF(I250=استعلام!$T$4,IF(COUNTIF($I$4:$I42246,I250)=1,1,COUNTIF($I$4:$I250,I250)),"")</f>
        <v/>
      </c>
      <c r="N250" t="str">
        <f>IF(F250="","",IF(AND(F250&lt;='استعلام بتاريخ'!$C$2,G250&gt;='استعلام بتاريخ'!$E$2),MAX($N$3:N249)+1,""))</f>
        <v/>
      </c>
      <c r="O250" s="16" t="str">
        <f t="shared" si="6"/>
        <v/>
      </c>
    </row>
    <row r="251" spans="4:15">
      <c r="D251" t="str">
        <f>IF(COUNTIF($I$4:I251,I251)-1=0,ROWS($I$4:I251),"")</f>
        <v/>
      </c>
      <c r="E251" s="5"/>
      <c r="F251" s="6"/>
      <c r="G251" s="6"/>
      <c r="H251" s="5"/>
      <c r="I251" s="5"/>
      <c r="J251" s="5"/>
      <c r="K251" s="7" t="str">
        <f ca="1">IF(F251&gt;$F$1,MAX($K$3:K250)+1,"")</f>
        <v/>
      </c>
      <c r="L251" t="str">
        <f>IF(F251="","",IF(F251&lt;=$F$1,MAX($L$3:L250)+1,""))</f>
        <v/>
      </c>
      <c r="M251" t="str">
        <f>IF(I251=استعلام!$T$4,IF(COUNTIF($I$4:$I42247,I251)=1,1,COUNTIF($I$4:$I251,I251)),"")</f>
        <v/>
      </c>
      <c r="N251" t="str">
        <f>IF(F251="","",IF(AND(F251&lt;='استعلام بتاريخ'!$C$2,G251&gt;='استعلام بتاريخ'!$E$2),MAX($N$3:N250)+1,""))</f>
        <v/>
      </c>
      <c r="O251" s="16" t="str">
        <f t="shared" si="6"/>
        <v/>
      </c>
    </row>
    <row r="252" spans="4:15">
      <c r="D252" t="str">
        <f>IF(COUNTIF($I$4:I252,I252)-1=0,ROWS($I$4:I252),"")</f>
        <v/>
      </c>
      <c r="E252" s="5"/>
      <c r="F252" s="6"/>
      <c r="G252" s="6"/>
      <c r="H252" s="5"/>
      <c r="I252" s="5"/>
      <c r="J252" s="5"/>
      <c r="K252" s="7" t="str">
        <f ca="1">IF(F252&gt;$F$1,MAX($K$3:K251)+1,"")</f>
        <v/>
      </c>
      <c r="L252" t="str">
        <f>IF(F252="","",IF(F252&lt;=$F$1,MAX($L$3:L251)+1,""))</f>
        <v/>
      </c>
      <c r="M252" t="str">
        <f>IF(I252=استعلام!$T$4,IF(COUNTIF($I$4:$I42248,I252)=1,1,COUNTIF($I$4:$I252,I252)),"")</f>
        <v/>
      </c>
      <c r="N252" t="str">
        <f>IF(F252="","",IF(AND(F252&lt;='استعلام بتاريخ'!$C$2,G252&gt;='استعلام بتاريخ'!$E$2),MAX($N$3:N251)+1,""))</f>
        <v/>
      </c>
      <c r="O252" s="16" t="str">
        <f t="shared" si="6"/>
        <v/>
      </c>
    </row>
    <row r="253" spans="4:15">
      <c r="D253" t="str">
        <f>IF(COUNTIF($I$4:I253,I253)-1=0,ROWS($I$4:I253),"")</f>
        <v/>
      </c>
      <c r="E253" s="5"/>
      <c r="F253" s="6"/>
      <c r="G253" s="6"/>
      <c r="H253" s="5"/>
      <c r="I253" s="5"/>
      <c r="J253" s="5"/>
      <c r="K253" s="7" t="str">
        <f ca="1">IF(F253&gt;$F$1,MAX($K$3:K252)+1,"")</f>
        <v/>
      </c>
      <c r="L253" t="str">
        <f>IF(F253="","",IF(F253&lt;=$F$1,MAX($L$3:L252)+1,""))</f>
        <v/>
      </c>
      <c r="M253" t="str">
        <f>IF(I253=استعلام!$T$4,IF(COUNTIF($I$4:$I42249,I253)=1,1,COUNTIF($I$4:$I253,I253)),"")</f>
        <v/>
      </c>
      <c r="N253" t="str">
        <f>IF(F253="","",IF(AND(F253&lt;='استعلام بتاريخ'!$C$2,G253&gt;='استعلام بتاريخ'!$E$2),MAX($N$3:N252)+1,""))</f>
        <v/>
      </c>
      <c r="O253" s="16" t="str">
        <f t="shared" si="6"/>
        <v/>
      </c>
    </row>
    <row r="254" spans="4:15">
      <c r="D254" t="str">
        <f>IF(COUNTIF($I$4:I254,I254)-1=0,ROWS($I$4:I254),"")</f>
        <v/>
      </c>
      <c r="E254" s="5"/>
      <c r="F254" s="6"/>
      <c r="G254" s="6"/>
      <c r="H254" s="5"/>
      <c r="I254" s="5"/>
      <c r="J254" s="5"/>
      <c r="K254" s="7" t="str">
        <f ca="1">IF(F254&gt;$F$1,MAX($K$3:K253)+1,"")</f>
        <v/>
      </c>
      <c r="L254" t="str">
        <f>IF(F254="","",IF(F254&lt;=$F$1,MAX($L$3:L253)+1,""))</f>
        <v/>
      </c>
      <c r="M254" t="str">
        <f>IF(I254=استعلام!$T$4,IF(COUNTIF($I$4:$I42250,I254)=1,1,COUNTIF($I$4:$I254,I254)),"")</f>
        <v/>
      </c>
      <c r="N254" t="str">
        <f>IF(F254="","",IF(AND(F254&lt;='استعلام بتاريخ'!$C$2,G254&gt;='استعلام بتاريخ'!$E$2),MAX($N$3:N253)+1,""))</f>
        <v/>
      </c>
      <c r="O254" s="16" t="str">
        <f t="shared" si="6"/>
        <v/>
      </c>
    </row>
    <row r="255" spans="4:15">
      <c r="D255" t="str">
        <f>IF(COUNTIF($I$4:I255,I255)-1=0,ROWS($I$4:I255),"")</f>
        <v/>
      </c>
      <c r="E255" s="5"/>
      <c r="F255" s="6"/>
      <c r="G255" s="6"/>
      <c r="H255" s="5"/>
      <c r="I255" s="5"/>
      <c r="J255" s="5"/>
      <c r="K255" s="7" t="str">
        <f ca="1">IF(F255&gt;$F$1,MAX($K$3:K254)+1,"")</f>
        <v/>
      </c>
      <c r="L255" t="str">
        <f>IF(F255="","",IF(F255&lt;=$F$1,MAX($L$3:L254)+1,""))</f>
        <v/>
      </c>
      <c r="M255" t="str">
        <f>IF(I255=استعلام!$T$4,IF(COUNTIF($I$4:$I42251,I255)=1,1,COUNTIF($I$4:$I255,I255)),"")</f>
        <v/>
      </c>
      <c r="N255" t="str">
        <f>IF(F255="","",IF(AND(F255&lt;='استعلام بتاريخ'!$C$2,G255&gt;='استعلام بتاريخ'!$E$2),MAX($N$3:N254)+1,""))</f>
        <v/>
      </c>
      <c r="O255" s="16" t="str">
        <f t="shared" si="6"/>
        <v/>
      </c>
    </row>
    <row r="256" spans="4:15">
      <c r="D256" t="str">
        <f>IF(COUNTIF($I$4:I256,I256)-1=0,ROWS($I$4:I256),"")</f>
        <v/>
      </c>
      <c r="E256" s="5"/>
      <c r="F256" s="6"/>
      <c r="G256" s="6"/>
      <c r="H256" s="5"/>
      <c r="I256" s="5"/>
      <c r="J256" s="5"/>
      <c r="K256" s="7" t="str">
        <f ca="1">IF(F256&gt;$F$1,MAX($K$3:K255)+1,"")</f>
        <v/>
      </c>
      <c r="L256" t="str">
        <f>IF(F256="","",IF(F256&lt;=$F$1,MAX($L$3:L255)+1,""))</f>
        <v/>
      </c>
      <c r="M256" t="str">
        <f>IF(I256=استعلام!$T$4,IF(COUNTIF($I$4:$I42252,I256)=1,1,COUNTIF($I$4:$I256,I256)),"")</f>
        <v/>
      </c>
      <c r="N256" t="str">
        <f>IF(F256="","",IF(AND(F256&lt;='استعلام بتاريخ'!$C$2,G256&gt;='استعلام بتاريخ'!$E$2),MAX($N$3:N255)+1,""))</f>
        <v/>
      </c>
      <c r="O256" s="16" t="str">
        <f t="shared" si="6"/>
        <v/>
      </c>
    </row>
    <row r="257" spans="4:15">
      <c r="D257" t="str">
        <f>IF(COUNTIF($I$4:I257,I257)-1=0,ROWS($I$4:I257),"")</f>
        <v/>
      </c>
      <c r="E257" s="5"/>
      <c r="F257" s="6"/>
      <c r="G257" s="6"/>
      <c r="H257" s="5"/>
      <c r="I257" s="5"/>
      <c r="J257" s="5"/>
      <c r="K257" s="7" t="str">
        <f ca="1">IF(F257&gt;$F$1,MAX($K$3:K256)+1,"")</f>
        <v/>
      </c>
      <c r="L257" t="str">
        <f>IF(F257="","",IF(F257&lt;=$F$1,MAX($L$3:L256)+1,""))</f>
        <v/>
      </c>
      <c r="M257" t="str">
        <f>IF(I257=استعلام!$T$4,IF(COUNTIF($I$4:$I42253,I257)=1,1,COUNTIF($I$4:$I257,I257)),"")</f>
        <v/>
      </c>
      <c r="N257" t="str">
        <f>IF(F257="","",IF(AND(F257&lt;='استعلام بتاريخ'!$C$2,G257&gt;='استعلام بتاريخ'!$E$2),MAX($N$3:N256)+1,""))</f>
        <v/>
      </c>
      <c r="O257" s="16" t="str">
        <f t="shared" si="6"/>
        <v/>
      </c>
    </row>
    <row r="258" spans="4:15">
      <c r="D258" t="str">
        <f>IF(COUNTIF($I$4:I258,I258)-1=0,ROWS($I$4:I258),"")</f>
        <v/>
      </c>
      <c r="E258" s="5"/>
      <c r="F258" s="6"/>
      <c r="G258" s="6"/>
      <c r="H258" s="5"/>
      <c r="I258" s="5"/>
      <c r="J258" s="5"/>
      <c r="K258" s="7" t="str">
        <f ca="1">IF(F258&gt;$F$1,MAX($K$3:K257)+1,"")</f>
        <v/>
      </c>
      <c r="L258" t="str">
        <f>IF(F258="","",IF(F258&lt;=$F$1,MAX($L$3:L257)+1,""))</f>
        <v/>
      </c>
      <c r="M258" t="str">
        <f>IF(I258=استعلام!$T$4,IF(COUNTIF($I$4:$I42254,I258)=1,1,COUNTIF($I$4:$I258,I258)),"")</f>
        <v/>
      </c>
      <c r="N258" t="str">
        <f>IF(F258="","",IF(AND(F258&lt;='استعلام بتاريخ'!$C$2,G258&gt;='استعلام بتاريخ'!$E$2),MAX($N$3:N257)+1,""))</f>
        <v/>
      </c>
      <c r="O258" s="16" t="str">
        <f t="shared" si="6"/>
        <v/>
      </c>
    </row>
    <row r="259" spans="4:15">
      <c r="D259" t="str">
        <f>IF(COUNTIF($I$4:I259,I259)-1=0,ROWS($I$4:I259),"")</f>
        <v/>
      </c>
      <c r="E259" s="5"/>
      <c r="F259" s="6"/>
      <c r="G259" s="6"/>
      <c r="H259" s="5"/>
      <c r="I259" s="5"/>
      <c r="J259" s="5"/>
      <c r="K259" s="7" t="str">
        <f ca="1">IF(F259&gt;$F$1,MAX($K$3:K258)+1,"")</f>
        <v/>
      </c>
      <c r="L259" t="str">
        <f>IF(F259="","",IF(F259&lt;=$F$1,MAX($L$3:L258)+1,""))</f>
        <v/>
      </c>
      <c r="M259" t="str">
        <f>IF(I259=استعلام!$T$4,IF(COUNTIF($I$4:$I42255,I259)=1,1,COUNTIF($I$4:$I259,I259)),"")</f>
        <v/>
      </c>
      <c r="N259" t="str">
        <f>IF(F259="","",IF(AND(F259&lt;='استعلام بتاريخ'!$C$2,G259&gt;='استعلام بتاريخ'!$E$2),MAX($N$3:N258)+1,""))</f>
        <v/>
      </c>
      <c r="O259" s="16" t="str">
        <f t="shared" si="6"/>
        <v/>
      </c>
    </row>
    <row r="260" spans="4:15">
      <c r="D260" t="str">
        <f>IF(COUNTIF($I$4:I260,I260)-1=0,ROWS($I$4:I260),"")</f>
        <v/>
      </c>
      <c r="E260" s="5"/>
      <c r="F260" s="6"/>
      <c r="G260" s="6"/>
      <c r="H260" s="5"/>
      <c r="I260" s="5"/>
      <c r="J260" s="5"/>
      <c r="K260" s="7" t="str">
        <f ca="1">IF(F260&gt;$F$1,MAX($K$3:K259)+1,"")</f>
        <v/>
      </c>
      <c r="L260" t="str">
        <f>IF(F260="","",IF(F260&lt;=$F$1,MAX($L$3:L259)+1,""))</f>
        <v/>
      </c>
      <c r="M260" t="str">
        <f>IF(I260=استعلام!$T$4,IF(COUNTIF($I$4:$I42256,I260)=1,1,COUNTIF($I$4:$I260,I260)),"")</f>
        <v/>
      </c>
      <c r="N260" t="str">
        <f>IF(F260="","",IF(AND(F260&lt;='استعلام بتاريخ'!$C$2,G260&gt;='استعلام بتاريخ'!$E$2),MAX($N$3:N259)+1,""))</f>
        <v/>
      </c>
      <c r="O260" s="16" t="str">
        <f t="shared" si="6"/>
        <v/>
      </c>
    </row>
    <row r="261" spans="4:15">
      <c r="D261" t="str">
        <f>IF(COUNTIF($I$4:I261,I261)-1=0,ROWS($I$4:I261),"")</f>
        <v/>
      </c>
      <c r="E261" s="5"/>
      <c r="F261" s="6"/>
      <c r="G261" s="6"/>
      <c r="H261" s="5"/>
      <c r="I261" s="5"/>
      <c r="J261" s="5"/>
      <c r="K261" s="7" t="str">
        <f ca="1">IF(F261&gt;$F$1,MAX($K$3:K260)+1,"")</f>
        <v/>
      </c>
      <c r="L261" t="str">
        <f>IF(F261="","",IF(F261&lt;=$F$1,MAX($L$3:L260)+1,""))</f>
        <v/>
      </c>
      <c r="M261" t="str">
        <f>IF(I261=استعلام!$T$4,IF(COUNTIF($I$4:$I42257,I261)=1,1,COUNTIF($I$4:$I261,I261)),"")</f>
        <v/>
      </c>
      <c r="N261" t="str">
        <f>IF(F261="","",IF(AND(F261&lt;='استعلام بتاريخ'!$C$2,G261&gt;='استعلام بتاريخ'!$E$2),MAX($N$3:N260)+1,""))</f>
        <v/>
      </c>
      <c r="O261" s="16" t="str">
        <f t="shared" ref="O261:O324" si="7">IFERROR(VLOOKUP(SMALL($D$4:$D$1112,ROW()-3),$D$1:$I$1112,6,0),"")</f>
        <v/>
      </c>
    </row>
    <row r="262" spans="4:15">
      <c r="D262" t="str">
        <f>IF(COUNTIF($I$4:I262,I262)-1=0,ROWS($I$4:I262),"")</f>
        <v/>
      </c>
      <c r="E262" s="5"/>
      <c r="F262" s="6"/>
      <c r="G262" s="6"/>
      <c r="H262" s="5"/>
      <c r="I262" s="5"/>
      <c r="J262" s="5"/>
      <c r="K262" s="7" t="str">
        <f ca="1">IF(F262&gt;$F$1,MAX($K$3:K261)+1,"")</f>
        <v/>
      </c>
      <c r="L262" t="str">
        <f>IF(F262="","",IF(F262&lt;=$F$1,MAX($L$3:L261)+1,""))</f>
        <v/>
      </c>
      <c r="M262" t="str">
        <f>IF(I262=استعلام!$T$4,IF(COUNTIF($I$4:$I42258,I262)=1,1,COUNTIF($I$4:$I262,I262)),"")</f>
        <v/>
      </c>
      <c r="N262" t="str">
        <f>IF(F262="","",IF(AND(F262&lt;='استعلام بتاريخ'!$C$2,G262&gt;='استعلام بتاريخ'!$E$2),MAX($N$3:N261)+1,""))</f>
        <v/>
      </c>
      <c r="O262" s="16" t="str">
        <f t="shared" si="7"/>
        <v/>
      </c>
    </row>
    <row r="263" spans="4:15">
      <c r="D263" t="str">
        <f>IF(COUNTIF($I$4:I263,I263)-1=0,ROWS($I$4:I263),"")</f>
        <v/>
      </c>
      <c r="E263" s="5"/>
      <c r="F263" s="6"/>
      <c r="G263" s="6"/>
      <c r="H263" s="5"/>
      <c r="I263" s="5"/>
      <c r="J263" s="5"/>
      <c r="K263" s="7" t="str">
        <f ca="1">IF(F263&gt;$F$1,MAX($K$3:K262)+1,"")</f>
        <v/>
      </c>
      <c r="L263" t="str">
        <f>IF(F263="","",IF(F263&lt;=$F$1,MAX($L$3:L262)+1,""))</f>
        <v/>
      </c>
      <c r="M263" t="str">
        <f>IF(I263=استعلام!$T$4,IF(COUNTIF($I$4:$I42259,I263)=1,1,COUNTIF($I$4:$I263,I263)),"")</f>
        <v/>
      </c>
      <c r="N263" t="str">
        <f>IF(F263="","",IF(AND(F263&lt;='استعلام بتاريخ'!$C$2,G263&gt;='استعلام بتاريخ'!$E$2),MAX($N$3:N262)+1,""))</f>
        <v/>
      </c>
      <c r="O263" s="16" t="str">
        <f t="shared" si="7"/>
        <v/>
      </c>
    </row>
    <row r="264" spans="4:15">
      <c r="D264" t="str">
        <f>IF(COUNTIF($I$4:I264,I264)-1=0,ROWS($I$4:I264),"")</f>
        <v/>
      </c>
      <c r="E264" s="5"/>
      <c r="F264" s="6"/>
      <c r="G264" s="6"/>
      <c r="H264" s="5"/>
      <c r="I264" s="5"/>
      <c r="J264" s="5"/>
      <c r="K264" s="7" t="str">
        <f ca="1">IF(F264&gt;$F$1,MAX($K$3:K263)+1,"")</f>
        <v/>
      </c>
      <c r="L264" t="str">
        <f>IF(F264="","",IF(F264&lt;=$F$1,MAX($L$3:L263)+1,""))</f>
        <v/>
      </c>
      <c r="M264" t="str">
        <f>IF(I264=استعلام!$T$4,IF(COUNTIF($I$4:$I42260,I264)=1,1,COUNTIF($I$4:$I264,I264)),"")</f>
        <v/>
      </c>
      <c r="N264" t="str">
        <f>IF(F264="","",IF(AND(F264&lt;='استعلام بتاريخ'!$C$2,G264&gt;='استعلام بتاريخ'!$E$2),MAX($N$3:N263)+1,""))</f>
        <v/>
      </c>
      <c r="O264" s="16" t="str">
        <f t="shared" si="7"/>
        <v/>
      </c>
    </row>
    <row r="265" spans="4:15">
      <c r="D265" t="str">
        <f>IF(COUNTIF($I$4:I265,I265)-1=0,ROWS($I$4:I265),"")</f>
        <v/>
      </c>
      <c r="E265" s="5"/>
      <c r="F265" s="6"/>
      <c r="G265" s="6"/>
      <c r="H265" s="5"/>
      <c r="I265" s="5"/>
      <c r="J265" s="5"/>
      <c r="K265" s="7" t="str">
        <f ca="1">IF(F265&gt;$F$1,MAX($K$3:K264)+1,"")</f>
        <v/>
      </c>
      <c r="L265" t="str">
        <f>IF(F265="","",IF(F265&lt;=$F$1,MAX($L$3:L264)+1,""))</f>
        <v/>
      </c>
      <c r="M265" t="str">
        <f>IF(I265=استعلام!$T$4,IF(COUNTIF($I$4:$I42261,I265)=1,1,COUNTIF($I$4:$I265,I265)),"")</f>
        <v/>
      </c>
      <c r="N265" t="str">
        <f>IF(F265="","",IF(AND(F265&lt;='استعلام بتاريخ'!$C$2,G265&gt;='استعلام بتاريخ'!$E$2),MAX($N$3:N264)+1,""))</f>
        <v/>
      </c>
      <c r="O265" s="16" t="str">
        <f t="shared" si="7"/>
        <v/>
      </c>
    </row>
    <row r="266" spans="4:15">
      <c r="D266" t="str">
        <f>IF(COUNTIF($I$4:I266,I266)-1=0,ROWS($I$4:I266),"")</f>
        <v/>
      </c>
      <c r="E266" s="5"/>
      <c r="F266" s="6"/>
      <c r="G266" s="6"/>
      <c r="H266" s="5"/>
      <c r="I266" s="5"/>
      <c r="J266" s="5"/>
      <c r="K266" s="7" t="str">
        <f ca="1">IF(F266&gt;$F$1,MAX($K$3:K265)+1,"")</f>
        <v/>
      </c>
      <c r="L266" t="str">
        <f>IF(F266="","",IF(F266&lt;=$F$1,MAX($L$3:L265)+1,""))</f>
        <v/>
      </c>
      <c r="M266" t="str">
        <f>IF(I266=استعلام!$T$4,IF(COUNTIF($I$4:$I42262,I266)=1,1,COUNTIF($I$4:$I266,I266)),"")</f>
        <v/>
      </c>
      <c r="N266" t="str">
        <f>IF(F266="","",IF(AND(F266&lt;='استعلام بتاريخ'!$C$2,G266&gt;='استعلام بتاريخ'!$E$2),MAX($N$3:N265)+1,""))</f>
        <v/>
      </c>
      <c r="O266" s="16" t="str">
        <f t="shared" si="7"/>
        <v/>
      </c>
    </row>
    <row r="267" spans="4:15">
      <c r="D267" t="str">
        <f>IF(COUNTIF($I$4:I267,I267)-1=0,ROWS($I$4:I267),"")</f>
        <v/>
      </c>
      <c r="E267" s="5"/>
      <c r="F267" s="6"/>
      <c r="G267" s="6"/>
      <c r="H267" s="5"/>
      <c r="I267" s="5"/>
      <c r="J267" s="5"/>
      <c r="K267" s="7" t="str">
        <f ca="1">IF(F267&gt;$F$1,MAX($K$3:K266)+1,"")</f>
        <v/>
      </c>
      <c r="L267" t="str">
        <f>IF(F267="","",IF(F267&lt;=$F$1,MAX($L$3:L266)+1,""))</f>
        <v/>
      </c>
      <c r="M267" t="str">
        <f>IF(I267=استعلام!$T$4,IF(COUNTIF($I$4:$I42263,I267)=1,1,COUNTIF($I$4:$I267,I267)),"")</f>
        <v/>
      </c>
      <c r="N267" t="str">
        <f>IF(F267="","",IF(AND(F267&lt;='استعلام بتاريخ'!$C$2,G267&gt;='استعلام بتاريخ'!$E$2),MAX($N$3:N266)+1,""))</f>
        <v/>
      </c>
      <c r="O267" s="16" t="str">
        <f t="shared" si="7"/>
        <v/>
      </c>
    </row>
    <row r="268" spans="4:15">
      <c r="D268" t="str">
        <f>IF(COUNTIF($I$4:I268,I268)-1=0,ROWS($I$4:I268),"")</f>
        <v/>
      </c>
      <c r="E268" s="5"/>
      <c r="F268" s="6"/>
      <c r="G268" s="6"/>
      <c r="H268" s="5"/>
      <c r="I268" s="5"/>
      <c r="J268" s="5"/>
      <c r="K268" s="7" t="str">
        <f ca="1">IF(F268&gt;$F$1,MAX($K$3:K267)+1,"")</f>
        <v/>
      </c>
      <c r="L268" t="str">
        <f>IF(F268="","",IF(F268&lt;=$F$1,MAX($L$3:L267)+1,""))</f>
        <v/>
      </c>
      <c r="M268" t="str">
        <f>IF(I268=استعلام!$T$4,IF(COUNTIF($I$4:$I42264,I268)=1,1,COUNTIF($I$4:$I268,I268)),"")</f>
        <v/>
      </c>
      <c r="N268" t="str">
        <f>IF(F268="","",IF(AND(F268&lt;='استعلام بتاريخ'!$C$2,G268&gt;='استعلام بتاريخ'!$E$2),MAX($N$3:N267)+1,""))</f>
        <v/>
      </c>
      <c r="O268" s="16" t="str">
        <f t="shared" si="7"/>
        <v/>
      </c>
    </row>
    <row r="269" spans="4:15">
      <c r="D269" t="str">
        <f>IF(COUNTIF($I$4:I269,I269)-1=0,ROWS($I$4:I269),"")</f>
        <v/>
      </c>
      <c r="E269" s="5"/>
      <c r="F269" s="6"/>
      <c r="G269" s="6"/>
      <c r="H269" s="5"/>
      <c r="I269" s="5"/>
      <c r="J269" s="5"/>
      <c r="K269" s="7" t="str">
        <f ca="1">IF(F269&gt;$F$1,MAX($K$3:K268)+1,"")</f>
        <v/>
      </c>
      <c r="L269" t="str">
        <f>IF(F269="","",IF(F269&lt;=$F$1,MAX($L$3:L268)+1,""))</f>
        <v/>
      </c>
      <c r="M269" t="str">
        <f>IF(I269=استعلام!$T$4,IF(COUNTIF($I$4:$I42265,I269)=1,1,COUNTIF($I$4:$I269,I269)),"")</f>
        <v/>
      </c>
      <c r="N269" t="str">
        <f>IF(F269="","",IF(AND(F269&lt;='استعلام بتاريخ'!$C$2,G269&gt;='استعلام بتاريخ'!$E$2),MAX($N$3:N268)+1,""))</f>
        <v/>
      </c>
      <c r="O269" s="16" t="str">
        <f t="shared" si="7"/>
        <v/>
      </c>
    </row>
    <row r="270" spans="4:15">
      <c r="D270" t="str">
        <f>IF(COUNTIF($I$4:I270,I270)-1=0,ROWS($I$4:I270),"")</f>
        <v/>
      </c>
      <c r="E270" s="5"/>
      <c r="F270" s="6"/>
      <c r="G270" s="6"/>
      <c r="H270" s="5"/>
      <c r="I270" s="5"/>
      <c r="J270" s="5"/>
      <c r="K270" s="7" t="str">
        <f ca="1">IF(F270&gt;$F$1,MAX($K$3:K269)+1,"")</f>
        <v/>
      </c>
      <c r="L270" t="str">
        <f>IF(F270="","",IF(F270&lt;=$F$1,MAX($L$3:L269)+1,""))</f>
        <v/>
      </c>
      <c r="M270" t="str">
        <f>IF(I270=استعلام!$T$4,IF(COUNTIF($I$4:$I42266,I270)=1,1,COUNTIF($I$4:$I270,I270)),"")</f>
        <v/>
      </c>
      <c r="N270" t="str">
        <f>IF(F270="","",IF(AND(F270&lt;='استعلام بتاريخ'!$C$2,G270&gt;='استعلام بتاريخ'!$E$2),MAX($N$3:N269)+1,""))</f>
        <v/>
      </c>
      <c r="O270" s="16" t="str">
        <f t="shared" si="7"/>
        <v/>
      </c>
    </row>
    <row r="271" spans="4:15">
      <c r="D271" t="str">
        <f>IF(COUNTIF($I$4:I271,I271)-1=0,ROWS($I$4:I271),"")</f>
        <v/>
      </c>
      <c r="E271" s="5"/>
      <c r="F271" s="6"/>
      <c r="G271" s="6"/>
      <c r="H271" s="5"/>
      <c r="I271" s="5"/>
      <c r="J271" s="5"/>
      <c r="K271" s="7" t="str">
        <f ca="1">IF(F271&gt;$F$1,MAX($K$3:K270)+1,"")</f>
        <v/>
      </c>
      <c r="L271" t="str">
        <f>IF(F271="","",IF(F271&lt;=$F$1,MAX($L$3:L270)+1,""))</f>
        <v/>
      </c>
      <c r="M271" t="str">
        <f>IF(I271=استعلام!$T$4,IF(COUNTIF($I$4:$I42267,I271)=1,1,COUNTIF($I$4:$I271,I271)),"")</f>
        <v/>
      </c>
      <c r="N271" t="str">
        <f>IF(F271="","",IF(AND(F271&lt;='استعلام بتاريخ'!$C$2,G271&gt;='استعلام بتاريخ'!$E$2),MAX($N$3:N270)+1,""))</f>
        <v/>
      </c>
      <c r="O271" s="16" t="str">
        <f t="shared" si="7"/>
        <v/>
      </c>
    </row>
    <row r="272" spans="4:15">
      <c r="D272" t="str">
        <f>IF(COUNTIF($I$4:I272,I272)-1=0,ROWS($I$4:I272),"")</f>
        <v/>
      </c>
      <c r="E272" s="5"/>
      <c r="F272" s="6"/>
      <c r="G272" s="6"/>
      <c r="H272" s="5"/>
      <c r="I272" s="5"/>
      <c r="J272" s="5"/>
      <c r="K272" s="7" t="str">
        <f ca="1">IF(F272&gt;$F$1,MAX($K$3:K271)+1,"")</f>
        <v/>
      </c>
      <c r="L272" t="str">
        <f>IF(F272="","",IF(F272&lt;=$F$1,MAX($L$3:L271)+1,""))</f>
        <v/>
      </c>
      <c r="M272" t="str">
        <f>IF(I272=استعلام!$T$4,IF(COUNTIF($I$4:$I42268,I272)=1,1,COUNTIF($I$4:$I272,I272)),"")</f>
        <v/>
      </c>
      <c r="N272" t="str">
        <f>IF(F272="","",IF(AND(F272&lt;='استعلام بتاريخ'!$C$2,G272&gt;='استعلام بتاريخ'!$E$2),MAX($N$3:N271)+1,""))</f>
        <v/>
      </c>
      <c r="O272" s="16" t="str">
        <f t="shared" si="7"/>
        <v/>
      </c>
    </row>
    <row r="273" spans="4:15">
      <c r="D273" t="str">
        <f>IF(COUNTIF($I$4:I273,I273)-1=0,ROWS($I$4:I273),"")</f>
        <v/>
      </c>
      <c r="E273" s="5"/>
      <c r="F273" s="6"/>
      <c r="G273" s="6"/>
      <c r="H273" s="5"/>
      <c r="I273" s="5"/>
      <c r="J273" s="5"/>
      <c r="K273" s="7" t="str">
        <f ca="1">IF(F273&gt;$F$1,MAX($K$3:K272)+1,"")</f>
        <v/>
      </c>
      <c r="L273" t="str">
        <f>IF(F273="","",IF(F273&lt;=$F$1,MAX($L$3:L272)+1,""))</f>
        <v/>
      </c>
      <c r="M273" t="str">
        <f>IF(I273=استعلام!$T$4,IF(COUNTIF($I$4:$I42269,I273)=1,1,COUNTIF($I$4:$I273,I273)),"")</f>
        <v/>
      </c>
      <c r="N273" t="str">
        <f>IF(F273="","",IF(AND(F273&lt;='استعلام بتاريخ'!$C$2,G273&gt;='استعلام بتاريخ'!$E$2),MAX($N$3:N272)+1,""))</f>
        <v/>
      </c>
      <c r="O273" s="16" t="str">
        <f t="shared" si="7"/>
        <v/>
      </c>
    </row>
    <row r="274" spans="4:15">
      <c r="D274" t="str">
        <f>IF(COUNTIF($I$4:I274,I274)-1=0,ROWS($I$4:I274),"")</f>
        <v/>
      </c>
      <c r="E274" s="5"/>
      <c r="F274" s="6"/>
      <c r="G274" s="6"/>
      <c r="H274" s="5"/>
      <c r="I274" s="5"/>
      <c r="J274" s="5"/>
      <c r="K274" s="7" t="str">
        <f ca="1">IF(F274&gt;$F$1,MAX($K$3:K273)+1,"")</f>
        <v/>
      </c>
      <c r="L274" t="str">
        <f>IF(F274="","",IF(F274&lt;=$F$1,MAX($L$3:L273)+1,""))</f>
        <v/>
      </c>
      <c r="M274" t="str">
        <f>IF(I274=استعلام!$T$4,IF(COUNTIF($I$4:$I42270,I274)=1,1,COUNTIF($I$4:$I274,I274)),"")</f>
        <v/>
      </c>
      <c r="N274" t="str">
        <f>IF(F274="","",IF(AND(F274&lt;='استعلام بتاريخ'!$C$2,G274&gt;='استعلام بتاريخ'!$E$2),MAX($N$3:N273)+1,""))</f>
        <v/>
      </c>
      <c r="O274" s="16" t="str">
        <f t="shared" si="7"/>
        <v/>
      </c>
    </row>
    <row r="275" spans="4:15">
      <c r="D275" t="str">
        <f>IF(COUNTIF($I$4:I275,I275)-1=0,ROWS($I$4:I275),"")</f>
        <v/>
      </c>
      <c r="E275" s="5"/>
      <c r="F275" s="6"/>
      <c r="G275" s="6"/>
      <c r="H275" s="5"/>
      <c r="I275" s="5"/>
      <c r="J275" s="5"/>
      <c r="K275" s="7" t="str">
        <f ca="1">IF(F275&gt;$F$1,MAX($K$3:K274)+1,"")</f>
        <v/>
      </c>
      <c r="L275" t="str">
        <f>IF(F275="","",IF(F275&lt;=$F$1,MAX($L$3:L274)+1,""))</f>
        <v/>
      </c>
      <c r="M275" t="str">
        <f>IF(I275=استعلام!$T$4,IF(COUNTIF($I$4:$I42271,I275)=1,1,COUNTIF($I$4:$I275,I275)),"")</f>
        <v/>
      </c>
      <c r="N275" t="str">
        <f>IF(F275="","",IF(AND(F275&lt;='استعلام بتاريخ'!$C$2,G275&gt;='استعلام بتاريخ'!$E$2),MAX($N$3:N274)+1,""))</f>
        <v/>
      </c>
      <c r="O275" s="16" t="str">
        <f t="shared" si="7"/>
        <v/>
      </c>
    </row>
    <row r="276" spans="4:15">
      <c r="D276" t="str">
        <f>IF(COUNTIF($I$4:I276,I276)-1=0,ROWS($I$4:I276),"")</f>
        <v/>
      </c>
      <c r="E276" s="5"/>
      <c r="F276" s="6"/>
      <c r="G276" s="6"/>
      <c r="H276" s="5"/>
      <c r="I276" s="5"/>
      <c r="J276" s="5"/>
      <c r="K276" s="7" t="str">
        <f ca="1">IF(F276&gt;$F$1,MAX($K$3:K275)+1,"")</f>
        <v/>
      </c>
      <c r="L276" t="str">
        <f>IF(F276="","",IF(F276&lt;=$F$1,MAX($L$3:L275)+1,""))</f>
        <v/>
      </c>
      <c r="M276" t="str">
        <f>IF(I276=استعلام!$T$4,IF(COUNTIF($I$4:$I42272,I276)=1,1,COUNTIF($I$4:$I276,I276)),"")</f>
        <v/>
      </c>
      <c r="N276" t="str">
        <f>IF(F276="","",IF(AND(F276&lt;='استعلام بتاريخ'!$C$2,G276&gt;='استعلام بتاريخ'!$E$2),MAX($N$3:N275)+1,""))</f>
        <v/>
      </c>
      <c r="O276" s="16" t="str">
        <f t="shared" si="7"/>
        <v/>
      </c>
    </row>
    <row r="277" spans="4:15">
      <c r="D277" t="str">
        <f>IF(COUNTIF($I$4:I277,I277)-1=0,ROWS($I$4:I277),"")</f>
        <v/>
      </c>
      <c r="E277" s="5"/>
      <c r="F277" s="6"/>
      <c r="G277" s="6"/>
      <c r="H277" s="5"/>
      <c r="I277" s="5"/>
      <c r="J277" s="5"/>
      <c r="K277" s="7" t="str">
        <f ca="1">IF(F277&gt;$F$1,MAX($K$3:K276)+1,"")</f>
        <v/>
      </c>
      <c r="L277" t="str">
        <f>IF(F277="","",IF(F277&lt;=$F$1,MAX($L$3:L276)+1,""))</f>
        <v/>
      </c>
      <c r="M277" t="str">
        <f>IF(I277=استعلام!$T$4,IF(COUNTIF($I$4:$I42273,I277)=1,1,COUNTIF($I$4:$I277,I277)),"")</f>
        <v/>
      </c>
      <c r="N277" t="str">
        <f>IF(F277="","",IF(AND(F277&lt;='استعلام بتاريخ'!$C$2,G277&gt;='استعلام بتاريخ'!$E$2),MAX($N$3:N276)+1,""))</f>
        <v/>
      </c>
      <c r="O277" s="16" t="str">
        <f t="shared" si="7"/>
        <v/>
      </c>
    </row>
    <row r="278" spans="4:15">
      <c r="D278" t="str">
        <f>IF(COUNTIF($I$4:I278,I278)-1=0,ROWS($I$4:I278),"")</f>
        <v/>
      </c>
      <c r="E278" s="5"/>
      <c r="F278" s="6"/>
      <c r="G278" s="6"/>
      <c r="H278" s="5"/>
      <c r="I278" s="5"/>
      <c r="J278" s="5"/>
      <c r="K278" s="7" t="str">
        <f ca="1">IF(F278&gt;$F$1,MAX($K$3:K277)+1,"")</f>
        <v/>
      </c>
      <c r="L278" t="str">
        <f>IF(F278="","",IF(F278&lt;=$F$1,MAX($L$3:L277)+1,""))</f>
        <v/>
      </c>
      <c r="M278" t="str">
        <f>IF(I278=استعلام!$T$4,IF(COUNTIF($I$4:$I42274,I278)=1,1,COUNTIF($I$4:$I278,I278)),"")</f>
        <v/>
      </c>
      <c r="N278" t="str">
        <f>IF(F278="","",IF(AND(F278&lt;='استعلام بتاريخ'!$C$2,G278&gt;='استعلام بتاريخ'!$E$2),MAX($N$3:N277)+1,""))</f>
        <v/>
      </c>
      <c r="O278" s="16" t="str">
        <f t="shared" si="7"/>
        <v/>
      </c>
    </row>
    <row r="279" spans="4:15">
      <c r="D279" t="str">
        <f>IF(COUNTIF($I$4:I279,I279)-1=0,ROWS($I$4:I279),"")</f>
        <v/>
      </c>
      <c r="E279" s="5"/>
      <c r="F279" s="6"/>
      <c r="G279" s="6"/>
      <c r="H279" s="5"/>
      <c r="I279" s="5"/>
      <c r="J279" s="5"/>
      <c r="K279" s="7" t="str">
        <f ca="1">IF(F279&gt;$F$1,MAX($K$3:K278)+1,"")</f>
        <v/>
      </c>
      <c r="L279" t="str">
        <f>IF(F279="","",IF(F279&lt;=$F$1,MAX($L$3:L278)+1,""))</f>
        <v/>
      </c>
      <c r="M279" t="str">
        <f>IF(I279=استعلام!$T$4,IF(COUNTIF($I$4:$I42275,I279)=1,1,COUNTIF($I$4:$I279,I279)),"")</f>
        <v/>
      </c>
      <c r="N279" t="str">
        <f>IF(F279="","",IF(AND(F279&lt;='استعلام بتاريخ'!$C$2,G279&gt;='استعلام بتاريخ'!$E$2),MAX($N$3:N278)+1,""))</f>
        <v/>
      </c>
      <c r="O279" s="16" t="str">
        <f t="shared" si="7"/>
        <v/>
      </c>
    </row>
    <row r="280" spans="4:15">
      <c r="D280" t="str">
        <f>IF(COUNTIF($I$4:I280,I280)-1=0,ROWS($I$4:I280),"")</f>
        <v/>
      </c>
      <c r="E280" s="5"/>
      <c r="F280" s="6"/>
      <c r="G280" s="6"/>
      <c r="H280" s="5"/>
      <c r="I280" s="5"/>
      <c r="J280" s="5"/>
      <c r="K280" s="7" t="str">
        <f ca="1">IF(F280&gt;$F$1,MAX($K$3:K279)+1,"")</f>
        <v/>
      </c>
      <c r="L280" t="str">
        <f>IF(F280="","",IF(F280&lt;=$F$1,MAX($L$3:L279)+1,""))</f>
        <v/>
      </c>
      <c r="M280" t="str">
        <f>IF(I280=استعلام!$T$4,IF(COUNTIF($I$4:$I42276,I280)=1,1,COUNTIF($I$4:$I280,I280)),"")</f>
        <v/>
      </c>
      <c r="N280" t="str">
        <f>IF(F280="","",IF(AND(F280&lt;='استعلام بتاريخ'!$C$2,G280&gt;='استعلام بتاريخ'!$E$2),MAX($N$3:N279)+1,""))</f>
        <v/>
      </c>
      <c r="O280" s="16" t="str">
        <f t="shared" si="7"/>
        <v/>
      </c>
    </row>
    <row r="281" spans="4:15">
      <c r="D281" t="str">
        <f>IF(COUNTIF($I$4:I281,I281)-1=0,ROWS($I$4:I281),"")</f>
        <v/>
      </c>
      <c r="E281" s="5"/>
      <c r="F281" s="6"/>
      <c r="G281" s="6"/>
      <c r="H281" s="5"/>
      <c r="I281" s="5"/>
      <c r="J281" s="5"/>
      <c r="K281" s="7" t="str">
        <f ca="1">IF(F281&gt;$F$1,MAX($K$3:K280)+1,"")</f>
        <v/>
      </c>
      <c r="L281" t="str">
        <f>IF(F281="","",IF(F281&lt;=$F$1,MAX($L$3:L280)+1,""))</f>
        <v/>
      </c>
      <c r="M281" t="str">
        <f>IF(I281=استعلام!$T$4,IF(COUNTIF($I$4:$I42277,I281)=1,1,COUNTIF($I$4:$I281,I281)),"")</f>
        <v/>
      </c>
      <c r="N281" t="str">
        <f>IF(F281="","",IF(AND(F281&lt;='استعلام بتاريخ'!$C$2,G281&gt;='استعلام بتاريخ'!$E$2),MAX($N$3:N280)+1,""))</f>
        <v/>
      </c>
      <c r="O281" s="16" t="str">
        <f t="shared" si="7"/>
        <v/>
      </c>
    </row>
    <row r="282" spans="4:15">
      <c r="D282" t="str">
        <f>IF(COUNTIF($I$4:I282,I282)-1=0,ROWS($I$4:I282),"")</f>
        <v/>
      </c>
      <c r="E282" s="5"/>
      <c r="F282" s="6"/>
      <c r="G282" s="6"/>
      <c r="H282" s="5"/>
      <c r="I282" s="5"/>
      <c r="J282" s="5"/>
      <c r="K282" s="7" t="str">
        <f ca="1">IF(F282&gt;$F$1,MAX($K$3:K281)+1,"")</f>
        <v/>
      </c>
      <c r="L282" t="str">
        <f>IF(F282="","",IF(F282&lt;=$F$1,MAX($L$3:L281)+1,""))</f>
        <v/>
      </c>
      <c r="M282" t="str">
        <f>IF(I282=استعلام!$T$4,IF(COUNTIF($I$4:$I42278,I282)=1,1,COUNTIF($I$4:$I282,I282)),"")</f>
        <v/>
      </c>
      <c r="N282" t="str">
        <f>IF(F282="","",IF(AND(F282&lt;='استعلام بتاريخ'!$C$2,G282&gt;='استعلام بتاريخ'!$E$2),MAX($N$3:N281)+1,""))</f>
        <v/>
      </c>
      <c r="O282" s="16" t="str">
        <f t="shared" si="7"/>
        <v/>
      </c>
    </row>
    <row r="283" spans="4:15">
      <c r="D283" t="str">
        <f>IF(COUNTIF($I$4:I283,I283)-1=0,ROWS($I$4:I283),"")</f>
        <v/>
      </c>
      <c r="E283" s="5"/>
      <c r="F283" s="6"/>
      <c r="G283" s="6"/>
      <c r="H283" s="5"/>
      <c r="I283" s="5"/>
      <c r="J283" s="5"/>
      <c r="K283" s="7" t="str">
        <f ca="1">IF(F283&gt;$F$1,MAX($K$3:K282)+1,"")</f>
        <v/>
      </c>
      <c r="L283" t="str">
        <f>IF(F283="","",IF(F283&lt;=$F$1,MAX($L$3:L282)+1,""))</f>
        <v/>
      </c>
      <c r="M283" t="str">
        <f>IF(I283=استعلام!$T$4,IF(COUNTIF($I$4:$I42279,I283)=1,1,COUNTIF($I$4:$I283,I283)),"")</f>
        <v/>
      </c>
      <c r="N283" t="str">
        <f>IF(F283="","",IF(AND(F283&lt;='استعلام بتاريخ'!$C$2,G283&gt;='استعلام بتاريخ'!$E$2),MAX($N$3:N282)+1,""))</f>
        <v/>
      </c>
      <c r="O283" s="16" t="str">
        <f t="shared" si="7"/>
        <v/>
      </c>
    </row>
    <row r="284" spans="4:15">
      <c r="D284" t="str">
        <f>IF(COUNTIF($I$4:I284,I284)-1=0,ROWS($I$4:I284),"")</f>
        <v/>
      </c>
      <c r="E284" s="5"/>
      <c r="F284" s="6"/>
      <c r="G284" s="6"/>
      <c r="H284" s="5"/>
      <c r="I284" s="5"/>
      <c r="J284" s="5"/>
      <c r="K284" s="7" t="str">
        <f ca="1">IF(F284&gt;$F$1,MAX($K$3:K283)+1,"")</f>
        <v/>
      </c>
      <c r="L284" t="str">
        <f>IF(F284="","",IF(F284&lt;=$F$1,MAX($L$3:L283)+1,""))</f>
        <v/>
      </c>
      <c r="M284" t="str">
        <f>IF(I284=استعلام!$T$4,IF(COUNTIF($I$4:$I42280,I284)=1,1,COUNTIF($I$4:$I284,I284)),"")</f>
        <v/>
      </c>
      <c r="N284" t="str">
        <f>IF(F284="","",IF(AND(F284&lt;='استعلام بتاريخ'!$C$2,G284&gt;='استعلام بتاريخ'!$E$2),MAX($N$3:N283)+1,""))</f>
        <v/>
      </c>
      <c r="O284" s="16" t="str">
        <f t="shared" si="7"/>
        <v/>
      </c>
    </row>
    <row r="285" spans="4:15">
      <c r="D285" t="str">
        <f>IF(COUNTIF($I$4:I285,I285)-1=0,ROWS($I$4:I285),"")</f>
        <v/>
      </c>
      <c r="E285" s="5"/>
      <c r="F285" s="6"/>
      <c r="G285" s="6"/>
      <c r="H285" s="5"/>
      <c r="I285" s="5"/>
      <c r="J285" s="5"/>
      <c r="K285" s="7" t="str">
        <f ca="1">IF(F285&gt;$F$1,MAX($K$3:K284)+1,"")</f>
        <v/>
      </c>
      <c r="L285" t="str">
        <f>IF(F285="","",IF(F285&lt;=$F$1,MAX($L$3:L284)+1,""))</f>
        <v/>
      </c>
      <c r="M285" t="str">
        <f>IF(I285=استعلام!$T$4,IF(COUNTIF($I$4:$I42281,I285)=1,1,COUNTIF($I$4:$I285,I285)),"")</f>
        <v/>
      </c>
      <c r="N285" t="str">
        <f>IF(F285="","",IF(AND(F285&lt;='استعلام بتاريخ'!$C$2,G285&gt;='استعلام بتاريخ'!$E$2),MAX($N$3:N284)+1,""))</f>
        <v/>
      </c>
      <c r="O285" s="16" t="str">
        <f t="shared" si="7"/>
        <v/>
      </c>
    </row>
    <row r="286" spans="4:15">
      <c r="D286" t="str">
        <f>IF(COUNTIF($I$4:I286,I286)-1=0,ROWS($I$4:I286),"")</f>
        <v/>
      </c>
      <c r="E286" s="5"/>
      <c r="F286" s="6"/>
      <c r="G286" s="6"/>
      <c r="H286" s="5"/>
      <c r="I286" s="5"/>
      <c r="J286" s="5"/>
      <c r="K286" s="7" t="str">
        <f ca="1">IF(F286&gt;$F$1,MAX($K$3:K285)+1,"")</f>
        <v/>
      </c>
      <c r="L286" t="str">
        <f>IF(F286="","",IF(F286&lt;=$F$1,MAX($L$3:L285)+1,""))</f>
        <v/>
      </c>
      <c r="M286" t="str">
        <f>IF(I286=استعلام!$T$4,IF(COUNTIF($I$4:$I42282,I286)=1,1,COUNTIF($I$4:$I286,I286)),"")</f>
        <v/>
      </c>
      <c r="N286" t="str">
        <f>IF(F286="","",IF(AND(F286&lt;='استعلام بتاريخ'!$C$2,G286&gt;='استعلام بتاريخ'!$E$2),MAX($N$3:N285)+1,""))</f>
        <v/>
      </c>
      <c r="O286" s="16" t="str">
        <f t="shared" si="7"/>
        <v/>
      </c>
    </row>
    <row r="287" spans="4:15">
      <c r="D287" t="str">
        <f>IF(COUNTIF($I$4:I287,I287)-1=0,ROWS($I$4:I287),"")</f>
        <v/>
      </c>
      <c r="E287" s="5"/>
      <c r="F287" s="6"/>
      <c r="G287" s="6"/>
      <c r="H287" s="5"/>
      <c r="I287" s="5"/>
      <c r="J287" s="5"/>
      <c r="K287" s="7" t="str">
        <f ca="1">IF(F287&gt;$F$1,MAX($K$3:K286)+1,"")</f>
        <v/>
      </c>
      <c r="L287" t="str">
        <f>IF(F287="","",IF(F287&lt;=$F$1,MAX($L$3:L286)+1,""))</f>
        <v/>
      </c>
      <c r="M287" t="str">
        <f>IF(I287=استعلام!$T$4,IF(COUNTIF($I$4:$I42283,I287)=1,1,COUNTIF($I$4:$I287,I287)),"")</f>
        <v/>
      </c>
      <c r="N287" t="str">
        <f>IF(F287="","",IF(AND(F287&lt;='استعلام بتاريخ'!$C$2,G287&gt;='استعلام بتاريخ'!$E$2),MAX($N$3:N286)+1,""))</f>
        <v/>
      </c>
      <c r="O287" s="16" t="str">
        <f t="shared" si="7"/>
        <v/>
      </c>
    </row>
    <row r="288" spans="4:15">
      <c r="D288" t="str">
        <f>IF(COUNTIF($I$4:I288,I288)-1=0,ROWS($I$4:I288),"")</f>
        <v/>
      </c>
      <c r="E288" s="5"/>
      <c r="F288" s="6"/>
      <c r="G288" s="6"/>
      <c r="H288" s="5"/>
      <c r="I288" s="5"/>
      <c r="J288" s="5"/>
      <c r="K288" s="7" t="str">
        <f ca="1">IF(F288&gt;$F$1,MAX($K$3:K287)+1,"")</f>
        <v/>
      </c>
      <c r="L288" t="str">
        <f>IF(F288="","",IF(F288&lt;=$F$1,MAX($L$3:L287)+1,""))</f>
        <v/>
      </c>
      <c r="M288" t="str">
        <f>IF(I288=استعلام!$T$4,IF(COUNTIF($I$4:$I42284,I288)=1,1,COUNTIF($I$4:$I288,I288)),"")</f>
        <v/>
      </c>
      <c r="N288" t="str">
        <f>IF(F288="","",IF(AND(F288&lt;='استعلام بتاريخ'!$C$2,G288&gt;='استعلام بتاريخ'!$E$2),MAX($N$3:N287)+1,""))</f>
        <v/>
      </c>
      <c r="O288" s="16" t="str">
        <f t="shared" si="7"/>
        <v/>
      </c>
    </row>
    <row r="289" spans="4:15">
      <c r="D289" t="str">
        <f>IF(COUNTIF($I$4:I289,I289)-1=0,ROWS($I$4:I289),"")</f>
        <v/>
      </c>
      <c r="E289" s="5"/>
      <c r="F289" s="6"/>
      <c r="G289" s="6"/>
      <c r="H289" s="5"/>
      <c r="I289" s="5"/>
      <c r="J289" s="5"/>
      <c r="K289" s="7" t="str">
        <f ca="1">IF(F289&gt;$F$1,MAX($K$3:K288)+1,"")</f>
        <v/>
      </c>
      <c r="L289" t="str">
        <f>IF(F289="","",IF(F289&lt;=$F$1,MAX($L$3:L288)+1,""))</f>
        <v/>
      </c>
      <c r="M289" t="str">
        <f>IF(I289=استعلام!$T$4,IF(COUNTIF($I$4:$I42285,I289)=1,1,COUNTIF($I$4:$I289,I289)),"")</f>
        <v/>
      </c>
      <c r="N289" t="str">
        <f>IF(F289="","",IF(AND(F289&lt;='استعلام بتاريخ'!$C$2,G289&gt;='استعلام بتاريخ'!$E$2),MAX($N$3:N288)+1,""))</f>
        <v/>
      </c>
      <c r="O289" s="16" t="str">
        <f t="shared" si="7"/>
        <v/>
      </c>
    </row>
    <row r="290" spans="4:15">
      <c r="D290" t="str">
        <f>IF(COUNTIF($I$4:I290,I290)-1=0,ROWS($I$4:I290),"")</f>
        <v/>
      </c>
      <c r="E290" s="5"/>
      <c r="F290" s="6"/>
      <c r="G290" s="6"/>
      <c r="H290" s="5"/>
      <c r="I290" s="5"/>
      <c r="J290" s="5"/>
      <c r="K290" s="7" t="str">
        <f ca="1">IF(F290&gt;$F$1,MAX($K$3:K289)+1,"")</f>
        <v/>
      </c>
      <c r="L290" t="str">
        <f>IF(F290="","",IF(F290&lt;=$F$1,MAX($L$3:L289)+1,""))</f>
        <v/>
      </c>
      <c r="M290" t="str">
        <f>IF(I290=استعلام!$T$4,IF(COUNTIF($I$4:$I42286,I290)=1,1,COUNTIF($I$4:$I290,I290)),"")</f>
        <v/>
      </c>
      <c r="N290" t="str">
        <f>IF(F290="","",IF(AND(F290&lt;='استعلام بتاريخ'!$C$2,G290&gt;='استعلام بتاريخ'!$E$2),MAX($N$3:N289)+1,""))</f>
        <v/>
      </c>
      <c r="O290" s="16" t="str">
        <f t="shared" si="7"/>
        <v/>
      </c>
    </row>
    <row r="291" spans="4:15">
      <c r="D291" t="str">
        <f>IF(COUNTIF($I$4:I291,I291)-1=0,ROWS($I$4:I291),"")</f>
        <v/>
      </c>
      <c r="E291" s="5"/>
      <c r="F291" s="6"/>
      <c r="G291" s="6"/>
      <c r="H291" s="5"/>
      <c r="I291" s="5"/>
      <c r="J291" s="5"/>
      <c r="K291" s="7" t="str">
        <f ca="1">IF(F291&gt;$F$1,MAX($K$3:K290)+1,"")</f>
        <v/>
      </c>
      <c r="L291" t="str">
        <f>IF(F291="","",IF(F291&lt;=$F$1,MAX($L$3:L290)+1,""))</f>
        <v/>
      </c>
      <c r="M291" t="str">
        <f>IF(I291=استعلام!$T$4,IF(COUNTIF($I$4:$I42287,I291)=1,1,COUNTIF($I$4:$I291,I291)),"")</f>
        <v/>
      </c>
      <c r="N291" t="str">
        <f>IF(F291="","",IF(AND(F291&lt;='استعلام بتاريخ'!$C$2,G291&gt;='استعلام بتاريخ'!$E$2),MAX($N$3:N290)+1,""))</f>
        <v/>
      </c>
      <c r="O291" s="16" t="str">
        <f t="shared" si="7"/>
        <v/>
      </c>
    </row>
    <row r="292" spans="4:15">
      <c r="D292" t="str">
        <f>IF(COUNTIF($I$4:I292,I292)-1=0,ROWS($I$4:I292),"")</f>
        <v/>
      </c>
      <c r="E292" s="5"/>
      <c r="F292" s="6"/>
      <c r="G292" s="6"/>
      <c r="H292" s="5"/>
      <c r="I292" s="5"/>
      <c r="J292" s="5"/>
      <c r="K292" s="7" t="str">
        <f ca="1">IF(F292&gt;$F$1,MAX($K$3:K291)+1,"")</f>
        <v/>
      </c>
      <c r="L292" t="str">
        <f>IF(F292="","",IF(F292&lt;=$F$1,MAX($L$3:L291)+1,""))</f>
        <v/>
      </c>
      <c r="M292" t="str">
        <f>IF(I292=استعلام!$T$4,IF(COUNTIF($I$4:$I42288,I292)=1,1,COUNTIF($I$4:$I292,I292)),"")</f>
        <v/>
      </c>
      <c r="N292" t="str">
        <f>IF(F292="","",IF(AND(F292&lt;='استعلام بتاريخ'!$C$2,G292&gt;='استعلام بتاريخ'!$E$2),MAX($N$3:N291)+1,""))</f>
        <v/>
      </c>
      <c r="O292" s="16" t="str">
        <f t="shared" si="7"/>
        <v/>
      </c>
    </row>
    <row r="293" spans="4:15">
      <c r="D293" t="str">
        <f>IF(COUNTIF($I$4:I293,I293)-1=0,ROWS($I$4:I293),"")</f>
        <v/>
      </c>
      <c r="E293" s="5"/>
      <c r="F293" s="6"/>
      <c r="G293" s="6"/>
      <c r="H293" s="5"/>
      <c r="I293" s="5"/>
      <c r="J293" s="5"/>
      <c r="K293" s="7" t="str">
        <f ca="1">IF(F293&gt;$F$1,MAX($K$3:K292)+1,"")</f>
        <v/>
      </c>
      <c r="L293" t="str">
        <f>IF(F293="","",IF(F293&lt;=$F$1,MAX($L$3:L292)+1,""))</f>
        <v/>
      </c>
      <c r="M293" t="str">
        <f>IF(I293=استعلام!$T$4,IF(COUNTIF($I$4:$I42289,I293)=1,1,COUNTIF($I$4:$I293,I293)),"")</f>
        <v/>
      </c>
      <c r="N293" t="str">
        <f>IF(F293="","",IF(AND(F293&lt;='استعلام بتاريخ'!$C$2,G293&gt;='استعلام بتاريخ'!$E$2),MAX($N$3:N292)+1,""))</f>
        <v/>
      </c>
      <c r="O293" s="16" t="str">
        <f t="shared" si="7"/>
        <v/>
      </c>
    </row>
    <row r="294" spans="4:15">
      <c r="D294" t="str">
        <f>IF(COUNTIF($I$4:I294,I294)-1=0,ROWS($I$4:I294),"")</f>
        <v/>
      </c>
      <c r="E294" s="5"/>
      <c r="F294" s="6"/>
      <c r="G294" s="6"/>
      <c r="H294" s="5"/>
      <c r="I294" s="5"/>
      <c r="J294" s="5"/>
      <c r="K294" s="7" t="str">
        <f ca="1">IF(F294&gt;$F$1,MAX($K$3:K293)+1,"")</f>
        <v/>
      </c>
      <c r="L294" t="str">
        <f>IF(F294="","",IF(F294&lt;=$F$1,MAX($L$3:L293)+1,""))</f>
        <v/>
      </c>
      <c r="M294" t="str">
        <f>IF(I294=استعلام!$T$4,IF(COUNTIF($I$4:$I42290,I294)=1,1,COUNTIF($I$4:$I294,I294)),"")</f>
        <v/>
      </c>
      <c r="N294" t="str">
        <f>IF(F294="","",IF(AND(F294&lt;='استعلام بتاريخ'!$C$2,G294&gt;='استعلام بتاريخ'!$E$2),MAX($N$3:N293)+1,""))</f>
        <v/>
      </c>
      <c r="O294" s="16" t="str">
        <f t="shared" si="7"/>
        <v/>
      </c>
    </row>
    <row r="295" spans="4:15">
      <c r="D295" t="str">
        <f>IF(COUNTIF($I$4:I295,I295)-1=0,ROWS($I$4:I295),"")</f>
        <v/>
      </c>
      <c r="E295" s="5"/>
      <c r="F295" s="6"/>
      <c r="G295" s="6"/>
      <c r="H295" s="5"/>
      <c r="I295" s="5"/>
      <c r="J295" s="5"/>
      <c r="K295" s="7" t="str">
        <f ca="1">IF(F295&gt;$F$1,MAX($K$3:K294)+1,"")</f>
        <v/>
      </c>
      <c r="L295" t="str">
        <f>IF(F295="","",IF(F295&lt;=$F$1,MAX($L$3:L294)+1,""))</f>
        <v/>
      </c>
      <c r="M295" t="str">
        <f>IF(I295=استعلام!$T$4,IF(COUNTIF($I$4:$I42291,I295)=1,1,COUNTIF($I$4:$I295,I295)),"")</f>
        <v/>
      </c>
      <c r="N295" t="str">
        <f>IF(F295="","",IF(AND(F295&lt;='استعلام بتاريخ'!$C$2,G295&gt;='استعلام بتاريخ'!$E$2),MAX($N$3:N294)+1,""))</f>
        <v/>
      </c>
      <c r="O295" s="16" t="str">
        <f t="shared" si="7"/>
        <v/>
      </c>
    </row>
    <row r="296" spans="4:15">
      <c r="D296" t="str">
        <f>IF(COUNTIF($I$4:I296,I296)-1=0,ROWS($I$4:I296),"")</f>
        <v/>
      </c>
      <c r="E296" s="5"/>
      <c r="F296" s="6"/>
      <c r="G296" s="6"/>
      <c r="H296" s="5"/>
      <c r="I296" s="5"/>
      <c r="J296" s="5"/>
      <c r="K296" s="7" t="str">
        <f ca="1">IF(F296&gt;$F$1,MAX($K$3:K295)+1,"")</f>
        <v/>
      </c>
      <c r="L296" t="str">
        <f>IF(F296="","",IF(F296&lt;=$F$1,MAX($L$3:L295)+1,""))</f>
        <v/>
      </c>
      <c r="M296" t="str">
        <f>IF(I296=استعلام!$T$4,IF(COUNTIF($I$4:$I42292,I296)=1,1,COUNTIF($I$4:$I296,I296)),"")</f>
        <v/>
      </c>
      <c r="N296" t="str">
        <f>IF(F296="","",IF(AND(F296&lt;='استعلام بتاريخ'!$C$2,G296&gt;='استعلام بتاريخ'!$E$2),MAX($N$3:N295)+1,""))</f>
        <v/>
      </c>
      <c r="O296" s="16" t="str">
        <f t="shared" si="7"/>
        <v/>
      </c>
    </row>
    <row r="297" spans="4:15">
      <c r="D297" t="str">
        <f>IF(COUNTIF($I$4:I297,I297)-1=0,ROWS($I$4:I297),"")</f>
        <v/>
      </c>
      <c r="E297" s="5"/>
      <c r="F297" s="6"/>
      <c r="G297" s="6"/>
      <c r="H297" s="5"/>
      <c r="I297" s="5"/>
      <c r="J297" s="5"/>
      <c r="K297" s="7" t="str">
        <f ca="1">IF(F297&gt;$F$1,MAX($K$3:K296)+1,"")</f>
        <v/>
      </c>
      <c r="L297" t="str">
        <f>IF(F297="","",IF(F297&lt;=$F$1,MAX($L$3:L296)+1,""))</f>
        <v/>
      </c>
      <c r="M297" t="str">
        <f>IF(I297=استعلام!$T$4,IF(COUNTIF($I$4:$I42293,I297)=1,1,COUNTIF($I$4:$I297,I297)),"")</f>
        <v/>
      </c>
      <c r="N297" t="str">
        <f>IF(F297="","",IF(AND(F297&lt;='استعلام بتاريخ'!$C$2,G297&gt;='استعلام بتاريخ'!$E$2),MAX($N$3:N296)+1,""))</f>
        <v/>
      </c>
      <c r="O297" s="16" t="str">
        <f t="shared" si="7"/>
        <v/>
      </c>
    </row>
    <row r="298" spans="4:15">
      <c r="D298" t="str">
        <f>IF(COUNTIF($I$4:I298,I298)-1=0,ROWS($I$4:I298),"")</f>
        <v/>
      </c>
      <c r="E298" s="5"/>
      <c r="F298" s="6"/>
      <c r="G298" s="6"/>
      <c r="H298" s="5"/>
      <c r="I298" s="5"/>
      <c r="J298" s="5"/>
      <c r="K298" s="7" t="str">
        <f ca="1">IF(F298&gt;$F$1,MAX($K$3:K297)+1,"")</f>
        <v/>
      </c>
      <c r="L298" t="str">
        <f>IF(F298="","",IF(F298&lt;=$F$1,MAX($L$3:L297)+1,""))</f>
        <v/>
      </c>
      <c r="M298" t="str">
        <f>IF(I298=استعلام!$T$4,IF(COUNTIF($I$4:$I42294,I298)=1,1,COUNTIF($I$4:$I298,I298)),"")</f>
        <v/>
      </c>
      <c r="N298" t="str">
        <f>IF(F298="","",IF(AND(F298&lt;='استعلام بتاريخ'!$C$2,G298&gt;='استعلام بتاريخ'!$E$2),MAX($N$3:N297)+1,""))</f>
        <v/>
      </c>
      <c r="O298" s="16" t="str">
        <f t="shared" si="7"/>
        <v/>
      </c>
    </row>
    <row r="299" spans="4:15">
      <c r="D299" t="str">
        <f>IF(COUNTIF($I$4:I299,I299)-1=0,ROWS($I$4:I299),"")</f>
        <v/>
      </c>
      <c r="E299" s="5"/>
      <c r="F299" s="6"/>
      <c r="G299" s="6"/>
      <c r="H299" s="5"/>
      <c r="I299" s="5"/>
      <c r="J299" s="5"/>
      <c r="K299" s="7" t="str">
        <f ca="1">IF(F299&gt;$F$1,MAX($K$3:K298)+1,"")</f>
        <v/>
      </c>
      <c r="L299" t="str">
        <f>IF(F299="","",IF(F299&lt;=$F$1,MAX($L$3:L298)+1,""))</f>
        <v/>
      </c>
      <c r="M299" t="str">
        <f>IF(I299=استعلام!$T$4,IF(COUNTIF($I$4:$I42295,I299)=1,1,COUNTIF($I$4:$I299,I299)),"")</f>
        <v/>
      </c>
      <c r="N299" t="str">
        <f>IF(F299="","",IF(AND(F299&lt;='استعلام بتاريخ'!$C$2,G299&gt;='استعلام بتاريخ'!$E$2),MAX($N$3:N298)+1,""))</f>
        <v/>
      </c>
      <c r="O299" s="16" t="str">
        <f t="shared" si="7"/>
        <v/>
      </c>
    </row>
    <row r="300" spans="4:15">
      <c r="D300" t="str">
        <f>IF(COUNTIF($I$4:I300,I300)-1=0,ROWS($I$4:I300),"")</f>
        <v/>
      </c>
      <c r="E300" s="5"/>
      <c r="F300" s="6"/>
      <c r="G300" s="6"/>
      <c r="H300" s="5"/>
      <c r="I300" s="5"/>
      <c r="J300" s="5"/>
      <c r="K300" s="7" t="str">
        <f ca="1">IF(F300&gt;$F$1,MAX($K$3:K299)+1,"")</f>
        <v/>
      </c>
      <c r="L300" t="str">
        <f>IF(F300="","",IF(F300&lt;=$F$1,MAX($L$3:L299)+1,""))</f>
        <v/>
      </c>
      <c r="M300" t="str">
        <f>IF(I300=استعلام!$T$4,IF(COUNTIF($I$4:$I42296,I300)=1,1,COUNTIF($I$4:$I300,I300)),"")</f>
        <v/>
      </c>
      <c r="N300" t="str">
        <f>IF(F300="","",IF(AND(F300&lt;='استعلام بتاريخ'!$C$2,G300&gt;='استعلام بتاريخ'!$E$2),MAX($N$3:N299)+1,""))</f>
        <v/>
      </c>
      <c r="O300" s="16" t="str">
        <f t="shared" si="7"/>
        <v/>
      </c>
    </row>
    <row r="301" spans="4:15">
      <c r="D301" t="str">
        <f>IF(COUNTIF($I$4:I301,I301)-1=0,ROWS($I$4:I301),"")</f>
        <v/>
      </c>
      <c r="E301" s="5"/>
      <c r="F301" s="6"/>
      <c r="G301" s="6"/>
      <c r="H301" s="5"/>
      <c r="I301" s="5"/>
      <c r="J301" s="5"/>
      <c r="K301" s="7" t="str">
        <f ca="1">IF(F301&gt;$F$1,MAX($K$3:K300)+1,"")</f>
        <v/>
      </c>
      <c r="L301" t="str">
        <f>IF(F301="","",IF(F301&lt;=$F$1,MAX($L$3:L300)+1,""))</f>
        <v/>
      </c>
      <c r="M301" t="str">
        <f>IF(I301=استعلام!$T$4,IF(COUNTIF($I$4:$I42297,I301)=1,1,COUNTIF($I$4:$I301,I301)),"")</f>
        <v/>
      </c>
      <c r="N301" t="str">
        <f>IF(F301="","",IF(AND(F301&lt;='استعلام بتاريخ'!$C$2,G301&gt;='استعلام بتاريخ'!$E$2),MAX($N$3:N300)+1,""))</f>
        <v/>
      </c>
      <c r="O301" s="16" t="str">
        <f t="shared" si="7"/>
        <v/>
      </c>
    </row>
    <row r="302" spans="4:15">
      <c r="D302" t="str">
        <f>IF(COUNTIF($I$4:I302,I302)-1=0,ROWS($I$4:I302),"")</f>
        <v/>
      </c>
      <c r="E302" s="5"/>
      <c r="F302" s="6"/>
      <c r="G302" s="6"/>
      <c r="H302" s="5"/>
      <c r="I302" s="5"/>
      <c r="J302" s="5"/>
      <c r="K302" s="7" t="str">
        <f ca="1">IF(F302&gt;$F$1,MAX($K$3:K301)+1,"")</f>
        <v/>
      </c>
      <c r="L302" t="str">
        <f>IF(F302="","",IF(F302&lt;=$F$1,MAX($L$3:L301)+1,""))</f>
        <v/>
      </c>
      <c r="M302" t="str">
        <f>IF(I302=استعلام!$T$4,IF(COUNTIF($I$4:$I42298,I302)=1,1,COUNTIF($I$4:$I302,I302)),"")</f>
        <v/>
      </c>
      <c r="N302" t="str">
        <f>IF(F302="","",IF(AND(F302&lt;='استعلام بتاريخ'!$C$2,G302&gt;='استعلام بتاريخ'!$E$2),MAX($N$3:N301)+1,""))</f>
        <v/>
      </c>
      <c r="O302" s="16" t="str">
        <f t="shared" si="7"/>
        <v/>
      </c>
    </row>
    <row r="303" spans="4:15">
      <c r="D303" t="str">
        <f>IF(COUNTIF($I$4:I303,I303)-1=0,ROWS($I$4:I303),"")</f>
        <v/>
      </c>
      <c r="E303" s="5"/>
      <c r="F303" s="6"/>
      <c r="G303" s="6"/>
      <c r="H303" s="5"/>
      <c r="I303" s="5"/>
      <c r="J303" s="5"/>
      <c r="K303" s="7" t="str">
        <f ca="1">IF(F303&gt;$F$1,MAX($K$3:K302)+1,"")</f>
        <v/>
      </c>
      <c r="L303" t="str">
        <f>IF(F303="","",IF(F303&lt;=$F$1,MAX($L$3:L302)+1,""))</f>
        <v/>
      </c>
      <c r="M303" t="str">
        <f>IF(I303=استعلام!$T$4,IF(COUNTIF($I$4:$I42299,I303)=1,1,COUNTIF($I$4:$I303,I303)),"")</f>
        <v/>
      </c>
      <c r="N303" t="str">
        <f>IF(F303="","",IF(AND(F303&lt;='استعلام بتاريخ'!$C$2,G303&gt;='استعلام بتاريخ'!$E$2),MAX($N$3:N302)+1,""))</f>
        <v/>
      </c>
      <c r="O303" s="16" t="str">
        <f t="shared" si="7"/>
        <v/>
      </c>
    </row>
    <row r="304" spans="4:15">
      <c r="D304" t="str">
        <f>IF(COUNTIF($I$4:I304,I304)-1=0,ROWS($I$4:I304),"")</f>
        <v/>
      </c>
      <c r="E304" s="5"/>
      <c r="F304" s="6"/>
      <c r="G304" s="6"/>
      <c r="H304" s="5"/>
      <c r="I304" s="5"/>
      <c r="J304" s="5"/>
      <c r="K304" s="7" t="str">
        <f ca="1">IF(F304&gt;$F$1,MAX($K$3:K303)+1,"")</f>
        <v/>
      </c>
      <c r="L304" t="str">
        <f>IF(F304="","",IF(F304&lt;=$F$1,MAX($L$3:L303)+1,""))</f>
        <v/>
      </c>
      <c r="M304" t="str">
        <f>IF(I304=استعلام!$T$4,IF(COUNTIF($I$4:$I42300,I304)=1,1,COUNTIF($I$4:$I304,I304)),"")</f>
        <v/>
      </c>
      <c r="N304" t="str">
        <f>IF(F304="","",IF(AND(F304&lt;='استعلام بتاريخ'!$C$2,G304&gt;='استعلام بتاريخ'!$E$2),MAX($N$3:N303)+1,""))</f>
        <v/>
      </c>
      <c r="O304" s="16" t="str">
        <f t="shared" si="7"/>
        <v/>
      </c>
    </row>
    <row r="305" spans="4:15">
      <c r="D305" t="str">
        <f>IF(COUNTIF($I$4:I305,I305)-1=0,ROWS($I$4:I305),"")</f>
        <v/>
      </c>
      <c r="E305" s="5"/>
      <c r="F305" s="6"/>
      <c r="G305" s="6"/>
      <c r="H305" s="5"/>
      <c r="I305" s="5"/>
      <c r="J305" s="5"/>
      <c r="K305" s="7" t="str">
        <f ca="1">IF(F305&gt;$F$1,MAX($K$3:K304)+1,"")</f>
        <v/>
      </c>
      <c r="L305" t="str">
        <f>IF(F305="","",IF(F305&lt;=$F$1,MAX($L$3:L304)+1,""))</f>
        <v/>
      </c>
      <c r="M305" t="str">
        <f>IF(I305=استعلام!$T$4,IF(COUNTIF($I$4:$I42301,I305)=1,1,COUNTIF($I$4:$I305,I305)),"")</f>
        <v/>
      </c>
      <c r="N305" t="str">
        <f>IF(F305="","",IF(AND(F305&lt;='استعلام بتاريخ'!$C$2,G305&gt;='استعلام بتاريخ'!$E$2),MAX($N$3:N304)+1,""))</f>
        <v/>
      </c>
      <c r="O305" s="16" t="str">
        <f t="shared" si="7"/>
        <v/>
      </c>
    </row>
    <row r="306" spans="4:15">
      <c r="D306" t="str">
        <f>IF(COUNTIF($I$4:I306,I306)-1=0,ROWS($I$4:I306),"")</f>
        <v/>
      </c>
      <c r="E306" s="5"/>
      <c r="F306" s="6"/>
      <c r="G306" s="6"/>
      <c r="H306" s="5"/>
      <c r="I306" s="5"/>
      <c r="J306" s="5"/>
      <c r="K306" s="7" t="str">
        <f ca="1">IF(F306&gt;$F$1,MAX($K$3:K305)+1,"")</f>
        <v/>
      </c>
      <c r="L306" t="str">
        <f>IF(F306="","",IF(F306&lt;=$F$1,MAX($L$3:L305)+1,""))</f>
        <v/>
      </c>
      <c r="M306" t="str">
        <f>IF(I306=استعلام!$T$4,IF(COUNTIF($I$4:$I42302,I306)=1,1,COUNTIF($I$4:$I306,I306)),"")</f>
        <v/>
      </c>
      <c r="N306" t="str">
        <f>IF(F306="","",IF(AND(F306&lt;='استعلام بتاريخ'!$C$2,G306&gt;='استعلام بتاريخ'!$E$2),MAX($N$3:N305)+1,""))</f>
        <v/>
      </c>
      <c r="O306" s="16" t="str">
        <f t="shared" si="7"/>
        <v/>
      </c>
    </row>
    <row r="307" spans="4:15">
      <c r="D307" t="str">
        <f>IF(COUNTIF($I$4:I307,I307)-1=0,ROWS($I$4:I307),"")</f>
        <v/>
      </c>
      <c r="E307" s="5"/>
      <c r="F307" s="6"/>
      <c r="G307" s="6"/>
      <c r="H307" s="5"/>
      <c r="I307" s="5"/>
      <c r="J307" s="5"/>
      <c r="K307" s="7" t="str">
        <f ca="1">IF(F307&gt;$F$1,MAX($K$3:K306)+1,"")</f>
        <v/>
      </c>
      <c r="L307" t="str">
        <f>IF(F307="","",IF(F307&lt;=$F$1,MAX($L$3:L306)+1,""))</f>
        <v/>
      </c>
      <c r="M307" t="str">
        <f>IF(I307=استعلام!$T$4,IF(COUNTIF($I$4:$I42303,I307)=1,1,COUNTIF($I$4:$I307,I307)),"")</f>
        <v/>
      </c>
      <c r="N307" t="str">
        <f>IF(F307="","",IF(AND(F307&lt;='استعلام بتاريخ'!$C$2,G307&gt;='استعلام بتاريخ'!$E$2),MAX($N$3:N306)+1,""))</f>
        <v/>
      </c>
      <c r="O307" s="16" t="str">
        <f t="shared" si="7"/>
        <v/>
      </c>
    </row>
    <row r="308" spans="4:15">
      <c r="D308" t="str">
        <f>IF(COUNTIF($I$4:I308,I308)-1=0,ROWS($I$4:I308),"")</f>
        <v/>
      </c>
      <c r="E308" s="5"/>
      <c r="F308" s="6"/>
      <c r="G308" s="6"/>
      <c r="H308" s="5"/>
      <c r="I308" s="5"/>
      <c r="J308" s="5"/>
      <c r="K308" s="7" t="str">
        <f ca="1">IF(F308&gt;$F$1,MAX($K$3:K307)+1,"")</f>
        <v/>
      </c>
      <c r="L308" t="str">
        <f>IF(F308="","",IF(F308&lt;=$F$1,MAX($L$3:L307)+1,""))</f>
        <v/>
      </c>
      <c r="M308" t="str">
        <f>IF(I308=استعلام!$T$4,IF(COUNTIF($I$4:$I42304,I308)=1,1,COUNTIF($I$4:$I308,I308)),"")</f>
        <v/>
      </c>
      <c r="N308" t="str">
        <f>IF(F308="","",IF(AND(F308&lt;='استعلام بتاريخ'!$C$2,G308&gt;='استعلام بتاريخ'!$E$2),MAX($N$3:N307)+1,""))</f>
        <v/>
      </c>
      <c r="O308" s="16" t="str">
        <f t="shared" si="7"/>
        <v/>
      </c>
    </row>
    <row r="309" spans="4:15">
      <c r="D309" t="str">
        <f>IF(COUNTIF($I$4:I309,I309)-1=0,ROWS($I$4:I309),"")</f>
        <v/>
      </c>
      <c r="E309" s="5"/>
      <c r="F309" s="6"/>
      <c r="G309" s="6"/>
      <c r="H309" s="5"/>
      <c r="I309" s="5"/>
      <c r="J309" s="5"/>
      <c r="K309" s="7" t="str">
        <f ca="1">IF(F309&gt;$F$1,MAX($K$3:K308)+1,"")</f>
        <v/>
      </c>
      <c r="L309" t="str">
        <f>IF(F309="","",IF(F309&lt;=$F$1,MAX($L$3:L308)+1,""))</f>
        <v/>
      </c>
      <c r="M309" t="str">
        <f>IF(I309=استعلام!$T$4,IF(COUNTIF($I$4:$I42305,I309)=1,1,COUNTIF($I$4:$I309,I309)),"")</f>
        <v/>
      </c>
      <c r="N309" t="str">
        <f>IF(F309="","",IF(AND(F309&lt;='استعلام بتاريخ'!$C$2,G309&gt;='استعلام بتاريخ'!$E$2),MAX($N$3:N308)+1,""))</f>
        <v/>
      </c>
      <c r="O309" s="16" t="str">
        <f t="shared" si="7"/>
        <v/>
      </c>
    </row>
    <row r="310" spans="4:15">
      <c r="D310" t="str">
        <f>IF(COUNTIF($I$4:I310,I310)-1=0,ROWS($I$4:I310),"")</f>
        <v/>
      </c>
      <c r="E310" s="5"/>
      <c r="F310" s="6"/>
      <c r="G310" s="6"/>
      <c r="H310" s="5"/>
      <c r="I310" s="5"/>
      <c r="J310" s="5"/>
      <c r="K310" s="7" t="str">
        <f ca="1">IF(F310&gt;$F$1,MAX($K$3:K309)+1,"")</f>
        <v/>
      </c>
      <c r="L310" t="str">
        <f>IF(F310="","",IF(F310&lt;=$F$1,MAX($L$3:L309)+1,""))</f>
        <v/>
      </c>
      <c r="M310" t="str">
        <f>IF(I310=استعلام!$T$4,IF(COUNTIF($I$4:$I42306,I310)=1,1,COUNTIF($I$4:$I310,I310)),"")</f>
        <v/>
      </c>
      <c r="N310" t="str">
        <f>IF(F310="","",IF(AND(F310&lt;='استعلام بتاريخ'!$C$2,G310&gt;='استعلام بتاريخ'!$E$2),MAX($N$3:N309)+1,""))</f>
        <v/>
      </c>
      <c r="O310" s="16" t="str">
        <f t="shared" si="7"/>
        <v/>
      </c>
    </row>
    <row r="311" spans="4:15">
      <c r="D311" t="str">
        <f>IF(COUNTIF($I$4:I311,I311)-1=0,ROWS($I$4:I311),"")</f>
        <v/>
      </c>
      <c r="E311" s="5"/>
      <c r="F311" s="6"/>
      <c r="G311" s="6"/>
      <c r="H311" s="5"/>
      <c r="I311" s="5"/>
      <c r="J311" s="5"/>
      <c r="K311" s="7" t="str">
        <f ca="1">IF(F311&gt;$F$1,MAX($K$3:K310)+1,"")</f>
        <v/>
      </c>
      <c r="L311" t="str">
        <f>IF(F311="","",IF(F311&lt;=$F$1,MAX($L$3:L310)+1,""))</f>
        <v/>
      </c>
      <c r="M311" t="str">
        <f>IF(I311=استعلام!$T$4,IF(COUNTIF($I$4:$I42307,I311)=1,1,COUNTIF($I$4:$I311,I311)),"")</f>
        <v/>
      </c>
      <c r="N311" t="str">
        <f>IF(F311="","",IF(AND(F311&lt;='استعلام بتاريخ'!$C$2,G311&gt;='استعلام بتاريخ'!$E$2),MAX($N$3:N310)+1,""))</f>
        <v/>
      </c>
      <c r="O311" s="16" t="str">
        <f t="shared" si="7"/>
        <v/>
      </c>
    </row>
    <row r="312" spans="4:15">
      <c r="D312" t="str">
        <f>IF(COUNTIF($I$4:I312,I312)-1=0,ROWS($I$4:I312),"")</f>
        <v/>
      </c>
      <c r="E312" s="5"/>
      <c r="F312" s="6"/>
      <c r="G312" s="6"/>
      <c r="H312" s="5"/>
      <c r="I312" s="5"/>
      <c r="J312" s="5"/>
      <c r="K312" s="7" t="str">
        <f ca="1">IF(F312&gt;$F$1,MAX($K$3:K311)+1,"")</f>
        <v/>
      </c>
      <c r="L312" t="str">
        <f>IF(F312="","",IF(F312&lt;=$F$1,MAX($L$3:L311)+1,""))</f>
        <v/>
      </c>
      <c r="M312" t="str">
        <f>IF(I312=استعلام!$T$4,IF(COUNTIF($I$4:$I42308,I312)=1,1,COUNTIF($I$4:$I312,I312)),"")</f>
        <v/>
      </c>
      <c r="N312" t="str">
        <f>IF(F312="","",IF(AND(F312&lt;='استعلام بتاريخ'!$C$2,G312&gt;='استعلام بتاريخ'!$E$2),MAX($N$3:N311)+1,""))</f>
        <v/>
      </c>
      <c r="O312" s="16" t="str">
        <f t="shared" si="7"/>
        <v/>
      </c>
    </row>
    <row r="313" spans="4:15">
      <c r="D313" t="str">
        <f>IF(COUNTIF($I$4:I313,I313)-1=0,ROWS($I$4:I313),"")</f>
        <v/>
      </c>
      <c r="E313" s="5"/>
      <c r="F313" s="6"/>
      <c r="G313" s="6"/>
      <c r="H313" s="5"/>
      <c r="I313" s="5"/>
      <c r="J313" s="5"/>
      <c r="K313" s="7" t="str">
        <f ca="1">IF(F313&gt;$F$1,MAX($K$3:K312)+1,"")</f>
        <v/>
      </c>
      <c r="L313" t="str">
        <f>IF(F313="","",IF(F313&lt;=$F$1,MAX($L$3:L312)+1,""))</f>
        <v/>
      </c>
      <c r="M313" t="str">
        <f>IF(I313=استعلام!$T$4,IF(COUNTIF($I$4:$I42309,I313)=1,1,COUNTIF($I$4:$I313,I313)),"")</f>
        <v/>
      </c>
      <c r="N313" t="str">
        <f>IF(F313="","",IF(AND(F313&lt;='استعلام بتاريخ'!$C$2,G313&gt;='استعلام بتاريخ'!$E$2),MAX($N$3:N312)+1,""))</f>
        <v/>
      </c>
      <c r="O313" s="16" t="str">
        <f t="shared" si="7"/>
        <v/>
      </c>
    </row>
    <row r="314" spans="4:15">
      <c r="D314" t="str">
        <f>IF(COUNTIF($I$4:I314,I314)-1=0,ROWS($I$4:I314),"")</f>
        <v/>
      </c>
      <c r="E314" s="5"/>
      <c r="F314" s="6"/>
      <c r="G314" s="6"/>
      <c r="H314" s="5"/>
      <c r="I314" s="5"/>
      <c r="J314" s="5"/>
      <c r="K314" s="7" t="str">
        <f ca="1">IF(F314&gt;$F$1,MAX($K$3:K313)+1,"")</f>
        <v/>
      </c>
      <c r="L314" t="str">
        <f>IF(F314="","",IF(F314&lt;=$F$1,MAX($L$3:L313)+1,""))</f>
        <v/>
      </c>
      <c r="M314" t="str">
        <f>IF(I314=استعلام!$T$4,IF(COUNTIF($I$4:$I42310,I314)=1,1,COUNTIF($I$4:$I314,I314)),"")</f>
        <v/>
      </c>
      <c r="N314" t="str">
        <f>IF(F314="","",IF(AND(F314&lt;='استعلام بتاريخ'!$C$2,G314&gt;='استعلام بتاريخ'!$E$2),MAX($N$3:N313)+1,""))</f>
        <v/>
      </c>
      <c r="O314" s="16" t="str">
        <f t="shared" si="7"/>
        <v/>
      </c>
    </row>
    <row r="315" spans="4:15">
      <c r="D315" t="str">
        <f>IF(COUNTIF($I$4:I315,I315)-1=0,ROWS($I$4:I315),"")</f>
        <v/>
      </c>
      <c r="E315" s="5"/>
      <c r="F315" s="6"/>
      <c r="G315" s="6"/>
      <c r="H315" s="5"/>
      <c r="I315" s="5"/>
      <c r="J315" s="5"/>
      <c r="K315" s="7" t="str">
        <f ca="1">IF(F315&gt;$F$1,MAX($K$3:K314)+1,"")</f>
        <v/>
      </c>
      <c r="L315" t="str">
        <f>IF(F315="","",IF(F315&lt;=$F$1,MAX($L$3:L314)+1,""))</f>
        <v/>
      </c>
      <c r="M315" t="str">
        <f>IF(I315=استعلام!$T$4,IF(COUNTIF($I$4:$I42311,I315)=1,1,COUNTIF($I$4:$I315,I315)),"")</f>
        <v/>
      </c>
      <c r="N315" t="str">
        <f>IF(F315="","",IF(AND(F315&lt;='استعلام بتاريخ'!$C$2,G315&gt;='استعلام بتاريخ'!$E$2),MAX($N$3:N314)+1,""))</f>
        <v/>
      </c>
      <c r="O315" s="16" t="str">
        <f t="shared" si="7"/>
        <v/>
      </c>
    </row>
    <row r="316" spans="4:15">
      <c r="D316" t="str">
        <f>IF(COUNTIF($I$4:I316,I316)-1=0,ROWS($I$4:I316),"")</f>
        <v/>
      </c>
      <c r="E316" s="5"/>
      <c r="F316" s="6"/>
      <c r="G316" s="6"/>
      <c r="H316" s="5"/>
      <c r="I316" s="5"/>
      <c r="J316" s="5"/>
      <c r="K316" s="7" t="str">
        <f ca="1">IF(F316&gt;$F$1,MAX($K$3:K315)+1,"")</f>
        <v/>
      </c>
      <c r="L316" t="str">
        <f>IF(F316="","",IF(F316&lt;=$F$1,MAX($L$3:L315)+1,""))</f>
        <v/>
      </c>
      <c r="M316" t="str">
        <f>IF(I316=استعلام!$T$4,IF(COUNTIF($I$4:$I42312,I316)=1,1,COUNTIF($I$4:$I316,I316)),"")</f>
        <v/>
      </c>
      <c r="N316" t="str">
        <f>IF(F316="","",IF(AND(F316&lt;='استعلام بتاريخ'!$C$2,G316&gt;='استعلام بتاريخ'!$E$2),MAX($N$3:N315)+1,""))</f>
        <v/>
      </c>
      <c r="O316" s="16" t="str">
        <f t="shared" si="7"/>
        <v/>
      </c>
    </row>
    <row r="317" spans="4:15">
      <c r="D317" t="str">
        <f>IF(COUNTIF($I$4:I317,I317)-1=0,ROWS($I$4:I317),"")</f>
        <v/>
      </c>
      <c r="E317" s="5"/>
      <c r="F317" s="6"/>
      <c r="G317" s="6"/>
      <c r="H317" s="5"/>
      <c r="I317" s="5"/>
      <c r="J317" s="5"/>
      <c r="K317" s="7" t="str">
        <f ca="1">IF(F317&gt;$F$1,MAX($K$3:K316)+1,"")</f>
        <v/>
      </c>
      <c r="L317" t="str">
        <f>IF(F317="","",IF(F317&lt;=$F$1,MAX($L$3:L316)+1,""))</f>
        <v/>
      </c>
      <c r="M317" t="str">
        <f>IF(I317=استعلام!$T$4,IF(COUNTIF($I$4:$I42313,I317)=1,1,COUNTIF($I$4:$I317,I317)),"")</f>
        <v/>
      </c>
      <c r="N317" t="str">
        <f>IF(F317="","",IF(AND(F317&lt;='استعلام بتاريخ'!$C$2,G317&gt;='استعلام بتاريخ'!$E$2),MAX($N$3:N316)+1,""))</f>
        <v/>
      </c>
      <c r="O317" s="16" t="str">
        <f t="shared" si="7"/>
        <v/>
      </c>
    </row>
    <row r="318" spans="4:15">
      <c r="D318" t="str">
        <f>IF(COUNTIF($I$4:I318,I318)-1=0,ROWS($I$4:I318),"")</f>
        <v/>
      </c>
      <c r="E318" s="5"/>
      <c r="F318" s="6"/>
      <c r="G318" s="6"/>
      <c r="H318" s="5"/>
      <c r="I318" s="5"/>
      <c r="J318" s="5"/>
      <c r="K318" s="7" t="str">
        <f ca="1">IF(F318&gt;$F$1,MAX($K$3:K317)+1,"")</f>
        <v/>
      </c>
      <c r="L318" t="str">
        <f>IF(F318="","",IF(F318&lt;=$F$1,MAX($L$3:L317)+1,""))</f>
        <v/>
      </c>
      <c r="M318" t="str">
        <f>IF(I318=استعلام!$T$4,IF(COUNTIF($I$4:$I42314,I318)=1,1,COUNTIF($I$4:$I318,I318)),"")</f>
        <v/>
      </c>
      <c r="N318" t="str">
        <f>IF(F318="","",IF(AND(F318&lt;='استعلام بتاريخ'!$C$2,G318&gt;='استعلام بتاريخ'!$E$2),MAX($N$3:N317)+1,""))</f>
        <v/>
      </c>
      <c r="O318" s="16" t="str">
        <f t="shared" si="7"/>
        <v/>
      </c>
    </row>
    <row r="319" spans="4:15">
      <c r="D319" t="str">
        <f>IF(COUNTIF($I$4:I319,I319)-1=0,ROWS($I$4:I319),"")</f>
        <v/>
      </c>
      <c r="E319" s="5"/>
      <c r="F319" s="6"/>
      <c r="G319" s="6"/>
      <c r="H319" s="5"/>
      <c r="I319" s="5"/>
      <c r="J319" s="5"/>
      <c r="K319" s="7" t="str">
        <f ca="1">IF(F319&gt;$F$1,MAX($K$3:K318)+1,"")</f>
        <v/>
      </c>
      <c r="L319" t="str">
        <f>IF(F319="","",IF(F319&lt;=$F$1,MAX($L$3:L318)+1,""))</f>
        <v/>
      </c>
      <c r="M319" t="str">
        <f>IF(I319=استعلام!$T$4,IF(COUNTIF($I$4:$I42315,I319)=1,1,COUNTIF($I$4:$I319,I319)),"")</f>
        <v/>
      </c>
      <c r="N319" t="str">
        <f>IF(F319="","",IF(AND(F319&lt;='استعلام بتاريخ'!$C$2,G319&gt;='استعلام بتاريخ'!$E$2),MAX($N$3:N318)+1,""))</f>
        <v/>
      </c>
      <c r="O319" s="16" t="str">
        <f t="shared" si="7"/>
        <v/>
      </c>
    </row>
    <row r="320" spans="4:15">
      <c r="D320" t="str">
        <f>IF(COUNTIF($I$4:I320,I320)-1=0,ROWS($I$4:I320),"")</f>
        <v/>
      </c>
      <c r="E320" s="5"/>
      <c r="F320" s="6"/>
      <c r="G320" s="6"/>
      <c r="H320" s="5"/>
      <c r="I320" s="5"/>
      <c r="J320" s="5"/>
      <c r="K320" s="7" t="str">
        <f ca="1">IF(F320&gt;$F$1,MAX($K$3:K319)+1,"")</f>
        <v/>
      </c>
      <c r="L320" t="str">
        <f>IF(F320="","",IF(F320&lt;=$F$1,MAX($L$3:L319)+1,""))</f>
        <v/>
      </c>
      <c r="M320" t="str">
        <f>IF(I320=استعلام!$T$4,IF(COUNTIF($I$4:$I42316,I320)=1,1,COUNTIF($I$4:$I320,I320)),"")</f>
        <v/>
      </c>
      <c r="N320" t="str">
        <f>IF(F320="","",IF(AND(F320&lt;='استعلام بتاريخ'!$C$2,G320&gt;='استعلام بتاريخ'!$E$2),MAX($N$3:N319)+1,""))</f>
        <v/>
      </c>
      <c r="O320" s="16" t="str">
        <f t="shared" si="7"/>
        <v/>
      </c>
    </row>
    <row r="321" spans="4:15">
      <c r="D321" t="str">
        <f>IF(COUNTIF($I$4:I321,I321)-1=0,ROWS($I$4:I321),"")</f>
        <v/>
      </c>
      <c r="E321" s="5"/>
      <c r="F321" s="6"/>
      <c r="G321" s="6"/>
      <c r="H321" s="5"/>
      <c r="I321" s="5"/>
      <c r="J321" s="5"/>
      <c r="K321" s="7" t="str">
        <f ca="1">IF(F321&gt;$F$1,MAX($K$3:K320)+1,"")</f>
        <v/>
      </c>
      <c r="L321" t="str">
        <f>IF(F321="","",IF(F321&lt;=$F$1,MAX($L$3:L320)+1,""))</f>
        <v/>
      </c>
      <c r="M321" t="str">
        <f>IF(I321=استعلام!$T$4,IF(COUNTIF($I$4:$I42317,I321)=1,1,COUNTIF($I$4:$I321,I321)),"")</f>
        <v/>
      </c>
      <c r="N321" t="str">
        <f>IF(F321="","",IF(AND(F321&lt;='استعلام بتاريخ'!$C$2,G321&gt;='استعلام بتاريخ'!$E$2),MAX($N$3:N320)+1,""))</f>
        <v/>
      </c>
      <c r="O321" s="16" t="str">
        <f t="shared" si="7"/>
        <v/>
      </c>
    </row>
    <row r="322" spans="4:15">
      <c r="D322" t="str">
        <f>IF(COUNTIF($I$4:I322,I322)-1=0,ROWS($I$4:I322),"")</f>
        <v/>
      </c>
      <c r="E322" s="5"/>
      <c r="F322" s="6"/>
      <c r="G322" s="6"/>
      <c r="H322" s="5"/>
      <c r="I322" s="5"/>
      <c r="J322" s="5"/>
      <c r="K322" s="7" t="str">
        <f ca="1">IF(F322&gt;$F$1,MAX($K$3:K321)+1,"")</f>
        <v/>
      </c>
      <c r="L322" t="str">
        <f>IF(F322="","",IF(F322&lt;=$F$1,MAX($L$3:L321)+1,""))</f>
        <v/>
      </c>
      <c r="M322" t="str">
        <f>IF(I322=استعلام!$T$4,IF(COUNTIF($I$4:$I42318,I322)=1,1,COUNTIF($I$4:$I322,I322)),"")</f>
        <v/>
      </c>
      <c r="N322" t="str">
        <f>IF(F322="","",IF(AND(F322&lt;='استعلام بتاريخ'!$C$2,G322&gt;='استعلام بتاريخ'!$E$2),MAX($N$3:N321)+1,""))</f>
        <v/>
      </c>
      <c r="O322" s="16" t="str">
        <f t="shared" si="7"/>
        <v/>
      </c>
    </row>
    <row r="323" spans="4:15">
      <c r="D323" t="str">
        <f>IF(COUNTIF($I$4:I323,I323)-1=0,ROWS($I$4:I323),"")</f>
        <v/>
      </c>
      <c r="E323" s="5"/>
      <c r="F323" s="6"/>
      <c r="G323" s="6"/>
      <c r="H323" s="5"/>
      <c r="I323" s="5"/>
      <c r="J323" s="5"/>
      <c r="K323" s="7" t="str">
        <f ca="1">IF(F323&gt;$F$1,MAX($K$3:K322)+1,"")</f>
        <v/>
      </c>
      <c r="L323" t="str">
        <f>IF(F323="","",IF(F323&lt;=$F$1,MAX($L$3:L322)+1,""))</f>
        <v/>
      </c>
      <c r="M323" t="str">
        <f>IF(I323=استعلام!$T$4,IF(COUNTIF($I$4:$I42319,I323)=1,1,COUNTIF($I$4:$I323,I323)),"")</f>
        <v/>
      </c>
      <c r="N323" t="str">
        <f>IF(F323="","",IF(AND(F323&lt;='استعلام بتاريخ'!$C$2,G323&gt;='استعلام بتاريخ'!$E$2),MAX($N$3:N322)+1,""))</f>
        <v/>
      </c>
      <c r="O323" s="16" t="str">
        <f t="shared" si="7"/>
        <v/>
      </c>
    </row>
    <row r="324" spans="4:15">
      <c r="D324" t="str">
        <f>IF(COUNTIF($I$4:I324,I324)-1=0,ROWS($I$4:I324),"")</f>
        <v/>
      </c>
      <c r="E324" s="5"/>
      <c r="F324" s="6"/>
      <c r="G324" s="6"/>
      <c r="H324" s="5"/>
      <c r="I324" s="5"/>
      <c r="J324" s="5"/>
      <c r="K324" s="7" t="str">
        <f ca="1">IF(F324&gt;$F$1,MAX($K$3:K323)+1,"")</f>
        <v/>
      </c>
      <c r="L324" t="str">
        <f>IF(F324="","",IF(F324&lt;=$F$1,MAX($L$3:L323)+1,""))</f>
        <v/>
      </c>
      <c r="M324" t="str">
        <f>IF(I324=استعلام!$T$4,IF(COUNTIF($I$4:$I42320,I324)=1,1,COUNTIF($I$4:$I324,I324)),"")</f>
        <v/>
      </c>
      <c r="N324" t="str">
        <f>IF(F324="","",IF(AND(F324&lt;='استعلام بتاريخ'!$C$2,G324&gt;='استعلام بتاريخ'!$E$2),MAX($N$3:N323)+1,""))</f>
        <v/>
      </c>
      <c r="O324" s="16" t="str">
        <f t="shared" si="7"/>
        <v/>
      </c>
    </row>
    <row r="325" spans="4:15">
      <c r="D325" t="str">
        <f>IF(COUNTIF($I$4:I325,I325)-1=0,ROWS($I$4:I325),"")</f>
        <v/>
      </c>
      <c r="E325" s="5"/>
      <c r="F325" s="6"/>
      <c r="G325" s="6"/>
      <c r="H325" s="5"/>
      <c r="I325" s="5"/>
      <c r="J325" s="5"/>
      <c r="K325" s="7" t="str">
        <f ca="1">IF(F325&gt;$F$1,MAX($K$3:K324)+1,"")</f>
        <v/>
      </c>
      <c r="L325" t="str">
        <f>IF(F325="","",IF(F325&lt;=$F$1,MAX($L$3:L324)+1,""))</f>
        <v/>
      </c>
      <c r="M325" t="str">
        <f>IF(I325=استعلام!$T$4,IF(COUNTIF($I$4:$I42321,I325)=1,1,COUNTIF($I$4:$I325,I325)),"")</f>
        <v/>
      </c>
      <c r="N325" t="str">
        <f>IF(F325="","",IF(AND(F325&lt;='استعلام بتاريخ'!$C$2,G325&gt;='استعلام بتاريخ'!$E$2),MAX($N$3:N324)+1,""))</f>
        <v/>
      </c>
      <c r="O325" s="16" t="str">
        <f t="shared" ref="O325:O388" si="8">IFERROR(VLOOKUP(SMALL($D$4:$D$1112,ROW()-3),$D$1:$I$1112,6,0),"")</f>
        <v/>
      </c>
    </row>
    <row r="326" spans="4:15">
      <c r="D326" t="str">
        <f>IF(COUNTIF($I$4:I326,I326)-1=0,ROWS($I$4:I326),"")</f>
        <v/>
      </c>
      <c r="E326" s="5"/>
      <c r="F326" s="6"/>
      <c r="G326" s="6"/>
      <c r="H326" s="5"/>
      <c r="I326" s="5"/>
      <c r="J326" s="5"/>
      <c r="K326" s="7" t="str">
        <f ca="1">IF(F326&gt;$F$1,MAX($K$3:K325)+1,"")</f>
        <v/>
      </c>
      <c r="L326" t="str">
        <f>IF(F326="","",IF(F326&lt;=$F$1,MAX($L$3:L325)+1,""))</f>
        <v/>
      </c>
      <c r="M326" t="str">
        <f>IF(I326=استعلام!$T$4,IF(COUNTIF($I$4:$I42322,I326)=1,1,COUNTIF($I$4:$I326,I326)),"")</f>
        <v/>
      </c>
      <c r="N326" t="str">
        <f>IF(F326="","",IF(AND(F326&lt;='استعلام بتاريخ'!$C$2,G326&gt;='استعلام بتاريخ'!$E$2),MAX($N$3:N325)+1,""))</f>
        <v/>
      </c>
      <c r="O326" s="16" t="str">
        <f t="shared" si="8"/>
        <v/>
      </c>
    </row>
    <row r="327" spans="4:15">
      <c r="D327" t="str">
        <f>IF(COUNTIF($I$4:I327,I327)-1=0,ROWS($I$4:I327),"")</f>
        <v/>
      </c>
      <c r="E327" s="5"/>
      <c r="F327" s="6"/>
      <c r="G327" s="6"/>
      <c r="H327" s="5"/>
      <c r="I327" s="5"/>
      <c r="J327" s="5"/>
      <c r="K327" s="7" t="str">
        <f ca="1">IF(F327&gt;$F$1,MAX($K$3:K326)+1,"")</f>
        <v/>
      </c>
      <c r="L327" t="str">
        <f>IF(F327="","",IF(F327&lt;=$F$1,MAX($L$3:L326)+1,""))</f>
        <v/>
      </c>
      <c r="M327" t="str">
        <f>IF(I327=استعلام!$T$4,IF(COUNTIF($I$4:$I42323,I327)=1,1,COUNTIF($I$4:$I327,I327)),"")</f>
        <v/>
      </c>
      <c r="N327" t="str">
        <f>IF(F327="","",IF(AND(F327&lt;='استعلام بتاريخ'!$C$2,G327&gt;='استعلام بتاريخ'!$E$2),MAX($N$3:N326)+1,""))</f>
        <v/>
      </c>
      <c r="O327" s="16" t="str">
        <f t="shared" si="8"/>
        <v/>
      </c>
    </row>
    <row r="328" spans="4:15">
      <c r="D328" t="str">
        <f>IF(COUNTIF($I$4:I328,I328)-1=0,ROWS($I$4:I328),"")</f>
        <v/>
      </c>
      <c r="E328" s="5"/>
      <c r="F328" s="6"/>
      <c r="G328" s="6"/>
      <c r="H328" s="5"/>
      <c r="I328" s="5"/>
      <c r="J328" s="5"/>
      <c r="K328" s="7" t="str">
        <f ca="1">IF(F328&gt;$F$1,MAX($K$3:K327)+1,"")</f>
        <v/>
      </c>
      <c r="L328" t="str">
        <f>IF(F328="","",IF(F328&lt;=$F$1,MAX($L$3:L327)+1,""))</f>
        <v/>
      </c>
      <c r="M328" t="str">
        <f>IF(I328=استعلام!$T$4,IF(COUNTIF($I$4:$I42324,I328)=1,1,COUNTIF($I$4:$I328,I328)),"")</f>
        <v/>
      </c>
      <c r="N328" t="str">
        <f>IF(F328="","",IF(AND(F328&lt;='استعلام بتاريخ'!$C$2,G328&gt;='استعلام بتاريخ'!$E$2),MAX($N$3:N327)+1,""))</f>
        <v/>
      </c>
      <c r="O328" s="16" t="str">
        <f t="shared" si="8"/>
        <v/>
      </c>
    </row>
    <row r="329" spans="4:15">
      <c r="D329" t="str">
        <f>IF(COUNTIF($I$4:I329,I329)-1=0,ROWS($I$4:I329),"")</f>
        <v/>
      </c>
      <c r="E329" s="5"/>
      <c r="F329" s="6"/>
      <c r="G329" s="6"/>
      <c r="H329" s="5"/>
      <c r="I329" s="5"/>
      <c r="J329" s="5"/>
      <c r="K329" s="7" t="str">
        <f ca="1">IF(F329&gt;$F$1,MAX($K$3:K328)+1,"")</f>
        <v/>
      </c>
      <c r="L329" t="str">
        <f>IF(F329="","",IF(F329&lt;=$F$1,MAX($L$3:L328)+1,""))</f>
        <v/>
      </c>
      <c r="M329" t="str">
        <f>IF(I329=استعلام!$T$4,IF(COUNTIF($I$4:$I42325,I329)=1,1,COUNTIF($I$4:$I329,I329)),"")</f>
        <v/>
      </c>
      <c r="N329" t="str">
        <f>IF(F329="","",IF(AND(F329&lt;='استعلام بتاريخ'!$C$2,G329&gt;='استعلام بتاريخ'!$E$2),MAX($N$3:N328)+1,""))</f>
        <v/>
      </c>
      <c r="O329" s="16" t="str">
        <f t="shared" si="8"/>
        <v/>
      </c>
    </row>
    <row r="330" spans="4:15">
      <c r="D330" t="str">
        <f>IF(COUNTIF($I$4:I330,I330)-1=0,ROWS($I$4:I330),"")</f>
        <v/>
      </c>
      <c r="E330" s="5"/>
      <c r="F330" s="6"/>
      <c r="G330" s="6"/>
      <c r="H330" s="5"/>
      <c r="I330" s="5"/>
      <c r="J330" s="5"/>
      <c r="K330" s="7" t="str">
        <f ca="1">IF(F330&gt;$F$1,MAX($K$3:K329)+1,"")</f>
        <v/>
      </c>
      <c r="L330" t="str">
        <f>IF(F330="","",IF(F330&lt;=$F$1,MAX($L$3:L329)+1,""))</f>
        <v/>
      </c>
      <c r="M330" t="str">
        <f>IF(I330=استعلام!$T$4,IF(COUNTIF($I$4:$I42326,I330)=1,1,COUNTIF($I$4:$I330,I330)),"")</f>
        <v/>
      </c>
      <c r="N330" t="str">
        <f>IF(F330="","",IF(AND(F330&lt;='استعلام بتاريخ'!$C$2,G330&gt;='استعلام بتاريخ'!$E$2),MAX($N$3:N329)+1,""))</f>
        <v/>
      </c>
      <c r="O330" s="16" t="str">
        <f t="shared" si="8"/>
        <v/>
      </c>
    </row>
    <row r="331" spans="4:15">
      <c r="D331" t="str">
        <f>IF(COUNTIF($I$4:I331,I331)-1=0,ROWS($I$4:I331),"")</f>
        <v/>
      </c>
      <c r="E331" s="5"/>
      <c r="F331" s="6"/>
      <c r="G331" s="6"/>
      <c r="H331" s="5"/>
      <c r="I331" s="5"/>
      <c r="J331" s="5"/>
      <c r="K331" s="7" t="str">
        <f ca="1">IF(F331&gt;$F$1,MAX($K$3:K330)+1,"")</f>
        <v/>
      </c>
      <c r="L331" t="str">
        <f>IF(F331="","",IF(F331&lt;=$F$1,MAX($L$3:L330)+1,""))</f>
        <v/>
      </c>
      <c r="M331" t="str">
        <f>IF(I331=استعلام!$T$4,IF(COUNTIF($I$4:$I42327,I331)=1,1,COUNTIF($I$4:$I331,I331)),"")</f>
        <v/>
      </c>
      <c r="N331" t="str">
        <f>IF(F331="","",IF(AND(F331&lt;='استعلام بتاريخ'!$C$2,G331&gt;='استعلام بتاريخ'!$E$2),MAX($N$3:N330)+1,""))</f>
        <v/>
      </c>
      <c r="O331" s="16" t="str">
        <f t="shared" si="8"/>
        <v/>
      </c>
    </row>
    <row r="332" spans="4:15">
      <c r="D332" t="str">
        <f>IF(COUNTIF($I$4:I332,I332)-1=0,ROWS($I$4:I332),"")</f>
        <v/>
      </c>
      <c r="E332" s="5"/>
      <c r="F332" s="6"/>
      <c r="G332" s="6"/>
      <c r="H332" s="5"/>
      <c r="I332" s="5"/>
      <c r="J332" s="5"/>
      <c r="K332" s="7" t="str">
        <f ca="1">IF(F332&gt;$F$1,MAX($K$3:K331)+1,"")</f>
        <v/>
      </c>
      <c r="L332" t="str">
        <f>IF(F332="","",IF(F332&lt;=$F$1,MAX($L$3:L331)+1,""))</f>
        <v/>
      </c>
      <c r="M332" t="str">
        <f>IF(I332=استعلام!$T$4,IF(COUNTIF($I$4:$I42328,I332)=1,1,COUNTIF($I$4:$I332,I332)),"")</f>
        <v/>
      </c>
      <c r="N332" t="str">
        <f>IF(F332="","",IF(AND(F332&lt;='استعلام بتاريخ'!$C$2,G332&gt;='استعلام بتاريخ'!$E$2),MAX($N$3:N331)+1,""))</f>
        <v/>
      </c>
      <c r="O332" s="16" t="str">
        <f t="shared" si="8"/>
        <v/>
      </c>
    </row>
    <row r="333" spans="4:15">
      <c r="D333" t="str">
        <f>IF(COUNTIF($I$4:I333,I333)-1=0,ROWS($I$4:I333),"")</f>
        <v/>
      </c>
      <c r="E333" s="5"/>
      <c r="F333" s="6"/>
      <c r="G333" s="6"/>
      <c r="H333" s="5"/>
      <c r="I333" s="5"/>
      <c r="J333" s="5"/>
      <c r="K333" s="7" t="str">
        <f ca="1">IF(F333&gt;$F$1,MAX($K$3:K332)+1,"")</f>
        <v/>
      </c>
      <c r="L333" t="str">
        <f>IF(F333="","",IF(F333&lt;=$F$1,MAX($L$3:L332)+1,""))</f>
        <v/>
      </c>
      <c r="M333" t="str">
        <f>IF(I333=استعلام!$T$4,IF(COUNTIF($I$4:$I42329,I333)=1,1,COUNTIF($I$4:$I333,I333)),"")</f>
        <v/>
      </c>
      <c r="N333" t="str">
        <f>IF(F333="","",IF(AND(F333&lt;='استعلام بتاريخ'!$C$2,G333&gt;='استعلام بتاريخ'!$E$2),MAX($N$3:N332)+1,""))</f>
        <v/>
      </c>
      <c r="O333" s="16" t="str">
        <f t="shared" si="8"/>
        <v/>
      </c>
    </row>
    <row r="334" spans="4:15">
      <c r="D334" t="str">
        <f>IF(COUNTIF($I$4:I334,I334)-1=0,ROWS($I$4:I334),"")</f>
        <v/>
      </c>
      <c r="E334" s="5"/>
      <c r="F334" s="6"/>
      <c r="G334" s="6"/>
      <c r="H334" s="5"/>
      <c r="I334" s="5"/>
      <c r="J334" s="5"/>
      <c r="K334" s="7" t="str">
        <f ca="1">IF(F334&gt;$F$1,MAX($K$3:K333)+1,"")</f>
        <v/>
      </c>
      <c r="L334" t="str">
        <f>IF(F334="","",IF(F334&lt;=$F$1,MAX($L$3:L333)+1,""))</f>
        <v/>
      </c>
      <c r="M334" t="str">
        <f>IF(I334=استعلام!$T$4,IF(COUNTIF($I$4:$I42330,I334)=1,1,COUNTIF($I$4:$I334,I334)),"")</f>
        <v/>
      </c>
      <c r="N334" t="str">
        <f>IF(F334="","",IF(AND(F334&lt;='استعلام بتاريخ'!$C$2,G334&gt;='استعلام بتاريخ'!$E$2),MAX($N$3:N333)+1,""))</f>
        <v/>
      </c>
      <c r="O334" s="16" t="str">
        <f t="shared" si="8"/>
        <v/>
      </c>
    </row>
    <row r="335" spans="4:15">
      <c r="D335" t="str">
        <f>IF(COUNTIF($I$4:I335,I335)-1=0,ROWS($I$4:I335),"")</f>
        <v/>
      </c>
      <c r="E335" s="5"/>
      <c r="F335" s="6"/>
      <c r="G335" s="6"/>
      <c r="H335" s="5"/>
      <c r="I335" s="5"/>
      <c r="J335" s="5"/>
      <c r="K335" s="7" t="str">
        <f ca="1">IF(F335&gt;$F$1,MAX($K$3:K334)+1,"")</f>
        <v/>
      </c>
      <c r="L335" t="str">
        <f>IF(F335="","",IF(F335&lt;=$F$1,MAX($L$3:L334)+1,""))</f>
        <v/>
      </c>
      <c r="M335" t="str">
        <f>IF(I335=استعلام!$T$4,IF(COUNTIF($I$4:$I42331,I335)=1,1,COUNTIF($I$4:$I335,I335)),"")</f>
        <v/>
      </c>
      <c r="N335" t="str">
        <f>IF(F335="","",IF(AND(F335&lt;='استعلام بتاريخ'!$C$2,G335&gt;='استعلام بتاريخ'!$E$2),MAX($N$3:N334)+1,""))</f>
        <v/>
      </c>
      <c r="O335" s="16" t="str">
        <f t="shared" si="8"/>
        <v/>
      </c>
    </row>
    <row r="336" spans="4:15">
      <c r="D336" t="str">
        <f>IF(COUNTIF($I$4:I336,I336)-1=0,ROWS($I$4:I336),"")</f>
        <v/>
      </c>
      <c r="E336" s="5"/>
      <c r="F336" s="6"/>
      <c r="G336" s="6"/>
      <c r="H336" s="5"/>
      <c r="I336" s="5"/>
      <c r="J336" s="5"/>
      <c r="K336" s="7" t="str">
        <f ca="1">IF(F336&gt;$F$1,MAX($K$3:K335)+1,"")</f>
        <v/>
      </c>
      <c r="L336" t="str">
        <f>IF(F336="","",IF(F336&lt;=$F$1,MAX($L$3:L335)+1,""))</f>
        <v/>
      </c>
      <c r="M336" t="str">
        <f>IF(I336=استعلام!$T$4,IF(COUNTIF($I$4:$I42332,I336)=1,1,COUNTIF($I$4:$I336,I336)),"")</f>
        <v/>
      </c>
      <c r="N336" t="str">
        <f>IF(F336="","",IF(AND(F336&lt;='استعلام بتاريخ'!$C$2,G336&gt;='استعلام بتاريخ'!$E$2),MAX($N$3:N335)+1,""))</f>
        <v/>
      </c>
      <c r="O336" s="16" t="str">
        <f t="shared" si="8"/>
        <v/>
      </c>
    </row>
    <row r="337" spans="4:15">
      <c r="D337" t="str">
        <f>IF(COUNTIF($I$4:I337,I337)-1=0,ROWS($I$4:I337),"")</f>
        <v/>
      </c>
      <c r="E337" s="5"/>
      <c r="F337" s="6"/>
      <c r="G337" s="6"/>
      <c r="H337" s="5"/>
      <c r="I337" s="5"/>
      <c r="J337" s="5"/>
      <c r="K337" s="7" t="str">
        <f ca="1">IF(F337&gt;$F$1,MAX($K$3:K336)+1,"")</f>
        <v/>
      </c>
      <c r="L337" t="str">
        <f>IF(F337="","",IF(F337&lt;=$F$1,MAX($L$3:L336)+1,""))</f>
        <v/>
      </c>
      <c r="M337" t="str">
        <f>IF(I337=استعلام!$T$4,IF(COUNTIF($I$4:$I42333,I337)=1,1,COUNTIF($I$4:$I337,I337)),"")</f>
        <v/>
      </c>
      <c r="N337" t="str">
        <f>IF(F337="","",IF(AND(F337&lt;='استعلام بتاريخ'!$C$2,G337&gt;='استعلام بتاريخ'!$E$2),MAX($N$3:N336)+1,""))</f>
        <v/>
      </c>
      <c r="O337" s="16" t="str">
        <f t="shared" si="8"/>
        <v/>
      </c>
    </row>
    <row r="338" spans="4:15">
      <c r="D338" t="str">
        <f>IF(COUNTIF($I$4:I338,I338)-1=0,ROWS($I$4:I338),"")</f>
        <v/>
      </c>
      <c r="E338" s="5"/>
      <c r="F338" s="6"/>
      <c r="G338" s="6"/>
      <c r="H338" s="5"/>
      <c r="I338" s="5"/>
      <c r="J338" s="5"/>
      <c r="K338" s="7" t="str">
        <f ca="1">IF(F338&gt;$F$1,MAX($K$3:K337)+1,"")</f>
        <v/>
      </c>
      <c r="L338" t="str">
        <f>IF(F338="","",IF(F338&lt;=$F$1,MAX($L$3:L337)+1,""))</f>
        <v/>
      </c>
      <c r="M338" t="str">
        <f>IF(I338=استعلام!$T$4,IF(COUNTIF($I$4:$I42334,I338)=1,1,COUNTIF($I$4:$I338,I338)),"")</f>
        <v/>
      </c>
      <c r="N338" t="str">
        <f>IF(F338="","",IF(AND(F338&lt;='استعلام بتاريخ'!$C$2,G338&gt;='استعلام بتاريخ'!$E$2),MAX($N$3:N337)+1,""))</f>
        <v/>
      </c>
      <c r="O338" s="16" t="str">
        <f t="shared" si="8"/>
        <v/>
      </c>
    </row>
    <row r="339" spans="4:15">
      <c r="D339" t="str">
        <f>IF(COUNTIF($I$4:I339,I339)-1=0,ROWS($I$4:I339),"")</f>
        <v/>
      </c>
      <c r="E339" s="5"/>
      <c r="F339" s="6"/>
      <c r="G339" s="6"/>
      <c r="H339" s="5"/>
      <c r="I339" s="5"/>
      <c r="J339" s="5"/>
      <c r="K339" s="7" t="str">
        <f ca="1">IF(F339&gt;$F$1,MAX($K$3:K338)+1,"")</f>
        <v/>
      </c>
      <c r="L339" t="str">
        <f>IF(F339="","",IF(F339&lt;=$F$1,MAX($L$3:L338)+1,""))</f>
        <v/>
      </c>
      <c r="M339" t="str">
        <f>IF(I339=استعلام!$T$4,IF(COUNTIF($I$4:$I42335,I339)=1,1,COUNTIF($I$4:$I339,I339)),"")</f>
        <v/>
      </c>
      <c r="N339" t="str">
        <f>IF(F339="","",IF(AND(F339&lt;='استعلام بتاريخ'!$C$2,G339&gt;='استعلام بتاريخ'!$E$2),MAX($N$3:N338)+1,""))</f>
        <v/>
      </c>
      <c r="O339" s="16" t="str">
        <f t="shared" si="8"/>
        <v/>
      </c>
    </row>
    <row r="340" spans="4:15">
      <c r="D340" t="str">
        <f>IF(COUNTIF($I$4:I340,I340)-1=0,ROWS($I$4:I340),"")</f>
        <v/>
      </c>
      <c r="E340" s="5"/>
      <c r="F340" s="6"/>
      <c r="G340" s="6"/>
      <c r="H340" s="5"/>
      <c r="I340" s="5"/>
      <c r="J340" s="5"/>
      <c r="K340" s="7" t="str">
        <f ca="1">IF(F340&gt;$F$1,MAX($K$3:K339)+1,"")</f>
        <v/>
      </c>
      <c r="L340" t="str">
        <f>IF(F340="","",IF(F340&lt;=$F$1,MAX($L$3:L339)+1,""))</f>
        <v/>
      </c>
      <c r="M340" t="str">
        <f>IF(I340=استعلام!$T$4,IF(COUNTIF($I$4:$I42336,I340)=1,1,COUNTIF($I$4:$I340,I340)),"")</f>
        <v/>
      </c>
      <c r="N340" t="str">
        <f>IF(F340="","",IF(AND(F340&lt;='استعلام بتاريخ'!$C$2,G340&gt;='استعلام بتاريخ'!$E$2),MAX($N$3:N339)+1,""))</f>
        <v/>
      </c>
      <c r="O340" s="16" t="str">
        <f t="shared" si="8"/>
        <v/>
      </c>
    </row>
    <row r="341" spans="4:15">
      <c r="D341" t="str">
        <f>IF(COUNTIF($I$4:I341,I341)-1=0,ROWS($I$4:I341),"")</f>
        <v/>
      </c>
      <c r="E341" s="5"/>
      <c r="F341" s="6"/>
      <c r="G341" s="6"/>
      <c r="H341" s="5"/>
      <c r="I341" s="5"/>
      <c r="J341" s="5"/>
      <c r="K341" s="7" t="str">
        <f ca="1">IF(F341&gt;$F$1,MAX($K$3:K340)+1,"")</f>
        <v/>
      </c>
      <c r="L341" t="str">
        <f>IF(F341="","",IF(F341&lt;=$F$1,MAX($L$3:L340)+1,""))</f>
        <v/>
      </c>
      <c r="M341" t="str">
        <f>IF(I341=استعلام!$T$4,IF(COUNTIF($I$4:$I42337,I341)=1,1,COUNTIF($I$4:$I341,I341)),"")</f>
        <v/>
      </c>
      <c r="N341" t="str">
        <f>IF(F341="","",IF(AND(F341&lt;='استعلام بتاريخ'!$C$2,G341&gt;='استعلام بتاريخ'!$E$2),MAX($N$3:N340)+1,""))</f>
        <v/>
      </c>
      <c r="O341" s="16" t="str">
        <f t="shared" si="8"/>
        <v/>
      </c>
    </row>
    <row r="342" spans="4:15">
      <c r="D342" t="str">
        <f>IF(COUNTIF($I$4:I342,I342)-1=0,ROWS($I$4:I342),"")</f>
        <v/>
      </c>
      <c r="E342" s="5"/>
      <c r="F342" s="6"/>
      <c r="G342" s="6"/>
      <c r="H342" s="5"/>
      <c r="I342" s="5"/>
      <c r="J342" s="5"/>
      <c r="K342" s="7" t="str">
        <f ca="1">IF(F342&gt;$F$1,MAX($K$3:K341)+1,"")</f>
        <v/>
      </c>
      <c r="L342" t="str">
        <f>IF(F342="","",IF(F342&lt;=$F$1,MAX($L$3:L341)+1,""))</f>
        <v/>
      </c>
      <c r="M342" t="str">
        <f>IF(I342=استعلام!$T$4,IF(COUNTIF($I$4:$I42338,I342)=1,1,COUNTIF($I$4:$I342,I342)),"")</f>
        <v/>
      </c>
      <c r="N342" t="str">
        <f>IF(F342="","",IF(AND(F342&lt;='استعلام بتاريخ'!$C$2,G342&gt;='استعلام بتاريخ'!$E$2),MAX($N$3:N341)+1,""))</f>
        <v/>
      </c>
      <c r="O342" s="16" t="str">
        <f t="shared" si="8"/>
        <v/>
      </c>
    </row>
    <row r="343" spans="4:15">
      <c r="D343" t="str">
        <f>IF(COUNTIF($I$4:I343,I343)-1=0,ROWS($I$4:I343),"")</f>
        <v/>
      </c>
      <c r="E343" s="5"/>
      <c r="F343" s="6"/>
      <c r="G343" s="6"/>
      <c r="H343" s="5"/>
      <c r="I343" s="5"/>
      <c r="J343" s="5"/>
      <c r="K343" s="7" t="str">
        <f ca="1">IF(F343&gt;$F$1,MAX($K$3:K342)+1,"")</f>
        <v/>
      </c>
      <c r="L343" t="str">
        <f>IF(F343="","",IF(F343&lt;=$F$1,MAX($L$3:L342)+1,""))</f>
        <v/>
      </c>
      <c r="M343" t="str">
        <f>IF(I343=استعلام!$T$4,IF(COUNTIF($I$4:$I42339,I343)=1,1,COUNTIF($I$4:$I343,I343)),"")</f>
        <v/>
      </c>
      <c r="N343" t="str">
        <f>IF(F343="","",IF(AND(F343&lt;='استعلام بتاريخ'!$C$2,G343&gt;='استعلام بتاريخ'!$E$2),MAX($N$3:N342)+1,""))</f>
        <v/>
      </c>
      <c r="O343" s="16" t="str">
        <f t="shared" si="8"/>
        <v/>
      </c>
    </row>
    <row r="344" spans="4:15">
      <c r="D344" t="str">
        <f>IF(COUNTIF($I$4:I344,I344)-1=0,ROWS($I$4:I344),"")</f>
        <v/>
      </c>
      <c r="E344" s="5"/>
      <c r="F344" s="6"/>
      <c r="G344" s="6"/>
      <c r="H344" s="5"/>
      <c r="I344" s="5"/>
      <c r="J344" s="5"/>
      <c r="K344" s="7" t="str">
        <f ca="1">IF(F344&gt;$F$1,MAX($K$3:K343)+1,"")</f>
        <v/>
      </c>
      <c r="L344" t="str">
        <f>IF(F344="","",IF(F344&lt;=$F$1,MAX($L$3:L343)+1,""))</f>
        <v/>
      </c>
      <c r="M344" t="str">
        <f>IF(I344=استعلام!$T$4,IF(COUNTIF($I$4:$I42340,I344)=1,1,COUNTIF($I$4:$I344,I344)),"")</f>
        <v/>
      </c>
      <c r="N344" t="str">
        <f>IF(F344="","",IF(AND(F344&lt;='استعلام بتاريخ'!$C$2,G344&gt;='استعلام بتاريخ'!$E$2),MAX($N$3:N343)+1,""))</f>
        <v/>
      </c>
      <c r="O344" s="16" t="str">
        <f t="shared" si="8"/>
        <v/>
      </c>
    </row>
    <row r="345" spans="4:15">
      <c r="D345" t="str">
        <f>IF(COUNTIF($I$4:I345,I345)-1=0,ROWS($I$4:I345),"")</f>
        <v/>
      </c>
      <c r="E345" s="5"/>
      <c r="F345" s="6"/>
      <c r="G345" s="6"/>
      <c r="H345" s="5"/>
      <c r="I345" s="5"/>
      <c r="J345" s="5"/>
      <c r="K345" s="7" t="str">
        <f ca="1">IF(F345&gt;$F$1,MAX($K$3:K344)+1,"")</f>
        <v/>
      </c>
      <c r="L345" t="str">
        <f>IF(F345="","",IF(F345&lt;=$F$1,MAX($L$3:L344)+1,""))</f>
        <v/>
      </c>
      <c r="M345" t="str">
        <f>IF(I345=استعلام!$T$4,IF(COUNTIF($I$4:$I42341,I345)=1,1,COUNTIF($I$4:$I345,I345)),"")</f>
        <v/>
      </c>
      <c r="N345" t="str">
        <f>IF(F345="","",IF(AND(F345&lt;='استعلام بتاريخ'!$C$2,G345&gt;='استعلام بتاريخ'!$E$2),MAX($N$3:N344)+1,""))</f>
        <v/>
      </c>
      <c r="O345" s="16" t="str">
        <f t="shared" si="8"/>
        <v/>
      </c>
    </row>
    <row r="346" spans="4:15">
      <c r="D346" t="str">
        <f>IF(COUNTIF($I$4:I346,I346)-1=0,ROWS($I$4:I346),"")</f>
        <v/>
      </c>
      <c r="E346" s="5"/>
      <c r="F346" s="6"/>
      <c r="G346" s="6"/>
      <c r="H346" s="5"/>
      <c r="I346" s="5"/>
      <c r="J346" s="5"/>
      <c r="K346" s="7" t="str">
        <f ca="1">IF(F346&gt;$F$1,MAX($K$3:K345)+1,"")</f>
        <v/>
      </c>
      <c r="L346" t="str">
        <f>IF(F346="","",IF(F346&lt;=$F$1,MAX($L$3:L345)+1,""))</f>
        <v/>
      </c>
      <c r="M346" t="str">
        <f>IF(I346=استعلام!$T$4,IF(COUNTIF($I$4:$I42342,I346)=1,1,COUNTIF($I$4:$I346,I346)),"")</f>
        <v/>
      </c>
      <c r="N346" t="str">
        <f>IF(F346="","",IF(AND(F346&lt;='استعلام بتاريخ'!$C$2,G346&gt;='استعلام بتاريخ'!$E$2),MAX($N$3:N345)+1,""))</f>
        <v/>
      </c>
      <c r="O346" s="16" t="str">
        <f t="shared" si="8"/>
        <v/>
      </c>
    </row>
    <row r="347" spans="4:15">
      <c r="D347" t="str">
        <f>IF(COUNTIF($I$4:I347,I347)-1=0,ROWS($I$4:I347),"")</f>
        <v/>
      </c>
      <c r="E347" s="5"/>
      <c r="F347" s="6"/>
      <c r="G347" s="6"/>
      <c r="H347" s="5"/>
      <c r="I347" s="5"/>
      <c r="J347" s="5"/>
      <c r="K347" s="7" t="str">
        <f ca="1">IF(F347&gt;$F$1,MAX($K$3:K346)+1,"")</f>
        <v/>
      </c>
      <c r="L347" t="str">
        <f>IF(F347="","",IF(F347&lt;=$F$1,MAX($L$3:L346)+1,""))</f>
        <v/>
      </c>
      <c r="M347" t="str">
        <f>IF(I347=استعلام!$T$4,IF(COUNTIF($I$4:$I42343,I347)=1,1,COUNTIF($I$4:$I347,I347)),"")</f>
        <v/>
      </c>
      <c r="N347" t="str">
        <f>IF(F347="","",IF(AND(F347&lt;='استعلام بتاريخ'!$C$2,G347&gt;='استعلام بتاريخ'!$E$2),MAX($N$3:N346)+1,""))</f>
        <v/>
      </c>
      <c r="O347" s="16" t="str">
        <f t="shared" si="8"/>
        <v/>
      </c>
    </row>
    <row r="348" spans="4:15">
      <c r="D348" t="str">
        <f>IF(COUNTIF($I$4:I348,I348)-1=0,ROWS($I$4:I348),"")</f>
        <v/>
      </c>
      <c r="E348" s="5"/>
      <c r="F348" s="6"/>
      <c r="G348" s="6"/>
      <c r="H348" s="5"/>
      <c r="I348" s="5"/>
      <c r="J348" s="5"/>
      <c r="K348" s="7" t="str">
        <f ca="1">IF(F348&gt;$F$1,MAX($K$3:K347)+1,"")</f>
        <v/>
      </c>
      <c r="L348" t="str">
        <f>IF(F348="","",IF(F348&lt;=$F$1,MAX($L$3:L347)+1,""))</f>
        <v/>
      </c>
      <c r="M348" t="str">
        <f>IF(I348=استعلام!$T$4,IF(COUNTIF($I$4:$I42344,I348)=1,1,COUNTIF($I$4:$I348,I348)),"")</f>
        <v/>
      </c>
      <c r="N348" t="str">
        <f>IF(F348="","",IF(AND(F348&lt;='استعلام بتاريخ'!$C$2,G348&gt;='استعلام بتاريخ'!$E$2),MAX($N$3:N347)+1,""))</f>
        <v/>
      </c>
      <c r="O348" s="16" t="str">
        <f t="shared" si="8"/>
        <v/>
      </c>
    </row>
    <row r="349" spans="4:15">
      <c r="D349" t="str">
        <f>IF(COUNTIF($I$4:I349,I349)-1=0,ROWS($I$4:I349),"")</f>
        <v/>
      </c>
      <c r="E349" s="5"/>
      <c r="F349" s="6"/>
      <c r="G349" s="6"/>
      <c r="H349" s="5"/>
      <c r="I349" s="5"/>
      <c r="J349" s="5"/>
      <c r="K349" s="7" t="str">
        <f ca="1">IF(F349&gt;$F$1,MAX($K$3:K348)+1,"")</f>
        <v/>
      </c>
      <c r="L349" t="str">
        <f>IF(F349="","",IF(F349&lt;=$F$1,MAX($L$3:L348)+1,""))</f>
        <v/>
      </c>
      <c r="M349" t="str">
        <f>IF(I349=استعلام!$T$4,IF(COUNTIF($I$4:$I42345,I349)=1,1,COUNTIF($I$4:$I349,I349)),"")</f>
        <v/>
      </c>
      <c r="N349" t="str">
        <f>IF(F349="","",IF(AND(F349&lt;='استعلام بتاريخ'!$C$2,G349&gt;='استعلام بتاريخ'!$E$2),MAX($N$3:N348)+1,""))</f>
        <v/>
      </c>
      <c r="O349" s="16" t="str">
        <f t="shared" si="8"/>
        <v/>
      </c>
    </row>
    <row r="350" spans="4:15">
      <c r="D350" t="str">
        <f>IF(COUNTIF($I$4:I350,I350)-1=0,ROWS($I$4:I350),"")</f>
        <v/>
      </c>
      <c r="E350" s="5"/>
      <c r="F350" s="6"/>
      <c r="G350" s="6"/>
      <c r="H350" s="5"/>
      <c r="I350" s="5"/>
      <c r="J350" s="5"/>
      <c r="K350" s="7" t="str">
        <f ca="1">IF(F350&gt;$F$1,MAX($K$3:K349)+1,"")</f>
        <v/>
      </c>
      <c r="L350" t="str">
        <f>IF(F350="","",IF(F350&lt;=$F$1,MAX($L$3:L349)+1,""))</f>
        <v/>
      </c>
      <c r="M350" t="str">
        <f>IF(I350=استعلام!$T$4,IF(COUNTIF($I$4:$I42346,I350)=1,1,COUNTIF($I$4:$I350,I350)),"")</f>
        <v/>
      </c>
      <c r="N350" t="str">
        <f>IF(F350="","",IF(AND(F350&lt;='استعلام بتاريخ'!$C$2,G350&gt;='استعلام بتاريخ'!$E$2),MAX($N$3:N349)+1,""))</f>
        <v/>
      </c>
      <c r="O350" s="16" t="str">
        <f t="shared" si="8"/>
        <v/>
      </c>
    </row>
    <row r="351" spans="4:15">
      <c r="D351" t="str">
        <f>IF(COUNTIF($I$4:I351,I351)-1=0,ROWS($I$4:I351),"")</f>
        <v/>
      </c>
      <c r="E351" s="5"/>
      <c r="F351" s="6"/>
      <c r="G351" s="6"/>
      <c r="H351" s="5"/>
      <c r="I351" s="5"/>
      <c r="J351" s="5"/>
      <c r="K351" s="7" t="str">
        <f ca="1">IF(F351&gt;$F$1,MAX($K$3:K350)+1,"")</f>
        <v/>
      </c>
      <c r="L351" t="str">
        <f>IF(F351="","",IF(F351&lt;=$F$1,MAX($L$3:L350)+1,""))</f>
        <v/>
      </c>
      <c r="M351" t="str">
        <f>IF(I351=استعلام!$T$4,IF(COUNTIF($I$4:$I42347,I351)=1,1,COUNTIF($I$4:$I351,I351)),"")</f>
        <v/>
      </c>
      <c r="N351" t="str">
        <f>IF(F351="","",IF(AND(F351&lt;='استعلام بتاريخ'!$C$2,G351&gt;='استعلام بتاريخ'!$E$2),MAX($N$3:N350)+1,""))</f>
        <v/>
      </c>
      <c r="O351" s="16" t="str">
        <f t="shared" si="8"/>
        <v/>
      </c>
    </row>
    <row r="352" spans="4:15">
      <c r="D352" t="str">
        <f>IF(COUNTIF($I$4:I352,I352)-1=0,ROWS($I$4:I352),"")</f>
        <v/>
      </c>
      <c r="E352" s="5"/>
      <c r="F352" s="6"/>
      <c r="G352" s="6"/>
      <c r="H352" s="5"/>
      <c r="I352" s="5"/>
      <c r="J352" s="5"/>
      <c r="K352" s="7" t="str">
        <f ca="1">IF(F352&gt;$F$1,MAX($K$3:K351)+1,"")</f>
        <v/>
      </c>
      <c r="L352" t="str">
        <f>IF(F352="","",IF(F352&lt;=$F$1,MAX($L$3:L351)+1,""))</f>
        <v/>
      </c>
      <c r="M352" t="str">
        <f>IF(I352=استعلام!$T$4,IF(COUNTIF($I$4:$I42348,I352)=1,1,COUNTIF($I$4:$I352,I352)),"")</f>
        <v/>
      </c>
      <c r="N352" t="str">
        <f>IF(F352="","",IF(AND(F352&lt;='استعلام بتاريخ'!$C$2,G352&gt;='استعلام بتاريخ'!$E$2),MAX($N$3:N351)+1,""))</f>
        <v/>
      </c>
      <c r="O352" s="16" t="str">
        <f t="shared" si="8"/>
        <v/>
      </c>
    </row>
    <row r="353" spans="4:15">
      <c r="D353" t="str">
        <f>IF(COUNTIF($I$4:I353,I353)-1=0,ROWS($I$4:I353),"")</f>
        <v/>
      </c>
      <c r="E353" s="5"/>
      <c r="F353" s="6"/>
      <c r="G353" s="6"/>
      <c r="H353" s="5"/>
      <c r="I353" s="5"/>
      <c r="J353" s="5"/>
      <c r="K353" s="7" t="str">
        <f ca="1">IF(F353&gt;$F$1,MAX($K$3:K352)+1,"")</f>
        <v/>
      </c>
      <c r="L353" t="str">
        <f>IF(F353="","",IF(F353&lt;=$F$1,MAX($L$3:L352)+1,""))</f>
        <v/>
      </c>
      <c r="M353" t="str">
        <f>IF(I353=استعلام!$T$4,IF(COUNTIF($I$4:$I42349,I353)=1,1,COUNTIF($I$4:$I353,I353)),"")</f>
        <v/>
      </c>
      <c r="N353" t="str">
        <f>IF(F353="","",IF(AND(F353&lt;='استعلام بتاريخ'!$C$2,G353&gt;='استعلام بتاريخ'!$E$2),MAX($N$3:N352)+1,""))</f>
        <v/>
      </c>
      <c r="O353" s="16" t="str">
        <f t="shared" si="8"/>
        <v/>
      </c>
    </row>
    <row r="354" spans="4:15">
      <c r="D354" t="str">
        <f>IF(COUNTIF($I$4:I354,I354)-1=0,ROWS($I$4:I354),"")</f>
        <v/>
      </c>
      <c r="E354" s="5"/>
      <c r="F354" s="6"/>
      <c r="G354" s="6"/>
      <c r="H354" s="5"/>
      <c r="I354" s="5"/>
      <c r="J354" s="5"/>
      <c r="K354" s="7" t="str">
        <f ca="1">IF(F354&gt;$F$1,MAX($K$3:K353)+1,"")</f>
        <v/>
      </c>
      <c r="L354" t="str">
        <f>IF(F354="","",IF(F354&lt;=$F$1,MAX($L$3:L353)+1,""))</f>
        <v/>
      </c>
      <c r="M354" t="str">
        <f>IF(I354=استعلام!$T$4,IF(COUNTIF($I$4:$I42350,I354)=1,1,COUNTIF($I$4:$I354,I354)),"")</f>
        <v/>
      </c>
      <c r="N354" t="str">
        <f>IF(F354="","",IF(AND(F354&lt;='استعلام بتاريخ'!$C$2,G354&gt;='استعلام بتاريخ'!$E$2),MAX($N$3:N353)+1,""))</f>
        <v/>
      </c>
      <c r="O354" s="16" t="str">
        <f t="shared" si="8"/>
        <v/>
      </c>
    </row>
    <row r="355" spans="4:15">
      <c r="D355" t="str">
        <f>IF(COUNTIF($I$4:I355,I355)-1=0,ROWS($I$4:I355),"")</f>
        <v/>
      </c>
      <c r="E355" s="5"/>
      <c r="F355" s="6"/>
      <c r="G355" s="6"/>
      <c r="H355" s="5"/>
      <c r="I355" s="5"/>
      <c r="J355" s="5"/>
      <c r="K355" s="7" t="str">
        <f ca="1">IF(F355&gt;$F$1,MAX($K$3:K354)+1,"")</f>
        <v/>
      </c>
      <c r="L355" t="str">
        <f>IF(F355="","",IF(F355&lt;=$F$1,MAX($L$3:L354)+1,""))</f>
        <v/>
      </c>
      <c r="M355" t="str">
        <f>IF(I355=استعلام!$T$4,IF(COUNTIF($I$4:$I42351,I355)=1,1,COUNTIF($I$4:$I355,I355)),"")</f>
        <v/>
      </c>
      <c r="N355" t="str">
        <f>IF(F355="","",IF(AND(F355&lt;='استعلام بتاريخ'!$C$2,G355&gt;='استعلام بتاريخ'!$E$2),MAX($N$3:N354)+1,""))</f>
        <v/>
      </c>
      <c r="O355" s="16" t="str">
        <f t="shared" si="8"/>
        <v/>
      </c>
    </row>
    <row r="356" spans="4:15">
      <c r="D356" t="str">
        <f>IF(COUNTIF($I$4:I356,I356)-1=0,ROWS($I$4:I356),"")</f>
        <v/>
      </c>
      <c r="E356" s="5"/>
      <c r="F356" s="6"/>
      <c r="G356" s="6"/>
      <c r="H356" s="5"/>
      <c r="I356" s="5"/>
      <c r="J356" s="5"/>
      <c r="K356" s="7" t="str">
        <f ca="1">IF(F356&gt;$F$1,MAX($K$3:K355)+1,"")</f>
        <v/>
      </c>
      <c r="L356" t="str">
        <f>IF(F356="","",IF(F356&lt;=$F$1,MAX($L$3:L355)+1,""))</f>
        <v/>
      </c>
      <c r="M356" t="str">
        <f>IF(I356=استعلام!$T$4,IF(COUNTIF($I$4:$I42352,I356)=1,1,COUNTIF($I$4:$I356,I356)),"")</f>
        <v/>
      </c>
      <c r="N356" t="str">
        <f>IF(F356="","",IF(AND(F356&lt;='استعلام بتاريخ'!$C$2,G356&gt;='استعلام بتاريخ'!$E$2),MAX($N$3:N355)+1,""))</f>
        <v/>
      </c>
      <c r="O356" s="16" t="str">
        <f t="shared" si="8"/>
        <v/>
      </c>
    </row>
    <row r="357" spans="4:15">
      <c r="D357" t="str">
        <f>IF(COUNTIF($I$4:I357,I357)-1=0,ROWS($I$4:I357),"")</f>
        <v/>
      </c>
      <c r="E357" s="5"/>
      <c r="F357" s="6"/>
      <c r="G357" s="6"/>
      <c r="H357" s="5"/>
      <c r="I357" s="5"/>
      <c r="J357" s="5"/>
      <c r="K357" s="7" t="str">
        <f ca="1">IF(F357&gt;$F$1,MAX($K$3:K356)+1,"")</f>
        <v/>
      </c>
      <c r="L357" t="str">
        <f>IF(F357="","",IF(F357&lt;=$F$1,MAX($L$3:L356)+1,""))</f>
        <v/>
      </c>
      <c r="M357" t="str">
        <f>IF(I357=استعلام!$T$4,IF(COUNTIF($I$4:$I42353,I357)=1,1,COUNTIF($I$4:$I357,I357)),"")</f>
        <v/>
      </c>
      <c r="N357" t="str">
        <f>IF(F357="","",IF(AND(F357&lt;='استعلام بتاريخ'!$C$2,G357&gt;='استعلام بتاريخ'!$E$2),MAX($N$3:N356)+1,""))</f>
        <v/>
      </c>
      <c r="O357" s="16" t="str">
        <f t="shared" si="8"/>
        <v/>
      </c>
    </row>
    <row r="358" spans="4:15">
      <c r="D358" t="str">
        <f>IF(COUNTIF($I$4:I358,I358)-1=0,ROWS($I$4:I358),"")</f>
        <v/>
      </c>
      <c r="E358" s="5"/>
      <c r="F358" s="6"/>
      <c r="G358" s="6"/>
      <c r="H358" s="5"/>
      <c r="I358" s="5"/>
      <c r="J358" s="5"/>
      <c r="K358" s="7" t="str">
        <f ca="1">IF(F358&gt;$F$1,MAX($K$3:K357)+1,"")</f>
        <v/>
      </c>
      <c r="L358" t="str">
        <f>IF(F358="","",IF(F358&lt;=$F$1,MAX($L$3:L357)+1,""))</f>
        <v/>
      </c>
      <c r="M358" t="str">
        <f>IF(I358=استعلام!$T$4,IF(COUNTIF($I$4:$I42354,I358)=1,1,COUNTIF($I$4:$I358,I358)),"")</f>
        <v/>
      </c>
      <c r="N358" t="str">
        <f>IF(F358="","",IF(AND(F358&lt;='استعلام بتاريخ'!$C$2,G358&gt;='استعلام بتاريخ'!$E$2),MAX($N$3:N357)+1,""))</f>
        <v/>
      </c>
      <c r="O358" s="16" t="str">
        <f t="shared" si="8"/>
        <v/>
      </c>
    </row>
    <row r="359" spans="4:15">
      <c r="D359" t="str">
        <f>IF(COUNTIF($I$4:I359,I359)-1=0,ROWS($I$4:I359),"")</f>
        <v/>
      </c>
      <c r="E359" s="5"/>
      <c r="F359" s="6"/>
      <c r="G359" s="6"/>
      <c r="H359" s="5"/>
      <c r="I359" s="5"/>
      <c r="J359" s="5"/>
      <c r="K359" s="7" t="str">
        <f ca="1">IF(F359&gt;$F$1,MAX($K$3:K358)+1,"")</f>
        <v/>
      </c>
      <c r="L359" t="str">
        <f>IF(F359="","",IF(F359&lt;=$F$1,MAX($L$3:L358)+1,""))</f>
        <v/>
      </c>
      <c r="M359" t="str">
        <f>IF(I359=استعلام!$T$4,IF(COUNTIF($I$4:$I42355,I359)=1,1,COUNTIF($I$4:$I359,I359)),"")</f>
        <v/>
      </c>
      <c r="N359" t="str">
        <f>IF(F359="","",IF(AND(F359&lt;='استعلام بتاريخ'!$C$2,G359&gt;='استعلام بتاريخ'!$E$2),MAX($N$3:N358)+1,""))</f>
        <v/>
      </c>
      <c r="O359" s="16" t="str">
        <f t="shared" si="8"/>
        <v/>
      </c>
    </row>
    <row r="360" spans="4:15">
      <c r="D360" t="str">
        <f>IF(COUNTIF($I$4:I360,I360)-1=0,ROWS($I$4:I360),"")</f>
        <v/>
      </c>
      <c r="E360" s="5"/>
      <c r="F360" s="6"/>
      <c r="G360" s="6"/>
      <c r="H360" s="5"/>
      <c r="I360" s="5"/>
      <c r="J360" s="5"/>
      <c r="K360" s="7" t="str">
        <f ca="1">IF(F360&gt;$F$1,MAX($K$3:K359)+1,"")</f>
        <v/>
      </c>
      <c r="L360" t="str">
        <f>IF(F360="","",IF(F360&lt;=$F$1,MAX($L$3:L359)+1,""))</f>
        <v/>
      </c>
      <c r="M360" t="str">
        <f>IF(I360=استعلام!$T$4,IF(COUNTIF($I$4:$I42356,I360)=1,1,COUNTIF($I$4:$I360,I360)),"")</f>
        <v/>
      </c>
      <c r="N360" t="str">
        <f>IF(F360="","",IF(AND(F360&lt;='استعلام بتاريخ'!$C$2,G360&gt;='استعلام بتاريخ'!$E$2),MAX($N$3:N359)+1,""))</f>
        <v/>
      </c>
      <c r="O360" s="16" t="str">
        <f t="shared" si="8"/>
        <v/>
      </c>
    </row>
    <row r="361" spans="4:15">
      <c r="D361" t="str">
        <f>IF(COUNTIF($I$4:I361,I361)-1=0,ROWS($I$4:I361),"")</f>
        <v/>
      </c>
      <c r="E361" s="5"/>
      <c r="F361" s="6"/>
      <c r="G361" s="6"/>
      <c r="H361" s="5"/>
      <c r="I361" s="5"/>
      <c r="J361" s="5"/>
      <c r="K361" s="7" t="str">
        <f ca="1">IF(F361&gt;$F$1,MAX($K$3:K360)+1,"")</f>
        <v/>
      </c>
      <c r="L361" t="str">
        <f>IF(F361="","",IF(F361&lt;=$F$1,MAX($L$3:L360)+1,""))</f>
        <v/>
      </c>
      <c r="M361" t="str">
        <f>IF(I361=استعلام!$T$4,IF(COUNTIF($I$4:$I42357,I361)=1,1,COUNTIF($I$4:$I361,I361)),"")</f>
        <v/>
      </c>
      <c r="N361" t="str">
        <f>IF(F361="","",IF(AND(F361&lt;='استعلام بتاريخ'!$C$2,G361&gt;='استعلام بتاريخ'!$E$2),MAX($N$3:N360)+1,""))</f>
        <v/>
      </c>
      <c r="O361" s="16" t="str">
        <f t="shared" si="8"/>
        <v/>
      </c>
    </row>
    <row r="362" spans="4:15">
      <c r="D362" t="str">
        <f>IF(COUNTIF($I$4:I362,I362)-1=0,ROWS($I$4:I362),"")</f>
        <v/>
      </c>
      <c r="E362" s="5"/>
      <c r="F362" s="6"/>
      <c r="G362" s="6"/>
      <c r="H362" s="5"/>
      <c r="I362" s="5"/>
      <c r="J362" s="5"/>
      <c r="K362" s="7" t="str">
        <f ca="1">IF(F362&gt;$F$1,MAX($K$3:K361)+1,"")</f>
        <v/>
      </c>
      <c r="L362" t="str">
        <f>IF(F362="","",IF(F362&lt;=$F$1,MAX($L$3:L361)+1,""))</f>
        <v/>
      </c>
      <c r="M362" t="str">
        <f>IF(I362=استعلام!$T$4,IF(COUNTIF($I$4:$I42358,I362)=1,1,COUNTIF($I$4:$I362,I362)),"")</f>
        <v/>
      </c>
      <c r="N362" t="str">
        <f>IF(F362="","",IF(AND(F362&lt;='استعلام بتاريخ'!$C$2,G362&gt;='استعلام بتاريخ'!$E$2),MAX($N$3:N361)+1,""))</f>
        <v/>
      </c>
      <c r="O362" s="16" t="str">
        <f t="shared" si="8"/>
        <v/>
      </c>
    </row>
    <row r="363" spans="4:15">
      <c r="D363" t="str">
        <f>IF(COUNTIF($I$4:I363,I363)-1=0,ROWS($I$4:I363),"")</f>
        <v/>
      </c>
      <c r="E363" s="5"/>
      <c r="F363" s="6"/>
      <c r="G363" s="6"/>
      <c r="H363" s="5"/>
      <c r="I363" s="5"/>
      <c r="J363" s="5"/>
      <c r="K363" s="7" t="str">
        <f ca="1">IF(F363&gt;$F$1,MAX($K$3:K362)+1,"")</f>
        <v/>
      </c>
      <c r="L363" t="str">
        <f>IF(F363="","",IF(F363&lt;=$F$1,MAX($L$3:L362)+1,""))</f>
        <v/>
      </c>
      <c r="M363" t="str">
        <f>IF(I363=استعلام!$T$4,IF(COUNTIF($I$4:$I42359,I363)=1,1,COUNTIF($I$4:$I363,I363)),"")</f>
        <v/>
      </c>
      <c r="N363" t="str">
        <f>IF(F363="","",IF(AND(F363&lt;='استعلام بتاريخ'!$C$2,G363&gt;='استعلام بتاريخ'!$E$2),MAX($N$3:N362)+1,""))</f>
        <v/>
      </c>
      <c r="O363" s="16" t="str">
        <f t="shared" si="8"/>
        <v/>
      </c>
    </row>
    <row r="364" spans="4:15">
      <c r="D364" t="str">
        <f>IF(COUNTIF($I$4:I364,I364)-1=0,ROWS($I$4:I364),"")</f>
        <v/>
      </c>
      <c r="E364" s="5"/>
      <c r="F364" s="6"/>
      <c r="G364" s="6"/>
      <c r="H364" s="5"/>
      <c r="I364" s="5"/>
      <c r="J364" s="5"/>
      <c r="K364" s="7" t="str">
        <f ca="1">IF(F364&gt;$F$1,MAX($K$3:K363)+1,"")</f>
        <v/>
      </c>
      <c r="L364" t="str">
        <f>IF(F364="","",IF(F364&lt;=$F$1,MAX($L$3:L363)+1,""))</f>
        <v/>
      </c>
      <c r="M364" t="str">
        <f>IF(I364=استعلام!$T$4,IF(COUNTIF($I$4:$I42360,I364)=1,1,COUNTIF($I$4:$I364,I364)),"")</f>
        <v/>
      </c>
      <c r="N364" t="str">
        <f>IF(F364="","",IF(AND(F364&lt;='استعلام بتاريخ'!$C$2,G364&gt;='استعلام بتاريخ'!$E$2),MAX($N$3:N363)+1,""))</f>
        <v/>
      </c>
      <c r="O364" s="16" t="str">
        <f t="shared" si="8"/>
        <v/>
      </c>
    </row>
    <row r="365" spans="4:15">
      <c r="D365" t="str">
        <f>IF(COUNTIF($I$4:I365,I365)-1=0,ROWS($I$4:I365),"")</f>
        <v/>
      </c>
      <c r="E365" s="5"/>
      <c r="F365" s="6"/>
      <c r="G365" s="6"/>
      <c r="H365" s="5"/>
      <c r="I365" s="5"/>
      <c r="J365" s="5"/>
      <c r="K365" s="7" t="str">
        <f ca="1">IF(F365&gt;$F$1,MAX($K$3:K364)+1,"")</f>
        <v/>
      </c>
      <c r="L365" t="str">
        <f>IF(F365="","",IF(F365&lt;=$F$1,MAX($L$3:L364)+1,""))</f>
        <v/>
      </c>
      <c r="M365" t="str">
        <f>IF(I365=استعلام!$T$4,IF(COUNTIF($I$4:$I42361,I365)=1,1,COUNTIF($I$4:$I365,I365)),"")</f>
        <v/>
      </c>
      <c r="N365" t="str">
        <f>IF(F365="","",IF(AND(F365&lt;='استعلام بتاريخ'!$C$2,G365&gt;='استعلام بتاريخ'!$E$2),MAX($N$3:N364)+1,""))</f>
        <v/>
      </c>
      <c r="O365" s="16" t="str">
        <f t="shared" si="8"/>
        <v/>
      </c>
    </row>
    <row r="366" spans="4:15">
      <c r="D366" t="str">
        <f>IF(COUNTIF($I$4:I366,I366)-1=0,ROWS($I$4:I366),"")</f>
        <v/>
      </c>
      <c r="E366" s="5"/>
      <c r="F366" s="6"/>
      <c r="G366" s="6"/>
      <c r="H366" s="5"/>
      <c r="I366" s="5"/>
      <c r="J366" s="5"/>
      <c r="K366" s="7" t="str">
        <f ca="1">IF(F366&gt;$F$1,MAX($K$3:K365)+1,"")</f>
        <v/>
      </c>
      <c r="L366" t="str">
        <f>IF(F366="","",IF(F366&lt;=$F$1,MAX($L$3:L365)+1,""))</f>
        <v/>
      </c>
      <c r="M366" t="str">
        <f>IF(I366=استعلام!$T$4,IF(COUNTIF($I$4:$I42362,I366)=1,1,COUNTIF($I$4:$I366,I366)),"")</f>
        <v/>
      </c>
      <c r="N366" t="str">
        <f>IF(F366="","",IF(AND(F366&lt;='استعلام بتاريخ'!$C$2,G366&gt;='استعلام بتاريخ'!$E$2),MAX($N$3:N365)+1,""))</f>
        <v/>
      </c>
      <c r="O366" s="16" t="str">
        <f t="shared" si="8"/>
        <v/>
      </c>
    </row>
    <row r="367" spans="4:15">
      <c r="D367" t="str">
        <f>IF(COUNTIF($I$4:I367,I367)-1=0,ROWS($I$4:I367),"")</f>
        <v/>
      </c>
      <c r="E367" s="5"/>
      <c r="F367" s="6"/>
      <c r="G367" s="6"/>
      <c r="H367" s="5"/>
      <c r="I367" s="5"/>
      <c r="J367" s="5"/>
      <c r="K367" s="7" t="str">
        <f ca="1">IF(F367&gt;$F$1,MAX($K$3:K366)+1,"")</f>
        <v/>
      </c>
      <c r="L367" t="str">
        <f>IF(F367="","",IF(F367&lt;=$F$1,MAX($L$3:L366)+1,""))</f>
        <v/>
      </c>
      <c r="M367" t="str">
        <f>IF(I367=استعلام!$T$4,IF(COUNTIF($I$4:$I42363,I367)=1,1,COUNTIF($I$4:$I367,I367)),"")</f>
        <v/>
      </c>
      <c r="N367" t="str">
        <f>IF(F367="","",IF(AND(F367&lt;='استعلام بتاريخ'!$C$2,G367&gt;='استعلام بتاريخ'!$E$2),MAX($N$3:N366)+1,""))</f>
        <v/>
      </c>
      <c r="O367" s="16" t="str">
        <f t="shared" si="8"/>
        <v/>
      </c>
    </row>
    <row r="368" spans="4:15">
      <c r="D368" t="str">
        <f>IF(COUNTIF($I$4:I368,I368)-1=0,ROWS($I$4:I368),"")</f>
        <v/>
      </c>
      <c r="E368" s="5"/>
      <c r="F368" s="6"/>
      <c r="G368" s="6"/>
      <c r="H368" s="5"/>
      <c r="I368" s="5"/>
      <c r="J368" s="5"/>
      <c r="K368" s="7" t="str">
        <f ca="1">IF(F368&gt;$F$1,MAX($K$3:K367)+1,"")</f>
        <v/>
      </c>
      <c r="L368" t="str">
        <f>IF(F368="","",IF(F368&lt;=$F$1,MAX($L$3:L367)+1,""))</f>
        <v/>
      </c>
      <c r="M368" t="str">
        <f>IF(I368=استعلام!$T$4,IF(COUNTIF($I$4:$I42364,I368)=1,1,COUNTIF($I$4:$I368,I368)),"")</f>
        <v/>
      </c>
      <c r="N368" t="str">
        <f>IF(F368="","",IF(AND(F368&lt;='استعلام بتاريخ'!$C$2,G368&gt;='استعلام بتاريخ'!$E$2),MAX($N$3:N367)+1,""))</f>
        <v/>
      </c>
      <c r="O368" s="16" t="str">
        <f t="shared" si="8"/>
        <v/>
      </c>
    </row>
    <row r="369" spans="4:15">
      <c r="D369" t="str">
        <f>IF(COUNTIF($I$4:I369,I369)-1=0,ROWS($I$4:I369),"")</f>
        <v/>
      </c>
      <c r="E369" s="5"/>
      <c r="F369" s="6"/>
      <c r="G369" s="6"/>
      <c r="H369" s="5"/>
      <c r="I369" s="5"/>
      <c r="J369" s="5"/>
      <c r="K369" s="7" t="str">
        <f ca="1">IF(F369&gt;$F$1,MAX($K$3:K368)+1,"")</f>
        <v/>
      </c>
      <c r="L369" t="str">
        <f>IF(F369="","",IF(F369&lt;=$F$1,MAX($L$3:L368)+1,""))</f>
        <v/>
      </c>
      <c r="M369" t="str">
        <f>IF(I369=استعلام!$T$4,IF(COUNTIF($I$4:$I42365,I369)=1,1,COUNTIF($I$4:$I369,I369)),"")</f>
        <v/>
      </c>
      <c r="N369" t="str">
        <f>IF(F369="","",IF(AND(F369&lt;='استعلام بتاريخ'!$C$2,G369&gt;='استعلام بتاريخ'!$E$2),MAX($N$3:N368)+1,""))</f>
        <v/>
      </c>
      <c r="O369" s="16" t="str">
        <f t="shared" si="8"/>
        <v/>
      </c>
    </row>
    <row r="370" spans="4:15">
      <c r="D370" t="str">
        <f>IF(COUNTIF($I$4:I370,I370)-1=0,ROWS($I$4:I370),"")</f>
        <v/>
      </c>
      <c r="E370" s="5"/>
      <c r="F370" s="6"/>
      <c r="G370" s="6"/>
      <c r="H370" s="5"/>
      <c r="I370" s="5"/>
      <c r="J370" s="5"/>
      <c r="K370" s="7" t="str">
        <f ca="1">IF(F370&gt;$F$1,MAX($K$3:K369)+1,"")</f>
        <v/>
      </c>
      <c r="L370" t="str">
        <f>IF(F370="","",IF(F370&lt;=$F$1,MAX($L$3:L369)+1,""))</f>
        <v/>
      </c>
      <c r="M370" t="str">
        <f>IF(I370=استعلام!$T$4,IF(COUNTIF($I$4:$I42366,I370)=1,1,COUNTIF($I$4:$I370,I370)),"")</f>
        <v/>
      </c>
      <c r="N370" t="str">
        <f>IF(F370="","",IF(AND(F370&lt;='استعلام بتاريخ'!$C$2,G370&gt;='استعلام بتاريخ'!$E$2),MAX($N$3:N369)+1,""))</f>
        <v/>
      </c>
      <c r="O370" s="16" t="str">
        <f t="shared" si="8"/>
        <v/>
      </c>
    </row>
    <row r="371" spans="4:15">
      <c r="D371" t="str">
        <f>IF(COUNTIF($I$4:I371,I371)-1=0,ROWS($I$4:I371),"")</f>
        <v/>
      </c>
      <c r="E371" s="5"/>
      <c r="F371" s="6"/>
      <c r="G371" s="6"/>
      <c r="H371" s="5"/>
      <c r="I371" s="5"/>
      <c r="J371" s="5"/>
      <c r="K371" s="7" t="str">
        <f ca="1">IF(F371&gt;$F$1,MAX($K$3:K370)+1,"")</f>
        <v/>
      </c>
      <c r="L371" t="str">
        <f>IF(F371="","",IF(F371&lt;=$F$1,MAX($L$3:L370)+1,""))</f>
        <v/>
      </c>
      <c r="M371" t="str">
        <f>IF(I371=استعلام!$T$4,IF(COUNTIF($I$4:$I42367,I371)=1,1,COUNTIF($I$4:$I371,I371)),"")</f>
        <v/>
      </c>
      <c r="N371" t="str">
        <f>IF(F371="","",IF(AND(F371&lt;='استعلام بتاريخ'!$C$2,G371&gt;='استعلام بتاريخ'!$E$2),MAX($N$3:N370)+1,""))</f>
        <v/>
      </c>
      <c r="O371" s="16" t="str">
        <f t="shared" si="8"/>
        <v/>
      </c>
    </row>
    <row r="372" spans="4:15">
      <c r="D372" t="str">
        <f>IF(COUNTIF($I$4:I372,I372)-1=0,ROWS($I$4:I372),"")</f>
        <v/>
      </c>
      <c r="E372" s="5"/>
      <c r="F372" s="6"/>
      <c r="G372" s="6"/>
      <c r="H372" s="5"/>
      <c r="I372" s="5"/>
      <c r="J372" s="5"/>
      <c r="K372" s="7" t="str">
        <f ca="1">IF(F372&gt;$F$1,MAX($K$3:K371)+1,"")</f>
        <v/>
      </c>
      <c r="L372" t="str">
        <f>IF(F372="","",IF(F372&lt;=$F$1,MAX($L$3:L371)+1,""))</f>
        <v/>
      </c>
      <c r="M372" t="str">
        <f>IF(I372=استعلام!$T$4,IF(COUNTIF($I$4:$I42368,I372)=1,1,COUNTIF($I$4:$I372,I372)),"")</f>
        <v/>
      </c>
      <c r="N372" t="str">
        <f>IF(F372="","",IF(AND(F372&lt;='استعلام بتاريخ'!$C$2,G372&gt;='استعلام بتاريخ'!$E$2),MAX($N$3:N371)+1,""))</f>
        <v/>
      </c>
      <c r="O372" s="16" t="str">
        <f t="shared" si="8"/>
        <v/>
      </c>
    </row>
    <row r="373" spans="4:15">
      <c r="D373" t="str">
        <f>IF(COUNTIF($I$4:I373,I373)-1=0,ROWS($I$4:I373),"")</f>
        <v/>
      </c>
      <c r="E373" s="5"/>
      <c r="F373" s="6"/>
      <c r="G373" s="6"/>
      <c r="H373" s="5"/>
      <c r="I373" s="5"/>
      <c r="J373" s="5"/>
      <c r="K373" s="7" t="str">
        <f ca="1">IF(F373&gt;$F$1,MAX($K$3:K372)+1,"")</f>
        <v/>
      </c>
      <c r="L373" t="str">
        <f>IF(F373="","",IF(F373&lt;=$F$1,MAX($L$3:L372)+1,""))</f>
        <v/>
      </c>
      <c r="M373" t="str">
        <f>IF(I373=استعلام!$T$4,IF(COUNTIF($I$4:$I42369,I373)=1,1,COUNTIF($I$4:$I373,I373)),"")</f>
        <v/>
      </c>
      <c r="N373" t="str">
        <f>IF(F373="","",IF(AND(F373&lt;='استعلام بتاريخ'!$C$2,G373&gt;='استعلام بتاريخ'!$E$2),MAX($N$3:N372)+1,""))</f>
        <v/>
      </c>
      <c r="O373" s="16" t="str">
        <f t="shared" si="8"/>
        <v/>
      </c>
    </row>
    <row r="374" spans="4:15">
      <c r="D374" t="str">
        <f>IF(COUNTIF($I$4:I374,I374)-1=0,ROWS($I$4:I374),"")</f>
        <v/>
      </c>
      <c r="E374" s="5"/>
      <c r="F374" s="6"/>
      <c r="G374" s="6"/>
      <c r="H374" s="5"/>
      <c r="I374" s="5"/>
      <c r="J374" s="5"/>
      <c r="K374" s="7" t="str">
        <f ca="1">IF(F374&gt;$F$1,MAX($K$3:K373)+1,"")</f>
        <v/>
      </c>
      <c r="L374" t="str">
        <f>IF(F374="","",IF(F374&lt;=$F$1,MAX($L$3:L373)+1,""))</f>
        <v/>
      </c>
      <c r="M374" t="str">
        <f>IF(I374=استعلام!$T$4,IF(COUNTIF($I$4:$I42370,I374)=1,1,COUNTIF($I$4:$I374,I374)),"")</f>
        <v/>
      </c>
      <c r="N374" t="str">
        <f>IF(F374="","",IF(AND(F374&lt;='استعلام بتاريخ'!$C$2,G374&gt;='استعلام بتاريخ'!$E$2),MAX($N$3:N373)+1,""))</f>
        <v/>
      </c>
      <c r="O374" s="16" t="str">
        <f t="shared" si="8"/>
        <v/>
      </c>
    </row>
    <row r="375" spans="4:15">
      <c r="D375" t="str">
        <f>IF(COUNTIF($I$4:I375,I375)-1=0,ROWS($I$4:I375),"")</f>
        <v/>
      </c>
      <c r="E375" s="5"/>
      <c r="F375" s="6"/>
      <c r="G375" s="6"/>
      <c r="H375" s="5"/>
      <c r="I375" s="5"/>
      <c r="J375" s="5"/>
      <c r="K375" s="7" t="str">
        <f ca="1">IF(F375&gt;$F$1,MAX($K$3:K374)+1,"")</f>
        <v/>
      </c>
      <c r="L375" t="str">
        <f>IF(F375="","",IF(F375&lt;=$F$1,MAX($L$3:L374)+1,""))</f>
        <v/>
      </c>
      <c r="M375" t="str">
        <f>IF(I375=استعلام!$T$4,IF(COUNTIF($I$4:$I42371,I375)=1,1,COUNTIF($I$4:$I375,I375)),"")</f>
        <v/>
      </c>
      <c r="N375" t="str">
        <f>IF(F375="","",IF(AND(F375&lt;='استعلام بتاريخ'!$C$2,G375&gt;='استعلام بتاريخ'!$E$2),MAX($N$3:N374)+1,""))</f>
        <v/>
      </c>
      <c r="O375" s="16" t="str">
        <f t="shared" si="8"/>
        <v/>
      </c>
    </row>
    <row r="376" spans="4:15">
      <c r="D376" t="str">
        <f>IF(COUNTIF($I$4:I376,I376)-1=0,ROWS($I$4:I376),"")</f>
        <v/>
      </c>
      <c r="E376" s="5"/>
      <c r="F376" s="6"/>
      <c r="G376" s="6"/>
      <c r="H376" s="5"/>
      <c r="I376" s="5"/>
      <c r="J376" s="5"/>
      <c r="K376" s="7" t="str">
        <f ca="1">IF(F376&gt;$F$1,MAX($K$3:K375)+1,"")</f>
        <v/>
      </c>
      <c r="L376" t="str">
        <f>IF(F376="","",IF(F376&lt;=$F$1,MAX($L$3:L375)+1,""))</f>
        <v/>
      </c>
      <c r="M376" t="str">
        <f>IF(I376=استعلام!$T$4,IF(COUNTIF($I$4:$I42372,I376)=1,1,COUNTIF($I$4:$I376,I376)),"")</f>
        <v/>
      </c>
      <c r="N376" t="str">
        <f>IF(F376="","",IF(AND(F376&lt;='استعلام بتاريخ'!$C$2,G376&gt;='استعلام بتاريخ'!$E$2),MAX($N$3:N375)+1,""))</f>
        <v/>
      </c>
      <c r="O376" s="16" t="str">
        <f t="shared" si="8"/>
        <v/>
      </c>
    </row>
    <row r="377" spans="4:15">
      <c r="D377" t="str">
        <f>IF(COUNTIF($I$4:I377,I377)-1=0,ROWS($I$4:I377),"")</f>
        <v/>
      </c>
      <c r="E377" s="5"/>
      <c r="F377" s="6"/>
      <c r="G377" s="6"/>
      <c r="H377" s="5"/>
      <c r="I377" s="5"/>
      <c r="J377" s="5"/>
      <c r="K377" s="7" t="str">
        <f ca="1">IF(F377&gt;$F$1,MAX($K$3:K376)+1,"")</f>
        <v/>
      </c>
      <c r="L377" t="str">
        <f>IF(F377="","",IF(F377&lt;=$F$1,MAX($L$3:L376)+1,""))</f>
        <v/>
      </c>
      <c r="M377" t="str">
        <f>IF(I377=استعلام!$T$4,IF(COUNTIF($I$4:$I42373,I377)=1,1,COUNTIF($I$4:$I377,I377)),"")</f>
        <v/>
      </c>
      <c r="N377" t="str">
        <f>IF(F377="","",IF(AND(F377&lt;='استعلام بتاريخ'!$C$2,G377&gt;='استعلام بتاريخ'!$E$2),MAX($N$3:N376)+1,""))</f>
        <v/>
      </c>
      <c r="O377" s="16" t="str">
        <f t="shared" si="8"/>
        <v/>
      </c>
    </row>
    <row r="378" spans="4:15">
      <c r="D378" t="str">
        <f>IF(COUNTIF($I$4:I378,I378)-1=0,ROWS($I$4:I378),"")</f>
        <v/>
      </c>
      <c r="E378" s="5"/>
      <c r="F378" s="6"/>
      <c r="G378" s="6"/>
      <c r="H378" s="5"/>
      <c r="I378" s="5"/>
      <c r="J378" s="5"/>
      <c r="K378" s="7" t="str">
        <f ca="1">IF(F378&gt;$F$1,MAX($K$3:K377)+1,"")</f>
        <v/>
      </c>
      <c r="L378" t="str">
        <f>IF(F378="","",IF(F378&lt;=$F$1,MAX($L$3:L377)+1,""))</f>
        <v/>
      </c>
      <c r="M378" t="str">
        <f>IF(I378=استعلام!$T$4,IF(COUNTIF($I$4:$I42374,I378)=1,1,COUNTIF($I$4:$I378,I378)),"")</f>
        <v/>
      </c>
      <c r="N378" t="str">
        <f>IF(F378="","",IF(AND(F378&lt;='استعلام بتاريخ'!$C$2,G378&gt;='استعلام بتاريخ'!$E$2),MAX($N$3:N377)+1,""))</f>
        <v/>
      </c>
      <c r="O378" s="16" t="str">
        <f t="shared" si="8"/>
        <v/>
      </c>
    </row>
    <row r="379" spans="4:15">
      <c r="D379" t="str">
        <f>IF(COUNTIF($I$4:I379,I379)-1=0,ROWS($I$4:I379),"")</f>
        <v/>
      </c>
      <c r="E379" s="5"/>
      <c r="F379" s="6"/>
      <c r="G379" s="6"/>
      <c r="H379" s="5"/>
      <c r="I379" s="5"/>
      <c r="J379" s="5"/>
      <c r="K379" s="7" t="str">
        <f ca="1">IF(F379&gt;$F$1,MAX($K$3:K378)+1,"")</f>
        <v/>
      </c>
      <c r="L379" t="str">
        <f>IF(F379="","",IF(F379&lt;=$F$1,MAX($L$3:L378)+1,""))</f>
        <v/>
      </c>
      <c r="M379" t="str">
        <f>IF(I379=استعلام!$T$4,IF(COUNTIF($I$4:$I42375,I379)=1,1,COUNTIF($I$4:$I379,I379)),"")</f>
        <v/>
      </c>
      <c r="N379" t="str">
        <f>IF(F379="","",IF(AND(F379&lt;='استعلام بتاريخ'!$C$2,G379&gt;='استعلام بتاريخ'!$E$2),MAX($N$3:N378)+1,""))</f>
        <v/>
      </c>
      <c r="O379" s="16" t="str">
        <f t="shared" si="8"/>
        <v/>
      </c>
    </row>
    <row r="380" spans="4:15">
      <c r="D380" t="str">
        <f>IF(COUNTIF($I$4:I380,I380)-1=0,ROWS($I$4:I380),"")</f>
        <v/>
      </c>
      <c r="E380" s="5"/>
      <c r="F380" s="6"/>
      <c r="G380" s="6"/>
      <c r="H380" s="5"/>
      <c r="I380" s="5"/>
      <c r="J380" s="5"/>
      <c r="K380" s="7" t="str">
        <f ca="1">IF(F380&gt;$F$1,MAX($K$3:K379)+1,"")</f>
        <v/>
      </c>
      <c r="L380" t="str">
        <f>IF(F380="","",IF(F380&lt;=$F$1,MAX($L$3:L379)+1,""))</f>
        <v/>
      </c>
      <c r="M380" t="str">
        <f>IF(I380=استعلام!$T$4,IF(COUNTIF($I$4:$I42376,I380)=1,1,COUNTIF($I$4:$I380,I380)),"")</f>
        <v/>
      </c>
      <c r="N380" t="str">
        <f>IF(F380="","",IF(AND(F380&lt;='استعلام بتاريخ'!$C$2,G380&gt;='استعلام بتاريخ'!$E$2),MAX($N$3:N379)+1,""))</f>
        <v/>
      </c>
      <c r="O380" s="16" t="str">
        <f t="shared" si="8"/>
        <v/>
      </c>
    </row>
    <row r="381" spans="4:15">
      <c r="D381" t="str">
        <f>IF(COUNTIF($I$4:I381,I381)-1=0,ROWS($I$4:I381),"")</f>
        <v/>
      </c>
      <c r="E381" s="5"/>
      <c r="F381" s="6"/>
      <c r="G381" s="6"/>
      <c r="H381" s="5"/>
      <c r="I381" s="5"/>
      <c r="J381" s="5"/>
      <c r="K381" s="7" t="str">
        <f ca="1">IF(F381&gt;$F$1,MAX($K$3:K380)+1,"")</f>
        <v/>
      </c>
      <c r="L381" t="str">
        <f>IF(F381="","",IF(F381&lt;=$F$1,MAX($L$3:L380)+1,""))</f>
        <v/>
      </c>
      <c r="M381" t="str">
        <f>IF(I381=استعلام!$T$4,IF(COUNTIF($I$4:$I42377,I381)=1,1,COUNTIF($I$4:$I381,I381)),"")</f>
        <v/>
      </c>
      <c r="N381" t="str">
        <f>IF(F381="","",IF(AND(F381&lt;='استعلام بتاريخ'!$C$2,G381&gt;='استعلام بتاريخ'!$E$2),MAX($N$3:N380)+1,""))</f>
        <v/>
      </c>
      <c r="O381" s="16" t="str">
        <f t="shared" si="8"/>
        <v/>
      </c>
    </row>
    <row r="382" spans="4:15">
      <c r="D382" t="str">
        <f>IF(COUNTIF($I$4:I382,I382)-1=0,ROWS($I$4:I382),"")</f>
        <v/>
      </c>
      <c r="E382" s="5"/>
      <c r="F382" s="6"/>
      <c r="G382" s="6"/>
      <c r="H382" s="5"/>
      <c r="I382" s="5"/>
      <c r="J382" s="5"/>
      <c r="K382" s="7" t="str">
        <f ca="1">IF(F382&gt;$F$1,MAX($K$3:K381)+1,"")</f>
        <v/>
      </c>
      <c r="L382" t="str">
        <f>IF(F382="","",IF(F382&lt;=$F$1,MAX($L$3:L381)+1,""))</f>
        <v/>
      </c>
      <c r="M382" t="str">
        <f>IF(I382=استعلام!$T$4,IF(COUNTIF($I$4:$I42378,I382)=1,1,COUNTIF($I$4:$I382,I382)),"")</f>
        <v/>
      </c>
      <c r="N382" t="str">
        <f>IF(F382="","",IF(AND(F382&lt;='استعلام بتاريخ'!$C$2,G382&gt;='استعلام بتاريخ'!$E$2),MAX($N$3:N381)+1,""))</f>
        <v/>
      </c>
      <c r="O382" s="16" t="str">
        <f t="shared" si="8"/>
        <v/>
      </c>
    </row>
    <row r="383" spans="4:15">
      <c r="D383" t="str">
        <f>IF(COUNTIF($I$4:I383,I383)-1=0,ROWS($I$4:I383),"")</f>
        <v/>
      </c>
      <c r="E383" s="5"/>
      <c r="F383" s="6"/>
      <c r="G383" s="6"/>
      <c r="H383" s="5"/>
      <c r="I383" s="5"/>
      <c r="J383" s="5"/>
      <c r="K383" s="7" t="str">
        <f ca="1">IF(F383&gt;$F$1,MAX($K$3:K382)+1,"")</f>
        <v/>
      </c>
      <c r="L383" t="str">
        <f>IF(F383="","",IF(F383&lt;=$F$1,MAX($L$3:L382)+1,""))</f>
        <v/>
      </c>
      <c r="M383" t="str">
        <f>IF(I383=استعلام!$T$4,IF(COUNTIF($I$4:$I42379,I383)=1,1,COUNTIF($I$4:$I383,I383)),"")</f>
        <v/>
      </c>
      <c r="N383" t="str">
        <f>IF(F383="","",IF(AND(F383&lt;='استعلام بتاريخ'!$C$2,G383&gt;='استعلام بتاريخ'!$E$2),MAX($N$3:N382)+1,""))</f>
        <v/>
      </c>
      <c r="O383" s="16" t="str">
        <f t="shared" si="8"/>
        <v/>
      </c>
    </row>
    <row r="384" spans="4:15">
      <c r="D384" t="str">
        <f>IF(COUNTIF($I$4:I384,I384)-1=0,ROWS($I$4:I384),"")</f>
        <v/>
      </c>
      <c r="E384" s="5"/>
      <c r="F384" s="6"/>
      <c r="G384" s="6"/>
      <c r="H384" s="5"/>
      <c r="I384" s="5"/>
      <c r="J384" s="5"/>
      <c r="K384" s="7" t="str">
        <f ca="1">IF(F384&gt;$F$1,MAX($K$3:K383)+1,"")</f>
        <v/>
      </c>
      <c r="L384" t="str">
        <f>IF(F384="","",IF(F384&lt;=$F$1,MAX($L$3:L383)+1,""))</f>
        <v/>
      </c>
      <c r="M384" t="str">
        <f>IF(I384=استعلام!$T$4,IF(COUNTIF($I$4:$I42380,I384)=1,1,COUNTIF($I$4:$I384,I384)),"")</f>
        <v/>
      </c>
      <c r="N384" t="str">
        <f>IF(F384="","",IF(AND(F384&lt;='استعلام بتاريخ'!$C$2,G384&gt;='استعلام بتاريخ'!$E$2),MAX($N$3:N383)+1,""))</f>
        <v/>
      </c>
      <c r="O384" s="16" t="str">
        <f t="shared" si="8"/>
        <v/>
      </c>
    </row>
    <row r="385" spans="4:15">
      <c r="D385" t="str">
        <f>IF(COUNTIF($I$4:I385,I385)-1=0,ROWS($I$4:I385),"")</f>
        <v/>
      </c>
      <c r="E385" s="5"/>
      <c r="F385" s="6"/>
      <c r="G385" s="6"/>
      <c r="H385" s="5"/>
      <c r="I385" s="5"/>
      <c r="J385" s="5"/>
      <c r="K385" s="7" t="str">
        <f ca="1">IF(F385&gt;$F$1,MAX($K$3:K384)+1,"")</f>
        <v/>
      </c>
      <c r="L385" t="str">
        <f>IF(F385="","",IF(F385&lt;=$F$1,MAX($L$3:L384)+1,""))</f>
        <v/>
      </c>
      <c r="M385" t="str">
        <f>IF(I385=استعلام!$T$4,IF(COUNTIF($I$4:$I42381,I385)=1,1,COUNTIF($I$4:$I385,I385)),"")</f>
        <v/>
      </c>
      <c r="N385" t="str">
        <f>IF(F385="","",IF(AND(F385&lt;='استعلام بتاريخ'!$C$2,G385&gt;='استعلام بتاريخ'!$E$2),MAX($N$3:N384)+1,""))</f>
        <v/>
      </c>
      <c r="O385" s="16" t="str">
        <f t="shared" si="8"/>
        <v/>
      </c>
    </row>
    <row r="386" spans="4:15">
      <c r="D386" t="str">
        <f>IF(COUNTIF($I$4:I386,I386)-1=0,ROWS($I$4:I386),"")</f>
        <v/>
      </c>
      <c r="E386" s="5"/>
      <c r="F386" s="6"/>
      <c r="G386" s="6"/>
      <c r="H386" s="5"/>
      <c r="I386" s="5"/>
      <c r="J386" s="5"/>
      <c r="K386" s="7" t="str">
        <f ca="1">IF(F386&gt;$F$1,MAX($K$3:K385)+1,"")</f>
        <v/>
      </c>
      <c r="L386" t="str">
        <f>IF(F386="","",IF(F386&lt;=$F$1,MAX($L$3:L385)+1,""))</f>
        <v/>
      </c>
      <c r="M386" t="str">
        <f>IF(I386=استعلام!$T$4,IF(COUNTIF($I$4:$I42382,I386)=1,1,COUNTIF($I$4:$I386,I386)),"")</f>
        <v/>
      </c>
      <c r="N386" t="str">
        <f>IF(F386="","",IF(AND(F386&lt;='استعلام بتاريخ'!$C$2,G386&gt;='استعلام بتاريخ'!$E$2),MAX($N$3:N385)+1,""))</f>
        <v/>
      </c>
      <c r="O386" s="16" t="str">
        <f t="shared" si="8"/>
        <v/>
      </c>
    </row>
    <row r="387" spans="4:15">
      <c r="D387" t="str">
        <f>IF(COUNTIF($I$4:I387,I387)-1=0,ROWS($I$4:I387),"")</f>
        <v/>
      </c>
      <c r="E387" s="5"/>
      <c r="F387" s="6"/>
      <c r="G387" s="6"/>
      <c r="H387" s="5"/>
      <c r="I387" s="5"/>
      <c r="J387" s="5"/>
      <c r="K387" s="7" t="str">
        <f ca="1">IF(F387&gt;$F$1,MAX($K$3:K386)+1,"")</f>
        <v/>
      </c>
      <c r="L387" t="str">
        <f>IF(F387="","",IF(F387&lt;=$F$1,MAX($L$3:L386)+1,""))</f>
        <v/>
      </c>
      <c r="M387" t="str">
        <f>IF(I387=استعلام!$T$4,IF(COUNTIF($I$4:$I42383,I387)=1,1,COUNTIF($I$4:$I387,I387)),"")</f>
        <v/>
      </c>
      <c r="N387" t="str">
        <f>IF(F387="","",IF(AND(F387&lt;='استعلام بتاريخ'!$C$2,G387&gt;='استعلام بتاريخ'!$E$2),MAX($N$3:N386)+1,""))</f>
        <v/>
      </c>
      <c r="O387" s="16" t="str">
        <f t="shared" si="8"/>
        <v/>
      </c>
    </row>
    <row r="388" spans="4:15">
      <c r="D388" t="str">
        <f>IF(COUNTIF($I$4:I388,I388)-1=0,ROWS($I$4:I388),"")</f>
        <v/>
      </c>
      <c r="E388" s="5"/>
      <c r="F388" s="6"/>
      <c r="G388" s="6"/>
      <c r="H388" s="5"/>
      <c r="I388" s="5"/>
      <c r="J388" s="5"/>
      <c r="K388" s="7" t="str">
        <f ca="1">IF(F388&gt;$F$1,MAX($K$3:K387)+1,"")</f>
        <v/>
      </c>
      <c r="L388" t="str">
        <f>IF(F388="","",IF(F388&lt;=$F$1,MAX($L$3:L387)+1,""))</f>
        <v/>
      </c>
      <c r="M388" t="str">
        <f>IF(I388=استعلام!$T$4,IF(COUNTIF($I$4:$I42384,I388)=1,1,COUNTIF($I$4:$I388,I388)),"")</f>
        <v/>
      </c>
      <c r="N388" t="str">
        <f>IF(F388="","",IF(AND(F388&lt;='استعلام بتاريخ'!$C$2,G388&gt;='استعلام بتاريخ'!$E$2),MAX($N$3:N387)+1,""))</f>
        <v/>
      </c>
      <c r="O388" s="16" t="str">
        <f t="shared" si="8"/>
        <v/>
      </c>
    </row>
    <row r="389" spans="4:15">
      <c r="D389" t="str">
        <f>IF(COUNTIF($I$4:I389,I389)-1=0,ROWS($I$4:I389),"")</f>
        <v/>
      </c>
      <c r="E389" s="5"/>
      <c r="F389" s="6"/>
      <c r="G389" s="6"/>
      <c r="H389" s="5"/>
      <c r="I389" s="5"/>
      <c r="J389" s="5"/>
      <c r="K389" s="7" t="str">
        <f ca="1">IF(F389&gt;$F$1,MAX($K$3:K388)+1,"")</f>
        <v/>
      </c>
      <c r="L389" t="str">
        <f>IF(F389="","",IF(F389&lt;=$F$1,MAX($L$3:L388)+1,""))</f>
        <v/>
      </c>
      <c r="M389" t="str">
        <f>IF(I389=استعلام!$T$4,IF(COUNTIF($I$4:$I42385,I389)=1,1,COUNTIF($I$4:$I389,I389)),"")</f>
        <v/>
      </c>
      <c r="N389" t="str">
        <f>IF(F389="","",IF(AND(F389&lt;='استعلام بتاريخ'!$C$2,G389&gt;='استعلام بتاريخ'!$E$2),MAX($N$3:N388)+1,""))</f>
        <v/>
      </c>
      <c r="O389" s="16" t="str">
        <f t="shared" ref="O389:O452" si="9">IFERROR(VLOOKUP(SMALL($D$4:$D$1112,ROW()-3),$D$1:$I$1112,6,0),"")</f>
        <v/>
      </c>
    </row>
    <row r="390" spans="4:15">
      <c r="D390" t="str">
        <f>IF(COUNTIF($I$4:I390,I390)-1=0,ROWS($I$4:I390),"")</f>
        <v/>
      </c>
      <c r="E390" s="5"/>
      <c r="F390" s="6"/>
      <c r="G390" s="6"/>
      <c r="H390" s="5"/>
      <c r="I390" s="5"/>
      <c r="J390" s="5"/>
      <c r="K390" s="7" t="str">
        <f ca="1">IF(F390&gt;$F$1,MAX($K$3:K389)+1,"")</f>
        <v/>
      </c>
      <c r="L390" t="str">
        <f>IF(F390="","",IF(F390&lt;=$F$1,MAX($L$3:L389)+1,""))</f>
        <v/>
      </c>
      <c r="M390" t="str">
        <f>IF(I390=استعلام!$T$4,IF(COUNTIF($I$4:$I42386,I390)=1,1,COUNTIF($I$4:$I390,I390)),"")</f>
        <v/>
      </c>
      <c r="N390" t="str">
        <f>IF(F390="","",IF(AND(F390&lt;='استعلام بتاريخ'!$C$2,G390&gt;='استعلام بتاريخ'!$E$2),MAX($N$3:N389)+1,""))</f>
        <v/>
      </c>
      <c r="O390" s="16" t="str">
        <f t="shared" si="9"/>
        <v/>
      </c>
    </row>
    <row r="391" spans="4:15">
      <c r="D391" t="str">
        <f>IF(COUNTIF($I$4:I391,I391)-1=0,ROWS($I$4:I391),"")</f>
        <v/>
      </c>
      <c r="E391" s="5"/>
      <c r="F391" s="6"/>
      <c r="G391" s="6"/>
      <c r="H391" s="5"/>
      <c r="I391" s="5"/>
      <c r="J391" s="5"/>
      <c r="K391" s="7" t="str">
        <f ca="1">IF(F391&gt;$F$1,MAX($K$3:K390)+1,"")</f>
        <v/>
      </c>
      <c r="L391" t="str">
        <f>IF(F391="","",IF(F391&lt;=$F$1,MAX($L$3:L390)+1,""))</f>
        <v/>
      </c>
      <c r="M391" t="str">
        <f>IF(I391=استعلام!$T$4,IF(COUNTIF($I$4:$I42387,I391)=1,1,COUNTIF($I$4:$I391,I391)),"")</f>
        <v/>
      </c>
      <c r="N391" t="str">
        <f>IF(F391="","",IF(AND(F391&lt;='استعلام بتاريخ'!$C$2,G391&gt;='استعلام بتاريخ'!$E$2),MAX($N$3:N390)+1,""))</f>
        <v/>
      </c>
      <c r="O391" s="16" t="str">
        <f t="shared" si="9"/>
        <v/>
      </c>
    </row>
    <row r="392" spans="4:15">
      <c r="D392" t="str">
        <f>IF(COUNTIF($I$4:I392,I392)-1=0,ROWS($I$4:I392),"")</f>
        <v/>
      </c>
      <c r="E392" s="5"/>
      <c r="F392" s="6"/>
      <c r="G392" s="6"/>
      <c r="H392" s="5"/>
      <c r="I392" s="5"/>
      <c r="J392" s="5"/>
      <c r="K392" s="7" t="str">
        <f ca="1">IF(F392&gt;$F$1,MAX($K$3:K391)+1,"")</f>
        <v/>
      </c>
      <c r="L392" t="str">
        <f>IF(F392="","",IF(F392&lt;=$F$1,MAX($L$3:L391)+1,""))</f>
        <v/>
      </c>
      <c r="M392" t="str">
        <f>IF(I392=استعلام!$T$4,IF(COUNTIF($I$4:$I42388,I392)=1,1,COUNTIF($I$4:$I392,I392)),"")</f>
        <v/>
      </c>
      <c r="N392" t="str">
        <f>IF(F392="","",IF(AND(F392&lt;='استعلام بتاريخ'!$C$2,G392&gt;='استعلام بتاريخ'!$E$2),MAX($N$3:N391)+1,""))</f>
        <v/>
      </c>
      <c r="O392" s="16" t="str">
        <f t="shared" si="9"/>
        <v/>
      </c>
    </row>
    <row r="393" spans="4:15">
      <c r="D393" t="str">
        <f>IF(COUNTIF($I$4:I393,I393)-1=0,ROWS($I$4:I393),"")</f>
        <v/>
      </c>
      <c r="E393" s="5"/>
      <c r="F393" s="6"/>
      <c r="G393" s="6"/>
      <c r="H393" s="5"/>
      <c r="I393" s="5"/>
      <c r="J393" s="5"/>
      <c r="K393" s="7" t="str">
        <f ca="1">IF(F393&gt;$F$1,MAX($K$3:K392)+1,"")</f>
        <v/>
      </c>
      <c r="L393" t="str">
        <f>IF(F393="","",IF(F393&lt;=$F$1,MAX($L$3:L392)+1,""))</f>
        <v/>
      </c>
      <c r="M393" t="str">
        <f>IF(I393=استعلام!$T$4,IF(COUNTIF($I$4:$I42389,I393)=1,1,COUNTIF($I$4:$I393,I393)),"")</f>
        <v/>
      </c>
      <c r="N393" t="str">
        <f>IF(F393="","",IF(AND(F393&lt;='استعلام بتاريخ'!$C$2,G393&gt;='استعلام بتاريخ'!$E$2),MAX($N$3:N392)+1,""))</f>
        <v/>
      </c>
      <c r="O393" s="16" t="str">
        <f t="shared" si="9"/>
        <v/>
      </c>
    </row>
    <row r="394" spans="4:15">
      <c r="D394" t="str">
        <f>IF(COUNTIF($I$4:I394,I394)-1=0,ROWS($I$4:I394),"")</f>
        <v/>
      </c>
      <c r="E394" s="5"/>
      <c r="F394" s="6"/>
      <c r="G394" s="6"/>
      <c r="H394" s="5"/>
      <c r="I394" s="5"/>
      <c r="J394" s="5"/>
      <c r="K394" s="7" t="str">
        <f ca="1">IF(F394&gt;$F$1,MAX($K$3:K393)+1,"")</f>
        <v/>
      </c>
      <c r="L394" t="str">
        <f>IF(F394="","",IF(F394&lt;=$F$1,MAX($L$3:L393)+1,""))</f>
        <v/>
      </c>
      <c r="M394" t="str">
        <f>IF(I394=استعلام!$T$4,IF(COUNTIF($I$4:$I42390,I394)=1,1,COUNTIF($I$4:$I394,I394)),"")</f>
        <v/>
      </c>
      <c r="N394" t="str">
        <f>IF(F394="","",IF(AND(F394&lt;='استعلام بتاريخ'!$C$2,G394&gt;='استعلام بتاريخ'!$E$2),MAX($N$3:N393)+1,""))</f>
        <v/>
      </c>
      <c r="O394" s="16" t="str">
        <f t="shared" si="9"/>
        <v/>
      </c>
    </row>
    <row r="395" spans="4:15">
      <c r="D395" t="str">
        <f>IF(COUNTIF($I$4:I395,I395)-1=0,ROWS($I$4:I395),"")</f>
        <v/>
      </c>
      <c r="E395" s="5"/>
      <c r="F395" s="6"/>
      <c r="G395" s="6"/>
      <c r="H395" s="5"/>
      <c r="I395" s="5"/>
      <c r="J395" s="5"/>
      <c r="K395" s="7" t="str">
        <f ca="1">IF(F395&gt;$F$1,MAX($K$3:K394)+1,"")</f>
        <v/>
      </c>
      <c r="L395" t="str">
        <f>IF(F395="","",IF(F395&lt;=$F$1,MAX($L$3:L394)+1,""))</f>
        <v/>
      </c>
      <c r="M395" t="str">
        <f>IF(I395=استعلام!$T$4,IF(COUNTIF($I$4:$I42391,I395)=1,1,COUNTIF($I$4:$I395,I395)),"")</f>
        <v/>
      </c>
      <c r="N395" t="str">
        <f>IF(F395="","",IF(AND(F395&lt;='استعلام بتاريخ'!$C$2,G395&gt;='استعلام بتاريخ'!$E$2),MAX($N$3:N394)+1,""))</f>
        <v/>
      </c>
      <c r="O395" s="16" t="str">
        <f t="shared" si="9"/>
        <v/>
      </c>
    </row>
    <row r="396" spans="4:15">
      <c r="D396" t="str">
        <f>IF(COUNTIF($I$4:I396,I396)-1=0,ROWS($I$4:I396),"")</f>
        <v/>
      </c>
      <c r="E396" s="5"/>
      <c r="F396" s="6"/>
      <c r="G396" s="6"/>
      <c r="H396" s="5"/>
      <c r="I396" s="5"/>
      <c r="J396" s="5"/>
      <c r="K396" s="7" t="str">
        <f ca="1">IF(F396&gt;$F$1,MAX($K$3:K395)+1,"")</f>
        <v/>
      </c>
      <c r="L396" t="str">
        <f>IF(F396="","",IF(F396&lt;=$F$1,MAX($L$3:L395)+1,""))</f>
        <v/>
      </c>
      <c r="M396" t="str">
        <f>IF(I396=استعلام!$T$4,IF(COUNTIF($I$4:$I42392,I396)=1,1,COUNTIF($I$4:$I396,I396)),"")</f>
        <v/>
      </c>
      <c r="N396" t="str">
        <f>IF(F396="","",IF(AND(F396&lt;='استعلام بتاريخ'!$C$2,G396&gt;='استعلام بتاريخ'!$E$2),MAX($N$3:N395)+1,""))</f>
        <v/>
      </c>
      <c r="O396" s="16" t="str">
        <f t="shared" si="9"/>
        <v/>
      </c>
    </row>
    <row r="397" spans="4:15">
      <c r="D397" t="str">
        <f>IF(COUNTIF($I$4:I397,I397)-1=0,ROWS($I$4:I397),"")</f>
        <v/>
      </c>
      <c r="E397" s="5"/>
      <c r="F397" s="6"/>
      <c r="G397" s="6"/>
      <c r="H397" s="5"/>
      <c r="I397" s="5"/>
      <c r="J397" s="5"/>
      <c r="K397" s="7" t="str">
        <f ca="1">IF(F397&gt;$F$1,MAX($K$3:K396)+1,"")</f>
        <v/>
      </c>
      <c r="L397" t="str">
        <f>IF(F397="","",IF(F397&lt;=$F$1,MAX($L$3:L396)+1,""))</f>
        <v/>
      </c>
      <c r="M397" t="str">
        <f>IF(I397=استعلام!$T$4,IF(COUNTIF($I$4:$I42393,I397)=1,1,COUNTIF($I$4:$I397,I397)),"")</f>
        <v/>
      </c>
      <c r="N397" t="str">
        <f>IF(F397="","",IF(AND(F397&lt;='استعلام بتاريخ'!$C$2,G397&gt;='استعلام بتاريخ'!$E$2),MAX($N$3:N396)+1,""))</f>
        <v/>
      </c>
      <c r="O397" s="16" t="str">
        <f t="shared" si="9"/>
        <v/>
      </c>
    </row>
    <row r="398" spans="4:15">
      <c r="D398" t="str">
        <f>IF(COUNTIF($I$4:I398,I398)-1=0,ROWS($I$4:I398),"")</f>
        <v/>
      </c>
      <c r="E398" s="5"/>
      <c r="F398" s="6"/>
      <c r="G398" s="6"/>
      <c r="H398" s="5"/>
      <c r="I398" s="5"/>
      <c r="J398" s="5"/>
      <c r="K398" s="7" t="str">
        <f ca="1">IF(F398&gt;$F$1,MAX($K$3:K397)+1,"")</f>
        <v/>
      </c>
      <c r="L398" t="str">
        <f>IF(F398="","",IF(F398&lt;=$F$1,MAX($L$3:L397)+1,""))</f>
        <v/>
      </c>
      <c r="M398" t="str">
        <f>IF(I398=استعلام!$T$4,IF(COUNTIF($I$4:$I42394,I398)=1,1,COUNTIF($I$4:$I398,I398)),"")</f>
        <v/>
      </c>
      <c r="N398" t="str">
        <f>IF(F398="","",IF(AND(F398&lt;='استعلام بتاريخ'!$C$2,G398&gt;='استعلام بتاريخ'!$E$2),MAX($N$3:N397)+1,""))</f>
        <v/>
      </c>
      <c r="O398" s="16" t="str">
        <f t="shared" si="9"/>
        <v/>
      </c>
    </row>
    <row r="399" spans="4:15">
      <c r="D399" t="str">
        <f>IF(COUNTIF($I$4:I399,I399)-1=0,ROWS($I$4:I399),"")</f>
        <v/>
      </c>
      <c r="E399" s="5"/>
      <c r="F399" s="6"/>
      <c r="G399" s="6"/>
      <c r="H399" s="5"/>
      <c r="I399" s="5"/>
      <c r="J399" s="5"/>
      <c r="K399" s="7" t="str">
        <f ca="1">IF(F399&gt;$F$1,MAX($K$3:K398)+1,"")</f>
        <v/>
      </c>
      <c r="L399" t="str">
        <f>IF(F399="","",IF(F399&lt;=$F$1,MAX($L$3:L398)+1,""))</f>
        <v/>
      </c>
      <c r="M399" t="str">
        <f>IF(I399=استعلام!$T$4,IF(COUNTIF($I$4:$I42395,I399)=1,1,COUNTIF($I$4:$I399,I399)),"")</f>
        <v/>
      </c>
      <c r="N399" t="str">
        <f>IF(F399="","",IF(AND(F399&lt;='استعلام بتاريخ'!$C$2,G399&gt;='استعلام بتاريخ'!$E$2),MAX($N$3:N398)+1,""))</f>
        <v/>
      </c>
      <c r="O399" s="16" t="str">
        <f t="shared" si="9"/>
        <v/>
      </c>
    </row>
    <row r="400" spans="4:15">
      <c r="D400" t="str">
        <f>IF(COUNTIF($I$4:I400,I400)-1=0,ROWS($I$4:I400),"")</f>
        <v/>
      </c>
      <c r="E400" s="5"/>
      <c r="F400" s="6"/>
      <c r="G400" s="6"/>
      <c r="H400" s="5"/>
      <c r="I400" s="5"/>
      <c r="J400" s="5"/>
      <c r="K400" s="7" t="str">
        <f ca="1">IF(F400&gt;$F$1,MAX($K$3:K399)+1,"")</f>
        <v/>
      </c>
      <c r="L400" t="str">
        <f>IF(F400="","",IF(F400&lt;=$F$1,MAX($L$3:L399)+1,""))</f>
        <v/>
      </c>
      <c r="M400" t="str">
        <f>IF(I400=استعلام!$T$4,IF(COUNTIF($I$4:$I42396,I400)=1,1,COUNTIF($I$4:$I400,I400)),"")</f>
        <v/>
      </c>
      <c r="N400" t="str">
        <f>IF(F400="","",IF(AND(F400&lt;='استعلام بتاريخ'!$C$2,G400&gt;='استعلام بتاريخ'!$E$2),MAX($N$3:N399)+1,""))</f>
        <v/>
      </c>
      <c r="O400" s="16" t="str">
        <f t="shared" si="9"/>
        <v/>
      </c>
    </row>
    <row r="401" spans="4:15">
      <c r="D401" t="str">
        <f>IF(COUNTIF($I$4:I401,I401)-1=0,ROWS($I$4:I401),"")</f>
        <v/>
      </c>
      <c r="E401" s="5"/>
      <c r="F401" s="6"/>
      <c r="G401" s="6"/>
      <c r="H401" s="5"/>
      <c r="I401" s="5"/>
      <c r="J401" s="5"/>
      <c r="K401" s="7" t="str">
        <f ca="1">IF(F401&gt;$F$1,MAX($K$3:K400)+1,"")</f>
        <v/>
      </c>
      <c r="L401" t="str">
        <f>IF(F401="","",IF(F401&lt;=$F$1,MAX($L$3:L400)+1,""))</f>
        <v/>
      </c>
      <c r="M401" t="str">
        <f>IF(I401=استعلام!$T$4,IF(COUNTIF($I$4:$I42397,I401)=1,1,COUNTIF($I$4:$I401,I401)),"")</f>
        <v/>
      </c>
      <c r="N401" t="str">
        <f>IF(F401="","",IF(AND(F401&lt;='استعلام بتاريخ'!$C$2,G401&gt;='استعلام بتاريخ'!$E$2),MAX($N$3:N400)+1,""))</f>
        <v/>
      </c>
      <c r="O401" s="16" t="str">
        <f t="shared" si="9"/>
        <v/>
      </c>
    </row>
    <row r="402" spans="4:15">
      <c r="D402" t="str">
        <f>IF(COUNTIF($I$4:I402,I402)-1=0,ROWS($I$4:I402),"")</f>
        <v/>
      </c>
      <c r="E402" s="5"/>
      <c r="F402" s="6"/>
      <c r="G402" s="6"/>
      <c r="H402" s="5"/>
      <c r="I402" s="5"/>
      <c r="J402" s="5"/>
      <c r="K402" s="7" t="str">
        <f ca="1">IF(F402&gt;$F$1,MAX($K$3:K401)+1,"")</f>
        <v/>
      </c>
      <c r="L402" t="str">
        <f>IF(F402="","",IF(F402&lt;=$F$1,MAX($L$3:L401)+1,""))</f>
        <v/>
      </c>
      <c r="M402" t="str">
        <f>IF(I402=استعلام!$T$4,IF(COUNTIF($I$4:$I42398,I402)=1,1,COUNTIF($I$4:$I402,I402)),"")</f>
        <v/>
      </c>
      <c r="N402" t="str">
        <f>IF(F402="","",IF(AND(F402&lt;='استعلام بتاريخ'!$C$2,G402&gt;='استعلام بتاريخ'!$E$2),MAX($N$3:N401)+1,""))</f>
        <v/>
      </c>
      <c r="O402" s="16" t="str">
        <f t="shared" si="9"/>
        <v/>
      </c>
    </row>
    <row r="403" spans="4:15">
      <c r="D403" t="str">
        <f>IF(COUNTIF($I$4:I403,I403)-1=0,ROWS($I$4:I403),"")</f>
        <v/>
      </c>
      <c r="E403" s="5"/>
      <c r="F403" s="6"/>
      <c r="G403" s="6"/>
      <c r="H403" s="5"/>
      <c r="I403" s="5"/>
      <c r="J403" s="5"/>
      <c r="K403" s="7" t="str">
        <f ca="1">IF(F403&gt;$F$1,MAX($K$3:K402)+1,"")</f>
        <v/>
      </c>
      <c r="L403" t="str">
        <f>IF(F403="","",IF(F403&lt;=$F$1,MAX($L$3:L402)+1,""))</f>
        <v/>
      </c>
      <c r="M403" t="str">
        <f>IF(I403=استعلام!$T$4,IF(COUNTIF($I$4:$I42399,I403)=1,1,COUNTIF($I$4:$I403,I403)),"")</f>
        <v/>
      </c>
      <c r="N403" t="str">
        <f>IF(F403="","",IF(AND(F403&lt;='استعلام بتاريخ'!$C$2,G403&gt;='استعلام بتاريخ'!$E$2),MAX($N$3:N402)+1,""))</f>
        <v/>
      </c>
      <c r="O403" s="16" t="str">
        <f t="shared" si="9"/>
        <v/>
      </c>
    </row>
    <row r="404" spans="4:15">
      <c r="D404" t="str">
        <f>IF(COUNTIF($I$4:I404,I404)-1=0,ROWS($I$4:I404),"")</f>
        <v/>
      </c>
      <c r="E404" s="5"/>
      <c r="F404" s="6"/>
      <c r="G404" s="6"/>
      <c r="H404" s="5"/>
      <c r="I404" s="5"/>
      <c r="J404" s="5"/>
      <c r="K404" s="7" t="str">
        <f ca="1">IF(F404&gt;$F$1,MAX($K$3:K403)+1,"")</f>
        <v/>
      </c>
      <c r="L404" t="str">
        <f>IF(F404="","",IF(F404&lt;=$F$1,MAX($L$3:L403)+1,""))</f>
        <v/>
      </c>
      <c r="M404" t="str">
        <f>IF(I404=استعلام!$T$4,IF(COUNTIF($I$4:$I42400,I404)=1,1,COUNTIF($I$4:$I404,I404)),"")</f>
        <v/>
      </c>
      <c r="N404" t="str">
        <f>IF(F404="","",IF(AND(F404&lt;='استعلام بتاريخ'!$C$2,G404&gt;='استعلام بتاريخ'!$E$2),MAX($N$3:N403)+1,""))</f>
        <v/>
      </c>
      <c r="O404" s="16" t="str">
        <f t="shared" si="9"/>
        <v/>
      </c>
    </row>
    <row r="405" spans="4:15">
      <c r="D405" t="str">
        <f>IF(COUNTIF($I$4:I405,I405)-1=0,ROWS($I$4:I405),"")</f>
        <v/>
      </c>
      <c r="E405" s="5"/>
      <c r="F405" s="6"/>
      <c r="G405" s="6"/>
      <c r="H405" s="5"/>
      <c r="I405" s="5"/>
      <c r="J405" s="5"/>
      <c r="K405" s="7" t="str">
        <f ca="1">IF(F405&gt;$F$1,MAX($K$3:K404)+1,"")</f>
        <v/>
      </c>
      <c r="L405" t="str">
        <f>IF(F405="","",IF(F405&lt;=$F$1,MAX($L$3:L404)+1,""))</f>
        <v/>
      </c>
      <c r="M405" t="str">
        <f>IF(I405=استعلام!$T$4,IF(COUNTIF($I$4:$I42401,I405)=1,1,COUNTIF($I$4:$I405,I405)),"")</f>
        <v/>
      </c>
      <c r="N405" t="str">
        <f>IF(F405="","",IF(AND(F405&lt;='استعلام بتاريخ'!$C$2,G405&gt;='استعلام بتاريخ'!$E$2),MAX($N$3:N404)+1,""))</f>
        <v/>
      </c>
      <c r="O405" s="16" t="str">
        <f t="shared" si="9"/>
        <v/>
      </c>
    </row>
    <row r="406" spans="4:15">
      <c r="D406" t="str">
        <f>IF(COUNTIF($I$4:I406,I406)-1=0,ROWS($I$4:I406),"")</f>
        <v/>
      </c>
      <c r="E406" s="5"/>
      <c r="F406" s="6"/>
      <c r="G406" s="6"/>
      <c r="H406" s="5"/>
      <c r="I406" s="5"/>
      <c r="J406" s="5"/>
      <c r="K406" s="7" t="str">
        <f ca="1">IF(F406&gt;$F$1,MAX($K$3:K405)+1,"")</f>
        <v/>
      </c>
      <c r="L406" t="str">
        <f>IF(F406="","",IF(F406&lt;=$F$1,MAX($L$3:L405)+1,""))</f>
        <v/>
      </c>
      <c r="M406" t="str">
        <f>IF(I406=استعلام!$T$4,IF(COUNTIF($I$4:$I42402,I406)=1,1,COUNTIF($I$4:$I406,I406)),"")</f>
        <v/>
      </c>
      <c r="N406" t="str">
        <f>IF(F406="","",IF(AND(F406&lt;='استعلام بتاريخ'!$C$2,G406&gt;='استعلام بتاريخ'!$E$2),MAX($N$3:N405)+1,""))</f>
        <v/>
      </c>
      <c r="O406" s="16" t="str">
        <f t="shared" si="9"/>
        <v/>
      </c>
    </row>
    <row r="407" spans="4:15">
      <c r="D407" t="str">
        <f>IF(COUNTIF($I$4:I407,I407)-1=0,ROWS($I$4:I407),"")</f>
        <v/>
      </c>
      <c r="E407" s="5"/>
      <c r="F407" s="6"/>
      <c r="G407" s="6"/>
      <c r="H407" s="5"/>
      <c r="I407" s="5"/>
      <c r="J407" s="5"/>
      <c r="K407" s="7" t="str">
        <f ca="1">IF(F407&gt;$F$1,MAX($K$3:K406)+1,"")</f>
        <v/>
      </c>
      <c r="L407" t="str">
        <f>IF(F407="","",IF(F407&lt;=$F$1,MAX($L$3:L406)+1,""))</f>
        <v/>
      </c>
      <c r="M407" t="str">
        <f>IF(I407=استعلام!$T$4,IF(COUNTIF($I$4:$I42403,I407)=1,1,COUNTIF($I$4:$I407,I407)),"")</f>
        <v/>
      </c>
      <c r="N407" t="str">
        <f>IF(F407="","",IF(AND(F407&lt;='استعلام بتاريخ'!$C$2,G407&gt;='استعلام بتاريخ'!$E$2),MAX($N$3:N406)+1,""))</f>
        <v/>
      </c>
      <c r="O407" s="16" t="str">
        <f t="shared" si="9"/>
        <v/>
      </c>
    </row>
    <row r="408" spans="4:15">
      <c r="D408" t="str">
        <f>IF(COUNTIF($I$4:I408,I408)-1=0,ROWS($I$4:I408),"")</f>
        <v/>
      </c>
      <c r="E408" s="5"/>
      <c r="F408" s="6"/>
      <c r="G408" s="6"/>
      <c r="H408" s="5"/>
      <c r="I408" s="5"/>
      <c r="J408" s="5"/>
      <c r="K408" s="7" t="str">
        <f ca="1">IF(F408&gt;$F$1,MAX($K$3:K407)+1,"")</f>
        <v/>
      </c>
      <c r="L408" t="str">
        <f>IF(F408="","",IF(F408&lt;=$F$1,MAX($L$3:L407)+1,""))</f>
        <v/>
      </c>
      <c r="M408" t="str">
        <f>IF(I408=استعلام!$T$4,IF(COUNTIF($I$4:$I42404,I408)=1,1,COUNTIF($I$4:$I408,I408)),"")</f>
        <v/>
      </c>
      <c r="N408" t="str">
        <f>IF(F408="","",IF(AND(F408&lt;='استعلام بتاريخ'!$C$2,G408&gt;='استعلام بتاريخ'!$E$2),MAX($N$3:N407)+1,""))</f>
        <v/>
      </c>
      <c r="O408" s="16" t="str">
        <f t="shared" si="9"/>
        <v/>
      </c>
    </row>
    <row r="409" spans="4:15">
      <c r="D409" t="str">
        <f>IF(COUNTIF($I$4:I409,I409)-1=0,ROWS($I$4:I409),"")</f>
        <v/>
      </c>
      <c r="E409" s="5"/>
      <c r="F409" s="6"/>
      <c r="G409" s="6"/>
      <c r="H409" s="5"/>
      <c r="I409" s="5"/>
      <c r="J409" s="5"/>
      <c r="K409" s="7" t="str">
        <f ca="1">IF(F409&gt;$F$1,MAX($K$3:K408)+1,"")</f>
        <v/>
      </c>
      <c r="L409" t="str">
        <f>IF(F409="","",IF(F409&lt;=$F$1,MAX($L$3:L408)+1,""))</f>
        <v/>
      </c>
      <c r="M409" t="str">
        <f>IF(I409=استعلام!$T$4,IF(COUNTIF($I$4:$I42405,I409)=1,1,COUNTIF($I$4:$I409,I409)),"")</f>
        <v/>
      </c>
      <c r="N409" t="str">
        <f>IF(F409="","",IF(AND(F409&lt;='استعلام بتاريخ'!$C$2,G409&gt;='استعلام بتاريخ'!$E$2),MAX($N$3:N408)+1,""))</f>
        <v/>
      </c>
      <c r="O409" s="16" t="str">
        <f t="shared" si="9"/>
        <v/>
      </c>
    </row>
    <row r="410" spans="4:15">
      <c r="D410" t="str">
        <f>IF(COUNTIF($I$4:I410,I410)-1=0,ROWS($I$4:I410),"")</f>
        <v/>
      </c>
      <c r="E410" s="5"/>
      <c r="F410" s="6"/>
      <c r="G410" s="6"/>
      <c r="H410" s="5"/>
      <c r="I410" s="5"/>
      <c r="J410" s="5"/>
      <c r="K410" s="7" t="str">
        <f ca="1">IF(F410&gt;$F$1,MAX($K$3:K409)+1,"")</f>
        <v/>
      </c>
      <c r="L410" t="str">
        <f>IF(F410="","",IF(F410&lt;=$F$1,MAX($L$3:L409)+1,""))</f>
        <v/>
      </c>
      <c r="M410" t="str">
        <f>IF(I410=استعلام!$T$4,IF(COUNTIF($I$4:$I42406,I410)=1,1,COUNTIF($I$4:$I410,I410)),"")</f>
        <v/>
      </c>
      <c r="N410" t="str">
        <f>IF(F410="","",IF(AND(F410&lt;='استعلام بتاريخ'!$C$2,G410&gt;='استعلام بتاريخ'!$E$2),MAX($N$3:N409)+1,""))</f>
        <v/>
      </c>
      <c r="O410" s="16" t="str">
        <f t="shared" si="9"/>
        <v/>
      </c>
    </row>
    <row r="411" spans="4:15">
      <c r="D411" t="str">
        <f>IF(COUNTIF($I$4:I411,I411)-1=0,ROWS($I$4:I411),"")</f>
        <v/>
      </c>
      <c r="E411" s="5"/>
      <c r="F411" s="6"/>
      <c r="G411" s="6"/>
      <c r="H411" s="5"/>
      <c r="I411" s="5"/>
      <c r="J411" s="5"/>
      <c r="K411" s="7" t="str">
        <f ca="1">IF(F411&gt;$F$1,MAX($K$3:K410)+1,"")</f>
        <v/>
      </c>
      <c r="L411" t="str">
        <f>IF(F411="","",IF(F411&lt;=$F$1,MAX($L$3:L410)+1,""))</f>
        <v/>
      </c>
      <c r="M411" t="str">
        <f>IF(I411=استعلام!$T$4,IF(COUNTIF($I$4:$I42407,I411)=1,1,COUNTIF($I$4:$I411,I411)),"")</f>
        <v/>
      </c>
      <c r="N411" t="str">
        <f>IF(F411="","",IF(AND(F411&lt;='استعلام بتاريخ'!$C$2,G411&gt;='استعلام بتاريخ'!$E$2),MAX($N$3:N410)+1,""))</f>
        <v/>
      </c>
      <c r="O411" s="16" t="str">
        <f t="shared" si="9"/>
        <v/>
      </c>
    </row>
    <row r="412" spans="4:15">
      <c r="D412" t="str">
        <f>IF(COUNTIF($I$4:I412,I412)-1=0,ROWS($I$4:I412),"")</f>
        <v/>
      </c>
      <c r="E412" s="5"/>
      <c r="F412" s="6"/>
      <c r="G412" s="6"/>
      <c r="H412" s="5"/>
      <c r="I412" s="5"/>
      <c r="J412" s="5"/>
      <c r="K412" s="7" t="str">
        <f ca="1">IF(F412&gt;$F$1,MAX($K$3:K411)+1,"")</f>
        <v/>
      </c>
      <c r="L412" t="str">
        <f>IF(F412="","",IF(F412&lt;=$F$1,MAX($L$3:L411)+1,""))</f>
        <v/>
      </c>
      <c r="M412" t="str">
        <f>IF(I412=استعلام!$T$4,IF(COUNTIF($I$4:$I42408,I412)=1,1,COUNTIF($I$4:$I412,I412)),"")</f>
        <v/>
      </c>
      <c r="N412" t="str">
        <f>IF(F412="","",IF(AND(F412&lt;='استعلام بتاريخ'!$C$2,G412&gt;='استعلام بتاريخ'!$E$2),MAX($N$3:N411)+1,""))</f>
        <v/>
      </c>
      <c r="O412" s="16" t="str">
        <f t="shared" si="9"/>
        <v/>
      </c>
    </row>
    <row r="413" spans="4:15">
      <c r="D413" t="str">
        <f>IF(COUNTIF($I$4:I413,I413)-1=0,ROWS($I$4:I413),"")</f>
        <v/>
      </c>
      <c r="E413" s="5"/>
      <c r="F413" s="6"/>
      <c r="G413" s="6"/>
      <c r="H413" s="5"/>
      <c r="I413" s="5"/>
      <c r="J413" s="5"/>
      <c r="K413" s="7" t="str">
        <f ca="1">IF(F413&gt;$F$1,MAX($K$3:K412)+1,"")</f>
        <v/>
      </c>
      <c r="L413" t="str">
        <f>IF(F413="","",IF(F413&lt;=$F$1,MAX($L$3:L412)+1,""))</f>
        <v/>
      </c>
      <c r="M413" t="str">
        <f>IF(I413=استعلام!$T$4,IF(COUNTIF($I$4:$I42409,I413)=1,1,COUNTIF($I$4:$I413,I413)),"")</f>
        <v/>
      </c>
      <c r="N413" t="str">
        <f>IF(F413="","",IF(AND(F413&lt;='استعلام بتاريخ'!$C$2,G413&gt;='استعلام بتاريخ'!$E$2),MAX($N$3:N412)+1,""))</f>
        <v/>
      </c>
      <c r="O413" s="16" t="str">
        <f t="shared" si="9"/>
        <v/>
      </c>
    </row>
    <row r="414" spans="4:15">
      <c r="D414" t="str">
        <f>IF(COUNTIF($I$4:I414,I414)-1=0,ROWS($I$4:I414),"")</f>
        <v/>
      </c>
      <c r="E414" s="5"/>
      <c r="F414" s="6"/>
      <c r="G414" s="6"/>
      <c r="H414" s="5"/>
      <c r="I414" s="5"/>
      <c r="J414" s="5"/>
      <c r="K414" s="7" t="str">
        <f ca="1">IF(F414&gt;$F$1,MAX($K$3:K413)+1,"")</f>
        <v/>
      </c>
      <c r="L414" t="str">
        <f>IF(F414="","",IF(F414&lt;=$F$1,MAX($L$3:L413)+1,""))</f>
        <v/>
      </c>
      <c r="M414" t="str">
        <f>IF(I414=استعلام!$T$4,IF(COUNTIF($I$4:$I42410,I414)=1,1,COUNTIF($I$4:$I414,I414)),"")</f>
        <v/>
      </c>
      <c r="N414" t="str">
        <f>IF(F414="","",IF(AND(F414&lt;='استعلام بتاريخ'!$C$2,G414&gt;='استعلام بتاريخ'!$E$2),MAX($N$3:N413)+1,""))</f>
        <v/>
      </c>
      <c r="O414" s="16" t="str">
        <f t="shared" si="9"/>
        <v/>
      </c>
    </row>
    <row r="415" spans="4:15">
      <c r="D415" t="str">
        <f>IF(COUNTIF($I$4:I415,I415)-1=0,ROWS($I$4:I415),"")</f>
        <v/>
      </c>
      <c r="E415" s="5"/>
      <c r="F415" s="6"/>
      <c r="G415" s="6"/>
      <c r="H415" s="5"/>
      <c r="I415" s="5"/>
      <c r="J415" s="5"/>
      <c r="K415" s="7" t="str">
        <f ca="1">IF(F415&gt;$F$1,MAX($K$3:K414)+1,"")</f>
        <v/>
      </c>
      <c r="L415" t="str">
        <f>IF(F415="","",IF(F415&lt;=$F$1,MAX($L$3:L414)+1,""))</f>
        <v/>
      </c>
      <c r="M415" t="str">
        <f>IF(I415=استعلام!$T$4,IF(COUNTIF($I$4:$I42411,I415)=1,1,COUNTIF($I$4:$I415,I415)),"")</f>
        <v/>
      </c>
      <c r="N415" t="str">
        <f>IF(F415="","",IF(AND(F415&lt;='استعلام بتاريخ'!$C$2,G415&gt;='استعلام بتاريخ'!$E$2),MAX($N$3:N414)+1,""))</f>
        <v/>
      </c>
      <c r="O415" s="16" t="str">
        <f t="shared" si="9"/>
        <v/>
      </c>
    </row>
    <row r="416" spans="4:15">
      <c r="D416" t="str">
        <f>IF(COUNTIF($I$4:I416,I416)-1=0,ROWS($I$4:I416),"")</f>
        <v/>
      </c>
      <c r="E416" s="5"/>
      <c r="F416" s="6"/>
      <c r="G416" s="6"/>
      <c r="H416" s="5"/>
      <c r="I416" s="5"/>
      <c r="J416" s="5"/>
      <c r="K416" s="7" t="str">
        <f ca="1">IF(F416&gt;$F$1,MAX($K$3:K415)+1,"")</f>
        <v/>
      </c>
      <c r="L416" t="str">
        <f>IF(F416="","",IF(F416&lt;=$F$1,MAX($L$3:L415)+1,""))</f>
        <v/>
      </c>
      <c r="M416" t="str">
        <f>IF(I416=استعلام!$T$4,IF(COUNTIF($I$4:$I42412,I416)=1,1,COUNTIF($I$4:$I416,I416)),"")</f>
        <v/>
      </c>
      <c r="N416" t="str">
        <f>IF(F416="","",IF(AND(F416&lt;='استعلام بتاريخ'!$C$2,G416&gt;='استعلام بتاريخ'!$E$2),MAX($N$3:N415)+1,""))</f>
        <v/>
      </c>
      <c r="O416" s="16" t="str">
        <f t="shared" si="9"/>
        <v/>
      </c>
    </row>
    <row r="417" spans="4:15">
      <c r="D417" t="str">
        <f>IF(COUNTIF($I$4:I417,I417)-1=0,ROWS($I$4:I417),"")</f>
        <v/>
      </c>
      <c r="E417" s="5"/>
      <c r="F417" s="6"/>
      <c r="G417" s="6"/>
      <c r="H417" s="5"/>
      <c r="I417" s="5"/>
      <c r="J417" s="5"/>
      <c r="K417" s="7" t="str">
        <f ca="1">IF(F417&gt;$F$1,MAX($K$3:K416)+1,"")</f>
        <v/>
      </c>
      <c r="L417" t="str">
        <f>IF(F417="","",IF(F417&lt;=$F$1,MAX($L$3:L416)+1,""))</f>
        <v/>
      </c>
      <c r="M417" t="str">
        <f>IF(I417=استعلام!$T$4,IF(COUNTIF($I$4:$I42413,I417)=1,1,COUNTIF($I$4:$I417,I417)),"")</f>
        <v/>
      </c>
      <c r="N417" t="str">
        <f>IF(F417="","",IF(AND(F417&lt;='استعلام بتاريخ'!$C$2,G417&gt;='استعلام بتاريخ'!$E$2),MAX($N$3:N416)+1,""))</f>
        <v/>
      </c>
      <c r="O417" s="16" t="str">
        <f t="shared" si="9"/>
        <v/>
      </c>
    </row>
    <row r="418" spans="4:15">
      <c r="D418" t="str">
        <f>IF(COUNTIF($I$4:I418,I418)-1=0,ROWS($I$4:I418),"")</f>
        <v/>
      </c>
      <c r="E418" s="5"/>
      <c r="F418" s="6"/>
      <c r="G418" s="6"/>
      <c r="H418" s="5"/>
      <c r="I418" s="5"/>
      <c r="J418" s="5"/>
      <c r="K418" s="7" t="str">
        <f ca="1">IF(F418&gt;$F$1,MAX($K$3:K417)+1,"")</f>
        <v/>
      </c>
      <c r="L418" t="str">
        <f>IF(F418="","",IF(F418&lt;=$F$1,MAX($L$3:L417)+1,""))</f>
        <v/>
      </c>
      <c r="M418" t="str">
        <f>IF(I418=استعلام!$T$4,IF(COUNTIF($I$4:$I42414,I418)=1,1,COUNTIF($I$4:$I418,I418)),"")</f>
        <v/>
      </c>
      <c r="N418" t="str">
        <f>IF(F418="","",IF(AND(F418&lt;='استعلام بتاريخ'!$C$2,G418&gt;='استعلام بتاريخ'!$E$2),MAX($N$3:N417)+1,""))</f>
        <v/>
      </c>
      <c r="O418" s="16" t="str">
        <f t="shared" si="9"/>
        <v/>
      </c>
    </row>
    <row r="419" spans="4:15">
      <c r="D419" t="str">
        <f>IF(COUNTIF($I$4:I419,I419)-1=0,ROWS($I$4:I419),"")</f>
        <v/>
      </c>
      <c r="E419" s="5"/>
      <c r="F419" s="6"/>
      <c r="G419" s="6"/>
      <c r="H419" s="5"/>
      <c r="I419" s="5"/>
      <c r="J419" s="5"/>
      <c r="K419" s="7" t="str">
        <f ca="1">IF(F419&gt;$F$1,MAX($K$3:K418)+1,"")</f>
        <v/>
      </c>
      <c r="L419" t="str">
        <f>IF(F419="","",IF(F419&lt;=$F$1,MAX($L$3:L418)+1,""))</f>
        <v/>
      </c>
      <c r="M419" t="str">
        <f>IF(I419=استعلام!$T$4,IF(COUNTIF($I$4:$I42415,I419)=1,1,COUNTIF($I$4:$I419,I419)),"")</f>
        <v/>
      </c>
      <c r="N419" t="str">
        <f>IF(F419="","",IF(AND(F419&lt;='استعلام بتاريخ'!$C$2,G419&gt;='استعلام بتاريخ'!$E$2),MAX($N$3:N418)+1,""))</f>
        <v/>
      </c>
      <c r="O419" s="16" t="str">
        <f t="shared" si="9"/>
        <v/>
      </c>
    </row>
    <row r="420" spans="4:15">
      <c r="D420" t="str">
        <f>IF(COUNTIF($I$4:I420,I420)-1=0,ROWS($I$4:I420),"")</f>
        <v/>
      </c>
      <c r="E420" s="5"/>
      <c r="F420" s="6"/>
      <c r="G420" s="6"/>
      <c r="H420" s="5"/>
      <c r="I420" s="5"/>
      <c r="J420" s="5"/>
      <c r="K420" s="7" t="str">
        <f ca="1">IF(F420&gt;$F$1,MAX($K$3:K419)+1,"")</f>
        <v/>
      </c>
      <c r="L420" t="str">
        <f>IF(F420="","",IF(F420&lt;=$F$1,MAX($L$3:L419)+1,""))</f>
        <v/>
      </c>
      <c r="M420" t="str">
        <f>IF(I420=استعلام!$T$4,IF(COUNTIF($I$4:$I42416,I420)=1,1,COUNTIF($I$4:$I420,I420)),"")</f>
        <v/>
      </c>
      <c r="N420" t="str">
        <f>IF(F420="","",IF(AND(F420&lt;='استعلام بتاريخ'!$C$2,G420&gt;='استعلام بتاريخ'!$E$2),MAX($N$3:N419)+1,""))</f>
        <v/>
      </c>
      <c r="O420" s="16" t="str">
        <f t="shared" si="9"/>
        <v/>
      </c>
    </row>
    <row r="421" spans="4:15">
      <c r="D421" t="str">
        <f>IF(COUNTIF($I$4:I421,I421)-1=0,ROWS($I$4:I421),"")</f>
        <v/>
      </c>
      <c r="E421" s="5"/>
      <c r="F421" s="6"/>
      <c r="G421" s="6"/>
      <c r="H421" s="5"/>
      <c r="I421" s="5"/>
      <c r="J421" s="5"/>
      <c r="K421" s="7" t="str">
        <f ca="1">IF(F421&gt;$F$1,MAX($K$3:K420)+1,"")</f>
        <v/>
      </c>
      <c r="L421" t="str">
        <f>IF(F421="","",IF(F421&lt;=$F$1,MAX($L$3:L420)+1,""))</f>
        <v/>
      </c>
      <c r="M421" t="str">
        <f>IF(I421=استعلام!$T$4,IF(COUNTIF($I$4:$I42417,I421)=1,1,COUNTIF($I$4:$I421,I421)),"")</f>
        <v/>
      </c>
      <c r="N421" t="str">
        <f>IF(F421="","",IF(AND(F421&lt;='استعلام بتاريخ'!$C$2,G421&gt;='استعلام بتاريخ'!$E$2),MAX($N$3:N420)+1,""))</f>
        <v/>
      </c>
      <c r="O421" s="16" t="str">
        <f t="shared" si="9"/>
        <v/>
      </c>
    </row>
    <row r="422" spans="4:15">
      <c r="D422" t="str">
        <f>IF(COUNTIF($I$4:I422,I422)-1=0,ROWS($I$4:I422),"")</f>
        <v/>
      </c>
      <c r="E422" s="5"/>
      <c r="F422" s="6"/>
      <c r="G422" s="6"/>
      <c r="H422" s="5"/>
      <c r="I422" s="5"/>
      <c r="J422" s="5"/>
      <c r="K422" s="7" t="str">
        <f ca="1">IF(F422&gt;$F$1,MAX($K$3:K421)+1,"")</f>
        <v/>
      </c>
      <c r="L422" t="str">
        <f>IF(F422="","",IF(F422&lt;=$F$1,MAX($L$3:L421)+1,""))</f>
        <v/>
      </c>
      <c r="M422" t="str">
        <f>IF(I422=استعلام!$T$4,IF(COUNTIF($I$4:$I42418,I422)=1,1,COUNTIF($I$4:$I422,I422)),"")</f>
        <v/>
      </c>
      <c r="N422" t="str">
        <f>IF(F422="","",IF(AND(F422&lt;='استعلام بتاريخ'!$C$2,G422&gt;='استعلام بتاريخ'!$E$2),MAX($N$3:N421)+1,""))</f>
        <v/>
      </c>
      <c r="O422" s="16" t="str">
        <f t="shared" si="9"/>
        <v/>
      </c>
    </row>
    <row r="423" spans="4:15">
      <c r="D423" t="str">
        <f>IF(COUNTIF($I$4:I423,I423)-1=0,ROWS($I$4:I423),"")</f>
        <v/>
      </c>
      <c r="E423" s="5"/>
      <c r="F423" s="6"/>
      <c r="G423" s="6"/>
      <c r="H423" s="5"/>
      <c r="I423" s="5"/>
      <c r="J423" s="5"/>
      <c r="K423" s="7" t="str">
        <f ca="1">IF(F423&gt;$F$1,MAX($K$3:K422)+1,"")</f>
        <v/>
      </c>
      <c r="L423" t="str">
        <f>IF(F423="","",IF(F423&lt;=$F$1,MAX($L$3:L422)+1,""))</f>
        <v/>
      </c>
      <c r="M423" t="str">
        <f>IF(I423=استعلام!$T$4,IF(COUNTIF($I$4:$I42419,I423)=1,1,COUNTIF($I$4:$I423,I423)),"")</f>
        <v/>
      </c>
      <c r="N423" t="str">
        <f>IF(F423="","",IF(AND(F423&lt;='استعلام بتاريخ'!$C$2,G423&gt;='استعلام بتاريخ'!$E$2),MAX($N$3:N422)+1,""))</f>
        <v/>
      </c>
      <c r="O423" s="16" t="str">
        <f t="shared" si="9"/>
        <v/>
      </c>
    </row>
    <row r="424" spans="4:15">
      <c r="D424" t="str">
        <f>IF(COUNTIF($I$4:I424,I424)-1=0,ROWS($I$4:I424),"")</f>
        <v/>
      </c>
      <c r="E424" s="5"/>
      <c r="F424" s="6"/>
      <c r="G424" s="6"/>
      <c r="H424" s="5"/>
      <c r="I424" s="5"/>
      <c r="J424" s="5"/>
      <c r="K424" s="7" t="str">
        <f ca="1">IF(F424&gt;$F$1,MAX($K$3:K423)+1,"")</f>
        <v/>
      </c>
      <c r="L424" t="str">
        <f>IF(F424="","",IF(F424&lt;=$F$1,MAX($L$3:L423)+1,""))</f>
        <v/>
      </c>
      <c r="M424" t="str">
        <f>IF(I424=استعلام!$T$4,IF(COUNTIF($I$4:$I42420,I424)=1,1,COUNTIF($I$4:$I424,I424)),"")</f>
        <v/>
      </c>
      <c r="N424" t="str">
        <f>IF(F424="","",IF(AND(F424&lt;='استعلام بتاريخ'!$C$2,G424&gt;='استعلام بتاريخ'!$E$2),MAX($N$3:N423)+1,""))</f>
        <v/>
      </c>
      <c r="O424" s="16" t="str">
        <f t="shared" si="9"/>
        <v/>
      </c>
    </row>
    <row r="425" spans="4:15">
      <c r="D425" t="str">
        <f>IF(COUNTIF($I$4:I425,I425)-1=0,ROWS($I$4:I425),"")</f>
        <v/>
      </c>
      <c r="E425" s="5"/>
      <c r="F425" s="6"/>
      <c r="G425" s="6"/>
      <c r="H425" s="5"/>
      <c r="I425" s="5"/>
      <c r="J425" s="5"/>
      <c r="K425" s="7" t="str">
        <f ca="1">IF(F425&gt;$F$1,MAX($K$3:K424)+1,"")</f>
        <v/>
      </c>
      <c r="L425" t="str">
        <f>IF(F425="","",IF(F425&lt;=$F$1,MAX($L$3:L424)+1,""))</f>
        <v/>
      </c>
      <c r="M425" t="str">
        <f>IF(I425=استعلام!$T$4,IF(COUNTIF($I$4:$I42421,I425)=1,1,COUNTIF($I$4:$I425,I425)),"")</f>
        <v/>
      </c>
      <c r="N425" t="str">
        <f>IF(F425="","",IF(AND(F425&lt;='استعلام بتاريخ'!$C$2,G425&gt;='استعلام بتاريخ'!$E$2),MAX($N$3:N424)+1,""))</f>
        <v/>
      </c>
      <c r="O425" s="16" t="str">
        <f t="shared" si="9"/>
        <v/>
      </c>
    </row>
    <row r="426" spans="4:15">
      <c r="D426" t="str">
        <f>IF(COUNTIF($I$4:I426,I426)-1=0,ROWS($I$4:I426),"")</f>
        <v/>
      </c>
      <c r="E426" s="5"/>
      <c r="F426" s="6"/>
      <c r="G426" s="6"/>
      <c r="H426" s="5"/>
      <c r="I426" s="5"/>
      <c r="J426" s="5"/>
      <c r="K426" s="7" t="str">
        <f ca="1">IF(F426&gt;$F$1,MAX($K$3:K425)+1,"")</f>
        <v/>
      </c>
      <c r="L426" t="str">
        <f>IF(F426="","",IF(F426&lt;=$F$1,MAX($L$3:L425)+1,""))</f>
        <v/>
      </c>
      <c r="M426" t="str">
        <f>IF(I426=استعلام!$T$4,IF(COUNTIF($I$4:$I42422,I426)=1,1,COUNTIF($I$4:$I426,I426)),"")</f>
        <v/>
      </c>
      <c r="N426" t="str">
        <f>IF(F426="","",IF(AND(F426&lt;='استعلام بتاريخ'!$C$2,G426&gt;='استعلام بتاريخ'!$E$2),MAX($N$3:N425)+1,""))</f>
        <v/>
      </c>
      <c r="O426" s="16" t="str">
        <f t="shared" si="9"/>
        <v/>
      </c>
    </row>
    <row r="427" spans="4:15">
      <c r="D427" t="str">
        <f>IF(COUNTIF($I$4:I427,I427)-1=0,ROWS($I$4:I427),"")</f>
        <v/>
      </c>
      <c r="E427" s="5"/>
      <c r="F427" s="6"/>
      <c r="G427" s="6"/>
      <c r="H427" s="5"/>
      <c r="I427" s="5"/>
      <c r="J427" s="5"/>
      <c r="K427" s="7" t="str">
        <f ca="1">IF(F427&gt;$F$1,MAX($K$3:K426)+1,"")</f>
        <v/>
      </c>
      <c r="L427" t="str">
        <f>IF(F427="","",IF(F427&lt;=$F$1,MAX($L$3:L426)+1,""))</f>
        <v/>
      </c>
      <c r="M427" t="str">
        <f>IF(I427=استعلام!$T$4,IF(COUNTIF($I$4:$I42423,I427)=1,1,COUNTIF($I$4:$I427,I427)),"")</f>
        <v/>
      </c>
      <c r="N427" t="str">
        <f>IF(F427="","",IF(AND(F427&lt;='استعلام بتاريخ'!$C$2,G427&gt;='استعلام بتاريخ'!$E$2),MAX($N$3:N426)+1,""))</f>
        <v/>
      </c>
      <c r="O427" s="16" t="str">
        <f t="shared" si="9"/>
        <v/>
      </c>
    </row>
    <row r="428" spans="4:15">
      <c r="D428" t="str">
        <f>IF(COUNTIF($I$4:I428,I428)-1=0,ROWS($I$4:I428),"")</f>
        <v/>
      </c>
      <c r="E428" s="5"/>
      <c r="F428" s="6"/>
      <c r="G428" s="6"/>
      <c r="H428" s="5"/>
      <c r="I428" s="5"/>
      <c r="J428" s="5"/>
      <c r="K428" s="7" t="str">
        <f ca="1">IF(F428&gt;$F$1,MAX($K$3:K427)+1,"")</f>
        <v/>
      </c>
      <c r="L428" t="str">
        <f>IF(F428="","",IF(F428&lt;=$F$1,MAX($L$3:L427)+1,""))</f>
        <v/>
      </c>
      <c r="M428" t="str">
        <f>IF(I428=استعلام!$T$4,IF(COUNTIF($I$4:$I42424,I428)=1,1,COUNTIF($I$4:$I428,I428)),"")</f>
        <v/>
      </c>
      <c r="N428" t="str">
        <f>IF(F428="","",IF(AND(F428&lt;='استعلام بتاريخ'!$C$2,G428&gt;='استعلام بتاريخ'!$E$2),MAX($N$3:N427)+1,""))</f>
        <v/>
      </c>
      <c r="O428" s="16" t="str">
        <f t="shared" si="9"/>
        <v/>
      </c>
    </row>
    <row r="429" spans="4:15">
      <c r="D429" t="str">
        <f>IF(COUNTIF($I$4:I429,I429)-1=0,ROWS($I$4:I429),"")</f>
        <v/>
      </c>
      <c r="E429" s="5"/>
      <c r="F429" s="6"/>
      <c r="G429" s="6"/>
      <c r="H429" s="5"/>
      <c r="I429" s="5"/>
      <c r="J429" s="5"/>
      <c r="K429" s="7" t="str">
        <f ca="1">IF(F429&gt;$F$1,MAX($K$3:K428)+1,"")</f>
        <v/>
      </c>
      <c r="L429" t="str">
        <f>IF(F429="","",IF(F429&lt;=$F$1,MAX($L$3:L428)+1,""))</f>
        <v/>
      </c>
      <c r="M429" t="str">
        <f>IF(I429=استعلام!$T$4,IF(COUNTIF($I$4:$I42425,I429)=1,1,COUNTIF($I$4:$I429,I429)),"")</f>
        <v/>
      </c>
      <c r="N429" t="str">
        <f>IF(F429="","",IF(AND(F429&lt;='استعلام بتاريخ'!$C$2,G429&gt;='استعلام بتاريخ'!$E$2),MAX($N$3:N428)+1,""))</f>
        <v/>
      </c>
      <c r="O429" s="16" t="str">
        <f t="shared" si="9"/>
        <v/>
      </c>
    </row>
    <row r="430" spans="4:15">
      <c r="D430" t="str">
        <f>IF(COUNTIF($I$4:I430,I430)-1=0,ROWS($I$4:I430),"")</f>
        <v/>
      </c>
      <c r="E430" s="5"/>
      <c r="F430" s="6"/>
      <c r="G430" s="6"/>
      <c r="H430" s="5"/>
      <c r="I430" s="5"/>
      <c r="J430" s="5"/>
      <c r="K430" s="7" t="str">
        <f ca="1">IF(F430&gt;$F$1,MAX($K$3:K429)+1,"")</f>
        <v/>
      </c>
      <c r="L430" t="str">
        <f>IF(F430="","",IF(F430&lt;=$F$1,MAX($L$3:L429)+1,""))</f>
        <v/>
      </c>
      <c r="M430" t="str">
        <f>IF(I430=استعلام!$T$4,IF(COUNTIF($I$4:$I42426,I430)=1,1,COUNTIF($I$4:$I430,I430)),"")</f>
        <v/>
      </c>
      <c r="N430" t="str">
        <f>IF(F430="","",IF(AND(F430&lt;='استعلام بتاريخ'!$C$2,G430&gt;='استعلام بتاريخ'!$E$2),MAX($N$3:N429)+1,""))</f>
        <v/>
      </c>
      <c r="O430" s="16" t="str">
        <f t="shared" si="9"/>
        <v/>
      </c>
    </row>
    <row r="431" spans="4:15">
      <c r="D431" t="str">
        <f>IF(COUNTIF($I$4:I431,I431)-1=0,ROWS($I$4:I431),"")</f>
        <v/>
      </c>
      <c r="E431" s="5"/>
      <c r="F431" s="6"/>
      <c r="G431" s="6"/>
      <c r="H431" s="5"/>
      <c r="I431" s="5"/>
      <c r="J431" s="5"/>
      <c r="K431" s="7" t="str">
        <f ca="1">IF(F431&gt;$F$1,MAX($K$3:K430)+1,"")</f>
        <v/>
      </c>
      <c r="L431" t="str">
        <f>IF(F431="","",IF(F431&lt;=$F$1,MAX($L$3:L430)+1,""))</f>
        <v/>
      </c>
      <c r="M431" t="str">
        <f>IF(I431=استعلام!$T$4,IF(COUNTIF($I$4:$I42427,I431)=1,1,COUNTIF($I$4:$I431,I431)),"")</f>
        <v/>
      </c>
      <c r="N431" t="str">
        <f>IF(F431="","",IF(AND(F431&lt;='استعلام بتاريخ'!$C$2,G431&gt;='استعلام بتاريخ'!$E$2),MAX($N$3:N430)+1,""))</f>
        <v/>
      </c>
      <c r="O431" s="16" t="str">
        <f t="shared" si="9"/>
        <v/>
      </c>
    </row>
    <row r="432" spans="4:15">
      <c r="D432" t="str">
        <f>IF(COUNTIF($I$4:I432,I432)-1=0,ROWS($I$4:I432),"")</f>
        <v/>
      </c>
      <c r="E432" s="5"/>
      <c r="F432" s="6"/>
      <c r="G432" s="6"/>
      <c r="H432" s="5"/>
      <c r="I432" s="5"/>
      <c r="J432" s="5"/>
      <c r="K432" s="7" t="str">
        <f ca="1">IF(F432&gt;$F$1,MAX($K$3:K431)+1,"")</f>
        <v/>
      </c>
      <c r="L432" t="str">
        <f>IF(F432="","",IF(F432&lt;=$F$1,MAX($L$3:L431)+1,""))</f>
        <v/>
      </c>
      <c r="M432" t="str">
        <f>IF(I432=استعلام!$T$4,IF(COUNTIF($I$4:$I42428,I432)=1,1,COUNTIF($I$4:$I432,I432)),"")</f>
        <v/>
      </c>
      <c r="N432" t="str">
        <f>IF(F432="","",IF(AND(F432&lt;='استعلام بتاريخ'!$C$2,G432&gt;='استعلام بتاريخ'!$E$2),MAX($N$3:N431)+1,""))</f>
        <v/>
      </c>
      <c r="O432" s="16" t="str">
        <f t="shared" si="9"/>
        <v/>
      </c>
    </row>
    <row r="433" spans="4:15">
      <c r="D433" t="str">
        <f>IF(COUNTIF($I$4:I433,I433)-1=0,ROWS($I$4:I433),"")</f>
        <v/>
      </c>
      <c r="E433" s="5"/>
      <c r="F433" s="6"/>
      <c r="G433" s="6"/>
      <c r="H433" s="5"/>
      <c r="I433" s="5"/>
      <c r="J433" s="5"/>
      <c r="K433" s="7" t="str">
        <f ca="1">IF(F433&gt;$F$1,MAX($K$3:K432)+1,"")</f>
        <v/>
      </c>
      <c r="L433" t="str">
        <f>IF(F433="","",IF(F433&lt;=$F$1,MAX($L$3:L432)+1,""))</f>
        <v/>
      </c>
      <c r="M433" t="str">
        <f>IF(I433=استعلام!$T$4,IF(COUNTIF($I$4:$I42429,I433)=1,1,COUNTIF($I$4:$I433,I433)),"")</f>
        <v/>
      </c>
      <c r="N433" t="str">
        <f>IF(F433="","",IF(AND(F433&lt;='استعلام بتاريخ'!$C$2,G433&gt;='استعلام بتاريخ'!$E$2),MAX($N$3:N432)+1,""))</f>
        <v/>
      </c>
      <c r="O433" s="16" t="str">
        <f t="shared" si="9"/>
        <v/>
      </c>
    </row>
    <row r="434" spans="4:15">
      <c r="D434" t="str">
        <f>IF(COUNTIF($I$4:I434,I434)-1=0,ROWS($I$4:I434),"")</f>
        <v/>
      </c>
      <c r="E434" s="5"/>
      <c r="F434" s="6"/>
      <c r="G434" s="6"/>
      <c r="H434" s="5"/>
      <c r="I434" s="5"/>
      <c r="J434" s="5"/>
      <c r="K434" s="7" t="str">
        <f ca="1">IF(F434&gt;$F$1,MAX($K$3:K433)+1,"")</f>
        <v/>
      </c>
      <c r="L434" t="str">
        <f>IF(F434="","",IF(F434&lt;=$F$1,MAX($L$3:L433)+1,""))</f>
        <v/>
      </c>
      <c r="M434" t="str">
        <f>IF(I434=استعلام!$T$4,IF(COUNTIF($I$4:$I42430,I434)=1,1,COUNTIF($I$4:$I434,I434)),"")</f>
        <v/>
      </c>
      <c r="N434" t="str">
        <f>IF(F434="","",IF(AND(F434&lt;='استعلام بتاريخ'!$C$2,G434&gt;='استعلام بتاريخ'!$E$2),MAX($N$3:N433)+1,""))</f>
        <v/>
      </c>
      <c r="O434" s="16" t="str">
        <f t="shared" si="9"/>
        <v/>
      </c>
    </row>
    <row r="435" spans="4:15">
      <c r="D435" t="str">
        <f>IF(COUNTIF($I$4:I435,I435)-1=0,ROWS($I$4:I435),"")</f>
        <v/>
      </c>
      <c r="E435" s="5"/>
      <c r="F435" s="6"/>
      <c r="G435" s="6"/>
      <c r="H435" s="5"/>
      <c r="I435" s="5"/>
      <c r="J435" s="5"/>
      <c r="K435" s="7" t="str">
        <f ca="1">IF(F435&gt;$F$1,MAX($K$3:K434)+1,"")</f>
        <v/>
      </c>
      <c r="L435" t="str">
        <f>IF(F435="","",IF(F435&lt;=$F$1,MAX($L$3:L434)+1,""))</f>
        <v/>
      </c>
      <c r="M435" t="str">
        <f>IF(I435=استعلام!$T$4,IF(COUNTIF($I$4:$I42431,I435)=1,1,COUNTIF($I$4:$I435,I435)),"")</f>
        <v/>
      </c>
      <c r="N435" t="str">
        <f>IF(F435="","",IF(AND(F435&lt;='استعلام بتاريخ'!$C$2,G435&gt;='استعلام بتاريخ'!$E$2),MAX($N$3:N434)+1,""))</f>
        <v/>
      </c>
      <c r="O435" s="16" t="str">
        <f t="shared" si="9"/>
        <v/>
      </c>
    </row>
    <row r="436" spans="4:15">
      <c r="D436" t="str">
        <f>IF(COUNTIF($I$4:I436,I436)-1=0,ROWS($I$4:I436),"")</f>
        <v/>
      </c>
      <c r="E436" s="5"/>
      <c r="F436" s="6"/>
      <c r="G436" s="6"/>
      <c r="H436" s="5"/>
      <c r="I436" s="5"/>
      <c r="J436" s="5"/>
      <c r="K436" s="7" t="str">
        <f ca="1">IF(F436&gt;$F$1,MAX($K$3:K435)+1,"")</f>
        <v/>
      </c>
      <c r="L436" t="str">
        <f>IF(F436="","",IF(F436&lt;=$F$1,MAX($L$3:L435)+1,""))</f>
        <v/>
      </c>
      <c r="M436" t="str">
        <f>IF(I436=استعلام!$T$4,IF(COUNTIF($I$4:$I42432,I436)=1,1,COUNTIF($I$4:$I436,I436)),"")</f>
        <v/>
      </c>
      <c r="N436" t="str">
        <f>IF(F436="","",IF(AND(F436&lt;='استعلام بتاريخ'!$C$2,G436&gt;='استعلام بتاريخ'!$E$2),MAX($N$3:N435)+1,""))</f>
        <v/>
      </c>
      <c r="O436" s="16" t="str">
        <f t="shared" si="9"/>
        <v/>
      </c>
    </row>
    <row r="437" spans="4:15">
      <c r="D437" t="str">
        <f>IF(COUNTIF($I$4:I437,I437)-1=0,ROWS($I$4:I437),"")</f>
        <v/>
      </c>
      <c r="E437" s="5"/>
      <c r="F437" s="6"/>
      <c r="G437" s="6"/>
      <c r="H437" s="5"/>
      <c r="I437" s="5"/>
      <c r="J437" s="5"/>
      <c r="K437" s="7" t="str">
        <f ca="1">IF(F437&gt;$F$1,MAX($K$3:K436)+1,"")</f>
        <v/>
      </c>
      <c r="L437" t="str">
        <f>IF(F437="","",IF(F437&lt;=$F$1,MAX($L$3:L436)+1,""))</f>
        <v/>
      </c>
      <c r="M437" t="str">
        <f>IF(I437=استعلام!$T$4,IF(COUNTIF($I$4:$I42433,I437)=1,1,COUNTIF($I$4:$I437,I437)),"")</f>
        <v/>
      </c>
      <c r="N437" t="str">
        <f>IF(F437="","",IF(AND(F437&lt;='استعلام بتاريخ'!$C$2,G437&gt;='استعلام بتاريخ'!$E$2),MAX($N$3:N436)+1,""))</f>
        <v/>
      </c>
      <c r="O437" s="16" t="str">
        <f t="shared" si="9"/>
        <v/>
      </c>
    </row>
    <row r="438" spans="4:15">
      <c r="D438" t="str">
        <f>IF(COUNTIF($I$4:I438,I438)-1=0,ROWS($I$4:I438),"")</f>
        <v/>
      </c>
      <c r="E438" s="5"/>
      <c r="F438" s="6"/>
      <c r="G438" s="6"/>
      <c r="H438" s="5"/>
      <c r="I438" s="5"/>
      <c r="J438" s="5"/>
      <c r="K438" s="7" t="str">
        <f ca="1">IF(F438&gt;$F$1,MAX($K$3:K437)+1,"")</f>
        <v/>
      </c>
      <c r="L438" t="str">
        <f>IF(F438="","",IF(F438&lt;=$F$1,MAX($L$3:L437)+1,""))</f>
        <v/>
      </c>
      <c r="M438" t="str">
        <f>IF(I438=استعلام!$T$4,IF(COUNTIF($I$4:$I42434,I438)=1,1,COUNTIF($I$4:$I438,I438)),"")</f>
        <v/>
      </c>
      <c r="N438" t="str">
        <f>IF(F438="","",IF(AND(F438&lt;='استعلام بتاريخ'!$C$2,G438&gt;='استعلام بتاريخ'!$E$2),MAX($N$3:N437)+1,""))</f>
        <v/>
      </c>
      <c r="O438" s="16" t="str">
        <f t="shared" si="9"/>
        <v/>
      </c>
    </row>
    <row r="439" spans="4:15">
      <c r="D439" t="str">
        <f>IF(COUNTIF($I$4:I439,I439)-1=0,ROWS($I$4:I439),"")</f>
        <v/>
      </c>
      <c r="E439" s="5"/>
      <c r="F439" s="6"/>
      <c r="G439" s="6"/>
      <c r="H439" s="5"/>
      <c r="I439" s="5"/>
      <c r="J439" s="5"/>
      <c r="K439" s="7" t="str">
        <f ca="1">IF(F439&gt;$F$1,MAX($K$3:K438)+1,"")</f>
        <v/>
      </c>
      <c r="L439" t="str">
        <f>IF(F439="","",IF(F439&lt;=$F$1,MAX($L$3:L438)+1,""))</f>
        <v/>
      </c>
      <c r="M439" t="str">
        <f>IF(I439=استعلام!$T$4,IF(COUNTIF($I$4:$I42435,I439)=1,1,COUNTIF($I$4:$I439,I439)),"")</f>
        <v/>
      </c>
      <c r="N439" t="str">
        <f>IF(F439="","",IF(AND(F439&lt;='استعلام بتاريخ'!$C$2,G439&gt;='استعلام بتاريخ'!$E$2),MAX($N$3:N438)+1,""))</f>
        <v/>
      </c>
      <c r="O439" s="16" t="str">
        <f t="shared" si="9"/>
        <v/>
      </c>
    </row>
    <row r="440" spans="4:15">
      <c r="D440" t="str">
        <f>IF(COUNTIF($I$4:I440,I440)-1=0,ROWS($I$4:I440),"")</f>
        <v/>
      </c>
      <c r="E440" s="5"/>
      <c r="F440" s="6"/>
      <c r="G440" s="6"/>
      <c r="H440" s="5"/>
      <c r="I440" s="5"/>
      <c r="J440" s="5"/>
      <c r="K440" s="7" t="str">
        <f ca="1">IF(F440&gt;$F$1,MAX($K$3:K439)+1,"")</f>
        <v/>
      </c>
      <c r="L440" t="str">
        <f>IF(F440="","",IF(F440&lt;=$F$1,MAX($L$3:L439)+1,""))</f>
        <v/>
      </c>
      <c r="M440" t="str">
        <f>IF(I440=استعلام!$T$4,IF(COUNTIF($I$4:$I42436,I440)=1,1,COUNTIF($I$4:$I440,I440)),"")</f>
        <v/>
      </c>
      <c r="N440" t="str">
        <f>IF(F440="","",IF(AND(F440&lt;='استعلام بتاريخ'!$C$2,G440&gt;='استعلام بتاريخ'!$E$2),MAX($N$3:N439)+1,""))</f>
        <v/>
      </c>
      <c r="O440" s="16" t="str">
        <f t="shared" si="9"/>
        <v/>
      </c>
    </row>
    <row r="441" spans="4:15">
      <c r="D441" t="str">
        <f>IF(COUNTIF($I$4:I441,I441)-1=0,ROWS($I$4:I441),"")</f>
        <v/>
      </c>
      <c r="E441" s="5"/>
      <c r="F441" s="6"/>
      <c r="G441" s="6"/>
      <c r="H441" s="5"/>
      <c r="I441" s="5"/>
      <c r="J441" s="5"/>
      <c r="K441" s="7" t="str">
        <f ca="1">IF(F441&gt;$F$1,MAX($K$3:K440)+1,"")</f>
        <v/>
      </c>
      <c r="L441" t="str">
        <f>IF(F441="","",IF(F441&lt;=$F$1,MAX($L$3:L440)+1,""))</f>
        <v/>
      </c>
      <c r="M441" t="str">
        <f>IF(I441=استعلام!$T$4,IF(COUNTIF($I$4:$I42437,I441)=1,1,COUNTIF($I$4:$I441,I441)),"")</f>
        <v/>
      </c>
      <c r="N441" t="str">
        <f>IF(F441="","",IF(AND(F441&lt;='استعلام بتاريخ'!$C$2,G441&gt;='استعلام بتاريخ'!$E$2),MAX($N$3:N440)+1,""))</f>
        <v/>
      </c>
      <c r="O441" s="16" t="str">
        <f t="shared" si="9"/>
        <v/>
      </c>
    </row>
    <row r="442" spans="4:15">
      <c r="D442" t="str">
        <f>IF(COUNTIF($I$4:I442,I442)-1=0,ROWS($I$4:I442),"")</f>
        <v/>
      </c>
      <c r="E442" s="5"/>
      <c r="F442" s="6"/>
      <c r="G442" s="6"/>
      <c r="H442" s="5"/>
      <c r="I442" s="5"/>
      <c r="J442" s="5"/>
      <c r="K442" s="7" t="str">
        <f ca="1">IF(F442&gt;$F$1,MAX($K$3:K441)+1,"")</f>
        <v/>
      </c>
      <c r="L442" t="str">
        <f>IF(F442="","",IF(F442&lt;=$F$1,MAX($L$3:L441)+1,""))</f>
        <v/>
      </c>
      <c r="M442" t="str">
        <f>IF(I442=استعلام!$T$4,IF(COUNTIF($I$4:$I42438,I442)=1,1,COUNTIF($I$4:$I442,I442)),"")</f>
        <v/>
      </c>
      <c r="N442" t="str">
        <f>IF(F442="","",IF(AND(F442&lt;='استعلام بتاريخ'!$C$2,G442&gt;='استعلام بتاريخ'!$E$2),MAX($N$3:N441)+1,""))</f>
        <v/>
      </c>
      <c r="O442" s="16" t="str">
        <f t="shared" si="9"/>
        <v/>
      </c>
    </row>
    <row r="443" spans="4:15">
      <c r="D443" t="str">
        <f>IF(COUNTIF($I$4:I443,I443)-1=0,ROWS($I$4:I443),"")</f>
        <v/>
      </c>
      <c r="E443" s="5"/>
      <c r="F443" s="6"/>
      <c r="G443" s="6"/>
      <c r="H443" s="5"/>
      <c r="I443" s="5"/>
      <c r="J443" s="5"/>
      <c r="K443" s="7" t="str">
        <f ca="1">IF(F443&gt;$F$1,MAX($K$3:K442)+1,"")</f>
        <v/>
      </c>
      <c r="L443" t="str">
        <f>IF(F443="","",IF(F443&lt;=$F$1,MAX($L$3:L442)+1,""))</f>
        <v/>
      </c>
      <c r="M443" t="str">
        <f>IF(I443=استعلام!$T$4,IF(COUNTIF($I$4:$I42439,I443)=1,1,COUNTIF($I$4:$I443,I443)),"")</f>
        <v/>
      </c>
      <c r="N443" t="str">
        <f>IF(F443="","",IF(AND(F443&lt;='استعلام بتاريخ'!$C$2,G443&gt;='استعلام بتاريخ'!$E$2),MAX($N$3:N442)+1,""))</f>
        <v/>
      </c>
      <c r="O443" s="16" t="str">
        <f t="shared" si="9"/>
        <v/>
      </c>
    </row>
    <row r="444" spans="4:15">
      <c r="D444" t="str">
        <f>IF(COUNTIF($I$4:I444,I444)-1=0,ROWS($I$4:I444),"")</f>
        <v/>
      </c>
      <c r="E444" s="5"/>
      <c r="F444" s="6"/>
      <c r="G444" s="6"/>
      <c r="H444" s="5"/>
      <c r="I444" s="5"/>
      <c r="J444" s="5"/>
      <c r="K444" s="7" t="str">
        <f ca="1">IF(F444&gt;$F$1,MAX($K$3:K443)+1,"")</f>
        <v/>
      </c>
      <c r="L444" t="str">
        <f>IF(F444="","",IF(F444&lt;=$F$1,MAX($L$3:L443)+1,""))</f>
        <v/>
      </c>
      <c r="M444" t="str">
        <f>IF(I444=استعلام!$T$4,IF(COUNTIF($I$4:$I42440,I444)=1,1,COUNTIF($I$4:$I444,I444)),"")</f>
        <v/>
      </c>
      <c r="N444" t="str">
        <f>IF(F444="","",IF(AND(F444&lt;='استعلام بتاريخ'!$C$2,G444&gt;='استعلام بتاريخ'!$E$2),MAX($N$3:N443)+1,""))</f>
        <v/>
      </c>
      <c r="O444" s="16" t="str">
        <f t="shared" si="9"/>
        <v/>
      </c>
    </row>
    <row r="445" spans="4:15">
      <c r="D445" t="str">
        <f>IF(COUNTIF($I$4:I445,I445)-1=0,ROWS($I$4:I445),"")</f>
        <v/>
      </c>
      <c r="E445" s="5"/>
      <c r="F445" s="6"/>
      <c r="G445" s="6"/>
      <c r="H445" s="5"/>
      <c r="I445" s="5"/>
      <c r="J445" s="5"/>
      <c r="K445" s="7" t="str">
        <f ca="1">IF(F445&gt;$F$1,MAX($K$3:K444)+1,"")</f>
        <v/>
      </c>
      <c r="L445" t="str">
        <f>IF(F445="","",IF(F445&lt;=$F$1,MAX($L$3:L444)+1,""))</f>
        <v/>
      </c>
      <c r="M445" t="str">
        <f>IF(I445=استعلام!$T$4,IF(COUNTIF($I$4:$I42441,I445)=1,1,COUNTIF($I$4:$I445,I445)),"")</f>
        <v/>
      </c>
      <c r="N445" t="str">
        <f>IF(F445="","",IF(AND(F445&lt;='استعلام بتاريخ'!$C$2,G445&gt;='استعلام بتاريخ'!$E$2),MAX($N$3:N444)+1,""))</f>
        <v/>
      </c>
      <c r="O445" s="16" t="str">
        <f t="shared" si="9"/>
        <v/>
      </c>
    </row>
    <row r="446" spans="4:15">
      <c r="D446" t="str">
        <f>IF(COUNTIF($I$4:I446,I446)-1=0,ROWS($I$4:I446),"")</f>
        <v/>
      </c>
      <c r="E446" s="5"/>
      <c r="F446" s="6"/>
      <c r="G446" s="6"/>
      <c r="H446" s="5"/>
      <c r="I446" s="5"/>
      <c r="J446" s="5"/>
      <c r="K446" s="7" t="str">
        <f ca="1">IF(F446&gt;$F$1,MAX($K$3:K445)+1,"")</f>
        <v/>
      </c>
      <c r="L446" t="str">
        <f>IF(F446="","",IF(F446&lt;=$F$1,MAX($L$3:L445)+1,""))</f>
        <v/>
      </c>
      <c r="M446" t="str">
        <f>IF(I446=استعلام!$T$4,IF(COUNTIF($I$4:$I42442,I446)=1,1,COUNTIF($I$4:$I446,I446)),"")</f>
        <v/>
      </c>
      <c r="N446" t="str">
        <f>IF(F446="","",IF(AND(F446&lt;='استعلام بتاريخ'!$C$2,G446&gt;='استعلام بتاريخ'!$E$2),MAX($N$3:N445)+1,""))</f>
        <v/>
      </c>
      <c r="O446" s="16" t="str">
        <f t="shared" si="9"/>
        <v/>
      </c>
    </row>
    <row r="447" spans="4:15">
      <c r="D447" t="str">
        <f>IF(COUNTIF($I$4:I447,I447)-1=0,ROWS($I$4:I447),"")</f>
        <v/>
      </c>
      <c r="E447" s="5"/>
      <c r="F447" s="6"/>
      <c r="G447" s="6"/>
      <c r="H447" s="5"/>
      <c r="I447" s="5"/>
      <c r="J447" s="5"/>
      <c r="K447" s="7" t="str">
        <f ca="1">IF(F447&gt;$F$1,MAX($K$3:K446)+1,"")</f>
        <v/>
      </c>
      <c r="L447" t="str">
        <f>IF(F447="","",IF(F447&lt;=$F$1,MAX($L$3:L446)+1,""))</f>
        <v/>
      </c>
      <c r="M447" t="str">
        <f>IF(I447=استعلام!$T$4,IF(COUNTIF($I$4:$I42443,I447)=1,1,COUNTIF($I$4:$I447,I447)),"")</f>
        <v/>
      </c>
      <c r="N447" t="str">
        <f>IF(F447="","",IF(AND(F447&lt;='استعلام بتاريخ'!$C$2,G447&gt;='استعلام بتاريخ'!$E$2),MAX($N$3:N446)+1,""))</f>
        <v/>
      </c>
      <c r="O447" s="16" t="str">
        <f t="shared" si="9"/>
        <v/>
      </c>
    </row>
    <row r="448" spans="4:15">
      <c r="D448" t="str">
        <f>IF(COUNTIF($I$4:I448,I448)-1=0,ROWS($I$4:I448),"")</f>
        <v/>
      </c>
      <c r="E448" s="5"/>
      <c r="F448" s="6"/>
      <c r="G448" s="6"/>
      <c r="H448" s="5"/>
      <c r="I448" s="5"/>
      <c r="J448" s="5"/>
      <c r="K448" s="7" t="str">
        <f ca="1">IF(F448&gt;$F$1,MAX($K$3:K447)+1,"")</f>
        <v/>
      </c>
      <c r="L448" t="str">
        <f>IF(F448="","",IF(F448&lt;=$F$1,MAX($L$3:L447)+1,""))</f>
        <v/>
      </c>
      <c r="M448" t="str">
        <f>IF(I448=استعلام!$T$4,IF(COUNTIF($I$4:$I42444,I448)=1,1,COUNTIF($I$4:$I448,I448)),"")</f>
        <v/>
      </c>
      <c r="N448" t="str">
        <f>IF(F448="","",IF(AND(F448&lt;='استعلام بتاريخ'!$C$2,G448&gt;='استعلام بتاريخ'!$E$2),MAX($N$3:N447)+1,""))</f>
        <v/>
      </c>
      <c r="O448" s="16" t="str">
        <f t="shared" si="9"/>
        <v/>
      </c>
    </row>
    <row r="449" spans="4:15">
      <c r="D449" t="str">
        <f>IF(COUNTIF($I$4:I449,I449)-1=0,ROWS($I$4:I449),"")</f>
        <v/>
      </c>
      <c r="E449" s="5"/>
      <c r="F449" s="6"/>
      <c r="G449" s="6"/>
      <c r="H449" s="5"/>
      <c r="I449" s="5"/>
      <c r="J449" s="5"/>
      <c r="K449" s="7" t="str">
        <f ca="1">IF(F449&gt;$F$1,MAX($K$3:K448)+1,"")</f>
        <v/>
      </c>
      <c r="L449" t="str">
        <f>IF(F449="","",IF(F449&lt;=$F$1,MAX($L$3:L448)+1,""))</f>
        <v/>
      </c>
      <c r="M449" t="str">
        <f>IF(I449=استعلام!$T$4,IF(COUNTIF($I$4:$I42445,I449)=1,1,COUNTIF($I$4:$I449,I449)),"")</f>
        <v/>
      </c>
      <c r="N449" t="str">
        <f>IF(F449="","",IF(AND(F449&lt;='استعلام بتاريخ'!$C$2,G449&gt;='استعلام بتاريخ'!$E$2),MAX($N$3:N448)+1,""))</f>
        <v/>
      </c>
      <c r="O449" s="16" t="str">
        <f t="shared" si="9"/>
        <v/>
      </c>
    </row>
    <row r="450" spans="4:15">
      <c r="D450" t="str">
        <f>IF(COUNTIF($I$4:I450,I450)-1=0,ROWS($I$4:I450),"")</f>
        <v/>
      </c>
      <c r="E450" s="5"/>
      <c r="F450" s="6"/>
      <c r="G450" s="6"/>
      <c r="H450" s="5"/>
      <c r="I450" s="5"/>
      <c r="J450" s="5"/>
      <c r="K450" s="7" t="str">
        <f ca="1">IF(F450&gt;$F$1,MAX($K$3:K449)+1,"")</f>
        <v/>
      </c>
      <c r="L450" t="str">
        <f>IF(F450="","",IF(F450&lt;=$F$1,MAX($L$3:L449)+1,""))</f>
        <v/>
      </c>
      <c r="M450" t="str">
        <f>IF(I450=استعلام!$T$4,IF(COUNTIF($I$4:$I42446,I450)=1,1,COUNTIF($I$4:$I450,I450)),"")</f>
        <v/>
      </c>
      <c r="N450" t="str">
        <f>IF(F450="","",IF(AND(F450&lt;='استعلام بتاريخ'!$C$2,G450&gt;='استعلام بتاريخ'!$E$2),MAX($N$3:N449)+1,""))</f>
        <v/>
      </c>
      <c r="O450" s="16" t="str">
        <f t="shared" si="9"/>
        <v/>
      </c>
    </row>
    <row r="451" spans="4:15">
      <c r="D451" t="str">
        <f>IF(COUNTIF($I$4:I451,I451)-1=0,ROWS($I$4:I451),"")</f>
        <v/>
      </c>
      <c r="E451" s="5"/>
      <c r="F451" s="6"/>
      <c r="G451" s="6"/>
      <c r="H451" s="5"/>
      <c r="I451" s="5"/>
      <c r="J451" s="5"/>
      <c r="K451" s="7" t="str">
        <f ca="1">IF(F451&gt;$F$1,MAX($K$3:K450)+1,"")</f>
        <v/>
      </c>
      <c r="L451" t="str">
        <f>IF(F451="","",IF(F451&lt;=$F$1,MAX($L$3:L450)+1,""))</f>
        <v/>
      </c>
      <c r="M451" t="str">
        <f>IF(I451=استعلام!$T$4,IF(COUNTIF($I$4:$I42447,I451)=1,1,COUNTIF($I$4:$I451,I451)),"")</f>
        <v/>
      </c>
      <c r="N451" t="str">
        <f>IF(F451="","",IF(AND(F451&lt;='استعلام بتاريخ'!$C$2,G451&gt;='استعلام بتاريخ'!$E$2),MAX($N$3:N450)+1,""))</f>
        <v/>
      </c>
      <c r="O451" s="16" t="str">
        <f t="shared" si="9"/>
        <v/>
      </c>
    </row>
    <row r="452" spans="4:15">
      <c r="D452" t="str">
        <f>IF(COUNTIF($I$4:I452,I452)-1=0,ROWS($I$4:I452),"")</f>
        <v/>
      </c>
      <c r="E452" s="5"/>
      <c r="F452" s="6"/>
      <c r="G452" s="6"/>
      <c r="H452" s="5"/>
      <c r="I452" s="5"/>
      <c r="J452" s="5"/>
      <c r="K452" s="7" t="str">
        <f ca="1">IF(F452&gt;$F$1,MAX($K$3:K451)+1,"")</f>
        <v/>
      </c>
      <c r="L452" t="str">
        <f>IF(F452="","",IF(F452&lt;=$F$1,MAX($L$3:L451)+1,""))</f>
        <v/>
      </c>
      <c r="M452" t="str">
        <f>IF(I452=استعلام!$T$4,IF(COUNTIF($I$4:$I42448,I452)=1,1,COUNTIF($I$4:$I452,I452)),"")</f>
        <v/>
      </c>
      <c r="N452" t="str">
        <f>IF(F452="","",IF(AND(F452&lt;='استعلام بتاريخ'!$C$2,G452&gt;='استعلام بتاريخ'!$E$2),MAX($N$3:N451)+1,""))</f>
        <v/>
      </c>
      <c r="O452" s="16" t="str">
        <f t="shared" si="9"/>
        <v/>
      </c>
    </row>
    <row r="453" spans="4:15">
      <c r="D453" t="str">
        <f>IF(COUNTIF($I$4:I453,I453)-1=0,ROWS($I$4:I453),"")</f>
        <v/>
      </c>
      <c r="E453" s="5"/>
      <c r="F453" s="6"/>
      <c r="G453" s="6"/>
      <c r="H453" s="5"/>
      <c r="I453" s="5"/>
      <c r="J453" s="5"/>
      <c r="K453" s="7" t="str">
        <f ca="1">IF(F453&gt;$F$1,MAX($K$3:K452)+1,"")</f>
        <v/>
      </c>
      <c r="L453" t="str">
        <f>IF(F453="","",IF(F453&lt;=$F$1,MAX($L$3:L452)+1,""))</f>
        <v/>
      </c>
      <c r="M453" t="str">
        <f>IF(I453=استعلام!$T$4,IF(COUNTIF($I$4:$I42449,I453)=1,1,COUNTIF($I$4:$I453,I453)),"")</f>
        <v/>
      </c>
      <c r="N453" t="str">
        <f>IF(F453="","",IF(AND(F453&lt;='استعلام بتاريخ'!$C$2,G453&gt;='استعلام بتاريخ'!$E$2),MAX($N$3:N452)+1,""))</f>
        <v/>
      </c>
      <c r="O453" s="16" t="str">
        <f t="shared" ref="O453:O516" si="10">IFERROR(VLOOKUP(SMALL($D$4:$D$1112,ROW()-3),$D$1:$I$1112,6,0),"")</f>
        <v/>
      </c>
    </row>
    <row r="454" spans="4:15">
      <c r="D454" t="str">
        <f>IF(COUNTIF($I$4:I454,I454)-1=0,ROWS($I$4:I454),"")</f>
        <v/>
      </c>
      <c r="E454" s="5"/>
      <c r="F454" s="6"/>
      <c r="G454" s="6"/>
      <c r="H454" s="5"/>
      <c r="I454" s="5"/>
      <c r="J454" s="5"/>
      <c r="K454" s="7" t="str">
        <f ca="1">IF(F454&gt;$F$1,MAX($K$3:K453)+1,"")</f>
        <v/>
      </c>
      <c r="L454" t="str">
        <f>IF(F454="","",IF(F454&lt;=$F$1,MAX($L$3:L453)+1,""))</f>
        <v/>
      </c>
      <c r="M454" t="str">
        <f>IF(I454=استعلام!$T$4,IF(COUNTIF($I$4:$I42450,I454)=1,1,COUNTIF($I$4:$I454,I454)),"")</f>
        <v/>
      </c>
      <c r="N454" t="str">
        <f>IF(F454="","",IF(AND(F454&lt;='استعلام بتاريخ'!$C$2,G454&gt;='استعلام بتاريخ'!$E$2),MAX($N$3:N453)+1,""))</f>
        <v/>
      </c>
      <c r="O454" s="16" t="str">
        <f t="shared" si="10"/>
        <v/>
      </c>
    </row>
    <row r="455" spans="4:15">
      <c r="D455" t="str">
        <f>IF(COUNTIF($I$4:I455,I455)-1=0,ROWS($I$4:I455),"")</f>
        <v/>
      </c>
      <c r="E455" s="5"/>
      <c r="F455" s="6"/>
      <c r="G455" s="6"/>
      <c r="H455" s="5"/>
      <c r="I455" s="5"/>
      <c r="J455" s="5"/>
      <c r="K455" s="7" t="str">
        <f ca="1">IF(F455&gt;$F$1,MAX($K$3:K454)+1,"")</f>
        <v/>
      </c>
      <c r="L455" t="str">
        <f>IF(F455="","",IF(F455&lt;=$F$1,MAX($L$3:L454)+1,""))</f>
        <v/>
      </c>
      <c r="M455" t="str">
        <f>IF(I455=استعلام!$T$4,IF(COUNTIF($I$4:$I42451,I455)=1,1,COUNTIF($I$4:$I455,I455)),"")</f>
        <v/>
      </c>
      <c r="N455" t="str">
        <f>IF(F455="","",IF(AND(F455&lt;='استعلام بتاريخ'!$C$2,G455&gt;='استعلام بتاريخ'!$E$2),MAX($N$3:N454)+1,""))</f>
        <v/>
      </c>
      <c r="O455" s="16" t="str">
        <f t="shared" si="10"/>
        <v/>
      </c>
    </row>
    <row r="456" spans="4:15">
      <c r="D456" t="str">
        <f>IF(COUNTIF($I$4:I456,I456)-1=0,ROWS($I$4:I456),"")</f>
        <v/>
      </c>
      <c r="E456" s="5"/>
      <c r="F456" s="6"/>
      <c r="G456" s="6"/>
      <c r="H456" s="5"/>
      <c r="I456" s="5"/>
      <c r="J456" s="5"/>
      <c r="K456" s="7" t="str">
        <f ca="1">IF(F456&gt;$F$1,MAX($K$3:K455)+1,"")</f>
        <v/>
      </c>
      <c r="L456" t="str">
        <f>IF(F456="","",IF(F456&lt;=$F$1,MAX($L$3:L455)+1,""))</f>
        <v/>
      </c>
      <c r="M456" t="str">
        <f>IF(I456=استعلام!$T$4,IF(COUNTIF($I$4:$I42452,I456)=1,1,COUNTIF($I$4:$I456,I456)),"")</f>
        <v/>
      </c>
      <c r="N456" t="str">
        <f>IF(F456="","",IF(AND(F456&lt;='استعلام بتاريخ'!$C$2,G456&gt;='استعلام بتاريخ'!$E$2),MAX($N$3:N455)+1,""))</f>
        <v/>
      </c>
      <c r="O456" s="16" t="str">
        <f t="shared" si="10"/>
        <v/>
      </c>
    </row>
    <row r="457" spans="4:15">
      <c r="D457" t="str">
        <f>IF(COUNTIF($I$4:I457,I457)-1=0,ROWS($I$4:I457),"")</f>
        <v/>
      </c>
      <c r="E457" s="5"/>
      <c r="F457" s="6"/>
      <c r="G457" s="6"/>
      <c r="H457" s="5"/>
      <c r="I457" s="5"/>
      <c r="J457" s="5"/>
      <c r="K457" s="7" t="str">
        <f ca="1">IF(F457&gt;$F$1,MAX($K$3:K456)+1,"")</f>
        <v/>
      </c>
      <c r="L457" t="str">
        <f>IF(F457="","",IF(F457&lt;=$F$1,MAX($L$3:L456)+1,""))</f>
        <v/>
      </c>
      <c r="M457" t="str">
        <f>IF(I457=استعلام!$T$4,IF(COUNTIF($I$4:$I42453,I457)=1,1,COUNTIF($I$4:$I457,I457)),"")</f>
        <v/>
      </c>
      <c r="N457" t="str">
        <f>IF(F457="","",IF(AND(F457&lt;='استعلام بتاريخ'!$C$2,G457&gt;='استعلام بتاريخ'!$E$2),MAX($N$3:N456)+1,""))</f>
        <v/>
      </c>
      <c r="O457" s="16" t="str">
        <f t="shared" si="10"/>
        <v/>
      </c>
    </row>
    <row r="458" spans="4:15">
      <c r="D458" t="str">
        <f>IF(COUNTIF($I$4:I458,I458)-1=0,ROWS($I$4:I458),"")</f>
        <v/>
      </c>
      <c r="E458" s="5"/>
      <c r="F458" s="6"/>
      <c r="G458" s="6"/>
      <c r="H458" s="5"/>
      <c r="I458" s="5"/>
      <c r="J458" s="5"/>
      <c r="K458" s="7" t="str">
        <f ca="1">IF(F458&gt;$F$1,MAX($K$3:K457)+1,"")</f>
        <v/>
      </c>
      <c r="L458" t="str">
        <f>IF(F458="","",IF(F458&lt;=$F$1,MAX($L$3:L457)+1,""))</f>
        <v/>
      </c>
      <c r="M458" t="str">
        <f>IF(I458=استعلام!$T$4,IF(COUNTIF($I$4:$I42454,I458)=1,1,COUNTIF($I$4:$I458,I458)),"")</f>
        <v/>
      </c>
      <c r="N458" t="str">
        <f>IF(F458="","",IF(AND(F458&lt;='استعلام بتاريخ'!$C$2,G458&gt;='استعلام بتاريخ'!$E$2),MAX($N$3:N457)+1,""))</f>
        <v/>
      </c>
      <c r="O458" s="16" t="str">
        <f t="shared" si="10"/>
        <v/>
      </c>
    </row>
    <row r="459" spans="4:15">
      <c r="D459" t="str">
        <f>IF(COUNTIF($I$4:I459,I459)-1=0,ROWS($I$4:I459),"")</f>
        <v/>
      </c>
      <c r="E459" s="5"/>
      <c r="F459" s="6"/>
      <c r="G459" s="6"/>
      <c r="H459" s="5"/>
      <c r="I459" s="5"/>
      <c r="J459" s="5"/>
      <c r="K459" s="7" t="str">
        <f ca="1">IF(F459&gt;$F$1,MAX($K$3:K458)+1,"")</f>
        <v/>
      </c>
      <c r="L459" t="str">
        <f>IF(F459="","",IF(F459&lt;=$F$1,MAX($L$3:L458)+1,""))</f>
        <v/>
      </c>
      <c r="M459" t="str">
        <f>IF(I459=استعلام!$T$4,IF(COUNTIF($I$4:$I42455,I459)=1,1,COUNTIF($I$4:$I459,I459)),"")</f>
        <v/>
      </c>
      <c r="N459" t="str">
        <f>IF(F459="","",IF(AND(F459&lt;='استعلام بتاريخ'!$C$2,G459&gt;='استعلام بتاريخ'!$E$2),MAX($N$3:N458)+1,""))</f>
        <v/>
      </c>
      <c r="O459" s="16" t="str">
        <f t="shared" si="10"/>
        <v/>
      </c>
    </row>
    <row r="460" spans="4:15">
      <c r="D460" t="str">
        <f>IF(COUNTIF($I$4:I460,I460)-1=0,ROWS($I$4:I460),"")</f>
        <v/>
      </c>
      <c r="E460" s="5"/>
      <c r="F460" s="6"/>
      <c r="G460" s="6"/>
      <c r="H460" s="5"/>
      <c r="I460" s="5"/>
      <c r="J460" s="5"/>
      <c r="K460" s="7" t="str">
        <f ca="1">IF(F460&gt;$F$1,MAX($K$3:K459)+1,"")</f>
        <v/>
      </c>
      <c r="L460" t="str">
        <f>IF(F460="","",IF(F460&lt;=$F$1,MAX($L$3:L459)+1,""))</f>
        <v/>
      </c>
      <c r="M460" t="str">
        <f>IF(I460=استعلام!$T$4,IF(COUNTIF($I$4:$I42456,I460)=1,1,COUNTIF($I$4:$I460,I460)),"")</f>
        <v/>
      </c>
      <c r="N460" t="str">
        <f>IF(F460="","",IF(AND(F460&lt;='استعلام بتاريخ'!$C$2,G460&gt;='استعلام بتاريخ'!$E$2),MAX($N$3:N459)+1,""))</f>
        <v/>
      </c>
      <c r="O460" s="16" t="str">
        <f t="shared" si="10"/>
        <v/>
      </c>
    </row>
    <row r="461" spans="4:15">
      <c r="D461" t="str">
        <f>IF(COUNTIF($I$4:I461,I461)-1=0,ROWS($I$4:I461),"")</f>
        <v/>
      </c>
      <c r="E461" s="5"/>
      <c r="F461" s="6"/>
      <c r="G461" s="6"/>
      <c r="H461" s="5"/>
      <c r="I461" s="5"/>
      <c r="J461" s="5"/>
      <c r="K461" s="7" t="str">
        <f ca="1">IF(F461&gt;$F$1,MAX($K$3:K460)+1,"")</f>
        <v/>
      </c>
      <c r="L461" t="str">
        <f>IF(F461="","",IF(F461&lt;=$F$1,MAX($L$3:L460)+1,""))</f>
        <v/>
      </c>
      <c r="M461" t="str">
        <f>IF(I461=استعلام!$T$4,IF(COUNTIF($I$4:$I42457,I461)=1,1,COUNTIF($I$4:$I461,I461)),"")</f>
        <v/>
      </c>
      <c r="N461" t="str">
        <f>IF(F461="","",IF(AND(F461&lt;='استعلام بتاريخ'!$C$2,G461&gt;='استعلام بتاريخ'!$E$2),MAX($N$3:N460)+1,""))</f>
        <v/>
      </c>
      <c r="O461" s="16" t="str">
        <f t="shared" si="10"/>
        <v/>
      </c>
    </row>
    <row r="462" spans="4:15">
      <c r="D462" t="str">
        <f>IF(COUNTIF($I$4:I462,I462)-1=0,ROWS($I$4:I462),"")</f>
        <v/>
      </c>
      <c r="E462" s="5"/>
      <c r="F462" s="6"/>
      <c r="G462" s="6"/>
      <c r="H462" s="5"/>
      <c r="I462" s="5"/>
      <c r="J462" s="5"/>
      <c r="K462" s="7" t="str">
        <f ca="1">IF(F462&gt;$F$1,MAX($K$3:K461)+1,"")</f>
        <v/>
      </c>
      <c r="L462" t="str">
        <f>IF(F462="","",IF(F462&lt;=$F$1,MAX($L$3:L461)+1,""))</f>
        <v/>
      </c>
      <c r="M462" t="str">
        <f>IF(I462=استعلام!$T$4,IF(COUNTIF($I$4:$I42458,I462)=1,1,COUNTIF($I$4:$I462,I462)),"")</f>
        <v/>
      </c>
      <c r="N462" t="str">
        <f>IF(F462="","",IF(AND(F462&lt;='استعلام بتاريخ'!$C$2,G462&gt;='استعلام بتاريخ'!$E$2),MAX($N$3:N461)+1,""))</f>
        <v/>
      </c>
      <c r="O462" s="16" t="str">
        <f t="shared" si="10"/>
        <v/>
      </c>
    </row>
    <row r="463" spans="4:15">
      <c r="D463" t="str">
        <f>IF(COUNTIF($I$4:I463,I463)-1=0,ROWS($I$4:I463),"")</f>
        <v/>
      </c>
      <c r="E463" s="5"/>
      <c r="F463" s="6"/>
      <c r="G463" s="6"/>
      <c r="H463" s="5"/>
      <c r="I463" s="5"/>
      <c r="J463" s="5"/>
      <c r="K463" s="7" t="str">
        <f ca="1">IF(F463&gt;$F$1,MAX($K$3:K462)+1,"")</f>
        <v/>
      </c>
      <c r="L463" t="str">
        <f>IF(F463="","",IF(F463&lt;=$F$1,MAX($L$3:L462)+1,""))</f>
        <v/>
      </c>
      <c r="M463" t="str">
        <f>IF(I463=استعلام!$T$4,IF(COUNTIF($I$4:$I42459,I463)=1,1,COUNTIF($I$4:$I463,I463)),"")</f>
        <v/>
      </c>
      <c r="N463" t="str">
        <f>IF(F463="","",IF(AND(F463&lt;='استعلام بتاريخ'!$C$2,G463&gt;='استعلام بتاريخ'!$E$2),MAX($N$3:N462)+1,""))</f>
        <v/>
      </c>
      <c r="O463" s="16" t="str">
        <f t="shared" si="10"/>
        <v/>
      </c>
    </row>
    <row r="464" spans="4:15">
      <c r="D464" t="str">
        <f>IF(COUNTIF($I$4:I464,I464)-1=0,ROWS($I$4:I464),"")</f>
        <v/>
      </c>
      <c r="E464" s="5"/>
      <c r="F464" s="6"/>
      <c r="G464" s="6"/>
      <c r="H464" s="5"/>
      <c r="I464" s="5"/>
      <c r="J464" s="5"/>
      <c r="K464" s="7" t="str">
        <f ca="1">IF(F464&gt;$F$1,MAX($K$3:K463)+1,"")</f>
        <v/>
      </c>
      <c r="L464" t="str">
        <f>IF(F464="","",IF(F464&lt;=$F$1,MAX($L$3:L463)+1,""))</f>
        <v/>
      </c>
      <c r="M464" t="str">
        <f>IF(I464=استعلام!$T$4,IF(COUNTIF($I$4:$I42460,I464)=1,1,COUNTIF($I$4:$I464,I464)),"")</f>
        <v/>
      </c>
      <c r="N464" t="str">
        <f>IF(F464="","",IF(AND(F464&lt;='استعلام بتاريخ'!$C$2,G464&gt;='استعلام بتاريخ'!$E$2),MAX($N$3:N463)+1,""))</f>
        <v/>
      </c>
      <c r="O464" s="16" t="str">
        <f t="shared" si="10"/>
        <v/>
      </c>
    </row>
    <row r="465" spans="4:15">
      <c r="D465" t="str">
        <f>IF(COUNTIF($I$4:I465,I465)-1=0,ROWS($I$4:I465),"")</f>
        <v/>
      </c>
      <c r="E465" s="5"/>
      <c r="F465" s="6"/>
      <c r="G465" s="6"/>
      <c r="H465" s="5"/>
      <c r="I465" s="5"/>
      <c r="J465" s="5"/>
      <c r="K465" s="7" t="str">
        <f ca="1">IF(F465&gt;$F$1,MAX($K$3:K464)+1,"")</f>
        <v/>
      </c>
      <c r="L465" t="str">
        <f>IF(F465="","",IF(F465&lt;=$F$1,MAX($L$3:L464)+1,""))</f>
        <v/>
      </c>
      <c r="M465" t="str">
        <f>IF(I465=استعلام!$T$4,IF(COUNTIF($I$4:$I42461,I465)=1,1,COUNTIF($I$4:$I465,I465)),"")</f>
        <v/>
      </c>
      <c r="N465" t="str">
        <f>IF(F465="","",IF(AND(F465&lt;='استعلام بتاريخ'!$C$2,G465&gt;='استعلام بتاريخ'!$E$2),MAX($N$3:N464)+1,""))</f>
        <v/>
      </c>
      <c r="O465" s="16" t="str">
        <f t="shared" si="10"/>
        <v/>
      </c>
    </row>
    <row r="466" spans="4:15">
      <c r="D466" t="str">
        <f>IF(COUNTIF($I$4:I466,I466)-1=0,ROWS($I$4:I466),"")</f>
        <v/>
      </c>
      <c r="E466" s="5"/>
      <c r="F466" s="6"/>
      <c r="G466" s="6"/>
      <c r="H466" s="5"/>
      <c r="I466" s="5"/>
      <c r="J466" s="5"/>
      <c r="K466" s="7" t="str">
        <f ca="1">IF(F466&gt;$F$1,MAX($K$3:K465)+1,"")</f>
        <v/>
      </c>
      <c r="L466" t="str">
        <f>IF(F466="","",IF(F466&lt;=$F$1,MAX($L$3:L465)+1,""))</f>
        <v/>
      </c>
      <c r="M466" t="str">
        <f>IF(I466=استعلام!$T$4,IF(COUNTIF($I$4:$I42462,I466)=1,1,COUNTIF($I$4:$I466,I466)),"")</f>
        <v/>
      </c>
      <c r="N466" t="str">
        <f>IF(F466="","",IF(AND(F466&lt;='استعلام بتاريخ'!$C$2,G466&gt;='استعلام بتاريخ'!$E$2),MAX($N$3:N465)+1,""))</f>
        <v/>
      </c>
      <c r="O466" s="16" t="str">
        <f t="shared" si="10"/>
        <v/>
      </c>
    </row>
    <row r="467" spans="4:15">
      <c r="D467" t="str">
        <f>IF(COUNTIF($I$4:I467,I467)-1=0,ROWS($I$4:I467),"")</f>
        <v/>
      </c>
      <c r="E467" s="5"/>
      <c r="F467" s="6"/>
      <c r="G467" s="6"/>
      <c r="H467" s="5"/>
      <c r="I467" s="5"/>
      <c r="J467" s="5"/>
      <c r="K467" s="7" t="str">
        <f ca="1">IF(F467&gt;$F$1,MAX($K$3:K466)+1,"")</f>
        <v/>
      </c>
      <c r="L467" t="str">
        <f>IF(F467="","",IF(F467&lt;=$F$1,MAX($L$3:L466)+1,""))</f>
        <v/>
      </c>
      <c r="M467" t="str">
        <f>IF(I467=استعلام!$T$4,IF(COUNTIF($I$4:$I42463,I467)=1,1,COUNTIF($I$4:$I467,I467)),"")</f>
        <v/>
      </c>
      <c r="N467" t="str">
        <f>IF(F467="","",IF(AND(F467&lt;='استعلام بتاريخ'!$C$2,G467&gt;='استعلام بتاريخ'!$E$2),MAX($N$3:N466)+1,""))</f>
        <v/>
      </c>
      <c r="O467" s="16" t="str">
        <f t="shared" si="10"/>
        <v/>
      </c>
    </row>
    <row r="468" spans="4:15">
      <c r="D468" t="str">
        <f>IF(COUNTIF($I$4:I468,I468)-1=0,ROWS($I$4:I468),"")</f>
        <v/>
      </c>
      <c r="E468" s="5"/>
      <c r="F468" s="6"/>
      <c r="G468" s="6"/>
      <c r="H468" s="5"/>
      <c r="I468" s="5"/>
      <c r="J468" s="5"/>
      <c r="K468" s="7" t="str">
        <f ca="1">IF(F468&gt;$F$1,MAX($K$3:K467)+1,"")</f>
        <v/>
      </c>
      <c r="L468" t="str">
        <f>IF(F468="","",IF(F468&lt;=$F$1,MAX($L$3:L467)+1,""))</f>
        <v/>
      </c>
      <c r="M468" t="str">
        <f>IF(I468=استعلام!$T$4,IF(COUNTIF($I$4:$I42464,I468)=1,1,COUNTIF($I$4:$I468,I468)),"")</f>
        <v/>
      </c>
      <c r="N468" t="str">
        <f>IF(F468="","",IF(AND(F468&lt;='استعلام بتاريخ'!$C$2,G468&gt;='استعلام بتاريخ'!$E$2),MAX($N$3:N467)+1,""))</f>
        <v/>
      </c>
      <c r="O468" s="16" t="str">
        <f t="shared" si="10"/>
        <v/>
      </c>
    </row>
    <row r="469" spans="4:15">
      <c r="D469" t="str">
        <f>IF(COUNTIF($I$4:I469,I469)-1=0,ROWS($I$4:I469),"")</f>
        <v/>
      </c>
      <c r="E469" s="5"/>
      <c r="F469" s="6"/>
      <c r="G469" s="6"/>
      <c r="H469" s="5"/>
      <c r="I469" s="5"/>
      <c r="J469" s="5"/>
      <c r="K469" s="7" t="str">
        <f ca="1">IF(F469&gt;$F$1,MAX($K$3:K468)+1,"")</f>
        <v/>
      </c>
      <c r="L469" t="str">
        <f>IF(F469="","",IF(F469&lt;=$F$1,MAX($L$3:L468)+1,""))</f>
        <v/>
      </c>
      <c r="M469" t="str">
        <f>IF(I469=استعلام!$T$4,IF(COUNTIF($I$4:$I42465,I469)=1,1,COUNTIF($I$4:$I469,I469)),"")</f>
        <v/>
      </c>
      <c r="N469" t="str">
        <f>IF(F469="","",IF(AND(F469&lt;='استعلام بتاريخ'!$C$2,G469&gt;='استعلام بتاريخ'!$E$2),MAX($N$3:N468)+1,""))</f>
        <v/>
      </c>
      <c r="O469" s="16" t="str">
        <f t="shared" si="10"/>
        <v/>
      </c>
    </row>
    <row r="470" spans="4:15">
      <c r="D470" t="str">
        <f>IF(COUNTIF($I$4:I470,I470)-1=0,ROWS($I$4:I470),"")</f>
        <v/>
      </c>
      <c r="E470" s="5"/>
      <c r="F470" s="6"/>
      <c r="G470" s="6"/>
      <c r="H470" s="5"/>
      <c r="I470" s="5"/>
      <c r="J470" s="5"/>
      <c r="K470" s="7" t="str">
        <f ca="1">IF(F470&gt;$F$1,MAX($K$3:K469)+1,"")</f>
        <v/>
      </c>
      <c r="L470" t="str">
        <f>IF(F470="","",IF(F470&lt;=$F$1,MAX($L$3:L469)+1,""))</f>
        <v/>
      </c>
      <c r="M470" t="str">
        <f>IF(I470=استعلام!$T$4,IF(COUNTIF($I$4:$I42466,I470)=1,1,COUNTIF($I$4:$I470,I470)),"")</f>
        <v/>
      </c>
      <c r="N470" t="str">
        <f>IF(F470="","",IF(AND(F470&lt;='استعلام بتاريخ'!$C$2,G470&gt;='استعلام بتاريخ'!$E$2),MAX($N$3:N469)+1,""))</f>
        <v/>
      </c>
      <c r="O470" s="16" t="str">
        <f t="shared" si="10"/>
        <v/>
      </c>
    </row>
    <row r="471" spans="4:15">
      <c r="D471" t="str">
        <f>IF(COUNTIF($I$4:I471,I471)-1=0,ROWS($I$4:I471),"")</f>
        <v/>
      </c>
      <c r="E471" s="5"/>
      <c r="F471" s="6"/>
      <c r="G471" s="6"/>
      <c r="H471" s="5"/>
      <c r="I471" s="5"/>
      <c r="J471" s="5"/>
      <c r="K471" s="7" t="str">
        <f ca="1">IF(F471&gt;$F$1,MAX($K$3:K470)+1,"")</f>
        <v/>
      </c>
      <c r="L471" t="str">
        <f>IF(F471="","",IF(F471&lt;=$F$1,MAX($L$3:L470)+1,""))</f>
        <v/>
      </c>
      <c r="M471" t="str">
        <f>IF(I471=استعلام!$T$4,IF(COUNTIF($I$4:$I42467,I471)=1,1,COUNTIF($I$4:$I471,I471)),"")</f>
        <v/>
      </c>
      <c r="N471" t="str">
        <f>IF(F471="","",IF(AND(F471&lt;='استعلام بتاريخ'!$C$2,G471&gt;='استعلام بتاريخ'!$E$2),MAX($N$3:N470)+1,""))</f>
        <v/>
      </c>
      <c r="O471" s="16" t="str">
        <f t="shared" si="10"/>
        <v/>
      </c>
    </row>
    <row r="472" spans="4:15">
      <c r="D472" t="str">
        <f>IF(COUNTIF($I$4:I472,I472)-1=0,ROWS($I$4:I472),"")</f>
        <v/>
      </c>
      <c r="E472" s="5"/>
      <c r="F472" s="6"/>
      <c r="G472" s="6"/>
      <c r="H472" s="5"/>
      <c r="I472" s="5"/>
      <c r="J472" s="5"/>
      <c r="K472" s="7" t="str">
        <f ca="1">IF(F472&gt;$F$1,MAX($K$3:K471)+1,"")</f>
        <v/>
      </c>
      <c r="L472" t="str">
        <f>IF(F472="","",IF(F472&lt;=$F$1,MAX($L$3:L471)+1,""))</f>
        <v/>
      </c>
      <c r="M472" t="str">
        <f>IF(I472=استعلام!$T$4,IF(COUNTIF($I$4:$I42468,I472)=1,1,COUNTIF($I$4:$I472,I472)),"")</f>
        <v/>
      </c>
      <c r="N472" t="str">
        <f>IF(F472="","",IF(AND(F472&lt;='استعلام بتاريخ'!$C$2,G472&gt;='استعلام بتاريخ'!$E$2),MAX($N$3:N471)+1,""))</f>
        <v/>
      </c>
      <c r="O472" s="16" t="str">
        <f t="shared" si="10"/>
        <v/>
      </c>
    </row>
    <row r="473" spans="4:15">
      <c r="D473" t="str">
        <f>IF(COUNTIF($I$4:I473,I473)-1=0,ROWS($I$4:I473),"")</f>
        <v/>
      </c>
      <c r="E473" s="5"/>
      <c r="F473" s="6"/>
      <c r="G473" s="6"/>
      <c r="H473" s="5"/>
      <c r="I473" s="5"/>
      <c r="J473" s="5"/>
      <c r="K473" s="7" t="str">
        <f ca="1">IF(F473&gt;$F$1,MAX($K$3:K472)+1,"")</f>
        <v/>
      </c>
      <c r="L473" t="str">
        <f>IF(F473="","",IF(F473&lt;=$F$1,MAX($L$3:L472)+1,""))</f>
        <v/>
      </c>
      <c r="M473" t="str">
        <f>IF(I473=استعلام!$T$4,IF(COUNTIF($I$4:$I42469,I473)=1,1,COUNTIF($I$4:$I473,I473)),"")</f>
        <v/>
      </c>
      <c r="N473" t="str">
        <f>IF(F473="","",IF(AND(F473&lt;='استعلام بتاريخ'!$C$2,G473&gt;='استعلام بتاريخ'!$E$2),MAX($N$3:N472)+1,""))</f>
        <v/>
      </c>
      <c r="O473" s="16" t="str">
        <f t="shared" si="10"/>
        <v/>
      </c>
    </row>
    <row r="474" spans="4:15">
      <c r="D474" t="str">
        <f>IF(COUNTIF($I$4:I474,I474)-1=0,ROWS($I$4:I474),"")</f>
        <v/>
      </c>
      <c r="E474" s="5"/>
      <c r="F474" s="6"/>
      <c r="G474" s="6"/>
      <c r="H474" s="5"/>
      <c r="I474" s="5"/>
      <c r="J474" s="5"/>
      <c r="K474" s="7" t="str">
        <f ca="1">IF(F474&gt;$F$1,MAX($K$3:K473)+1,"")</f>
        <v/>
      </c>
      <c r="L474" t="str">
        <f>IF(F474="","",IF(F474&lt;=$F$1,MAX($L$3:L473)+1,""))</f>
        <v/>
      </c>
      <c r="M474" t="str">
        <f>IF(I474=استعلام!$T$4,IF(COUNTIF($I$4:$I42470,I474)=1,1,COUNTIF($I$4:$I474,I474)),"")</f>
        <v/>
      </c>
      <c r="N474" t="str">
        <f>IF(F474="","",IF(AND(F474&lt;='استعلام بتاريخ'!$C$2,G474&gt;='استعلام بتاريخ'!$E$2),MAX($N$3:N473)+1,""))</f>
        <v/>
      </c>
      <c r="O474" s="16" t="str">
        <f t="shared" si="10"/>
        <v/>
      </c>
    </row>
    <row r="475" spans="4:15">
      <c r="D475" t="str">
        <f>IF(COUNTIF($I$4:I475,I475)-1=0,ROWS($I$4:I475),"")</f>
        <v/>
      </c>
      <c r="E475" s="5"/>
      <c r="F475" s="6"/>
      <c r="G475" s="6"/>
      <c r="H475" s="5"/>
      <c r="I475" s="5"/>
      <c r="J475" s="5"/>
      <c r="K475" s="7" t="str">
        <f ca="1">IF(F475&gt;$F$1,MAX($K$3:K474)+1,"")</f>
        <v/>
      </c>
      <c r="L475" t="str">
        <f>IF(F475="","",IF(F475&lt;=$F$1,MAX($L$3:L474)+1,""))</f>
        <v/>
      </c>
      <c r="M475" t="str">
        <f>IF(I475=استعلام!$T$4,IF(COUNTIF($I$4:$I42471,I475)=1,1,COUNTIF($I$4:$I475,I475)),"")</f>
        <v/>
      </c>
      <c r="N475" t="str">
        <f>IF(F475="","",IF(AND(F475&lt;='استعلام بتاريخ'!$C$2,G475&gt;='استعلام بتاريخ'!$E$2),MAX($N$3:N474)+1,""))</f>
        <v/>
      </c>
      <c r="O475" s="16" t="str">
        <f t="shared" si="10"/>
        <v/>
      </c>
    </row>
    <row r="476" spans="4:15">
      <c r="D476" t="str">
        <f>IF(COUNTIF($I$4:I476,I476)-1=0,ROWS($I$4:I476),"")</f>
        <v/>
      </c>
      <c r="E476" s="5"/>
      <c r="F476" s="6"/>
      <c r="G476" s="6"/>
      <c r="H476" s="5"/>
      <c r="I476" s="5"/>
      <c r="J476" s="5"/>
      <c r="K476" s="7" t="str">
        <f ca="1">IF(F476&gt;$F$1,MAX($K$3:K475)+1,"")</f>
        <v/>
      </c>
      <c r="L476" t="str">
        <f>IF(F476="","",IF(F476&lt;=$F$1,MAX($L$3:L475)+1,""))</f>
        <v/>
      </c>
      <c r="M476" t="str">
        <f>IF(I476=استعلام!$T$4,IF(COUNTIF($I$4:$I42472,I476)=1,1,COUNTIF($I$4:$I476,I476)),"")</f>
        <v/>
      </c>
      <c r="N476" t="str">
        <f>IF(F476="","",IF(AND(F476&lt;='استعلام بتاريخ'!$C$2,G476&gt;='استعلام بتاريخ'!$E$2),MAX($N$3:N475)+1,""))</f>
        <v/>
      </c>
      <c r="O476" s="16" t="str">
        <f t="shared" si="10"/>
        <v/>
      </c>
    </row>
    <row r="477" spans="4:15">
      <c r="D477" t="str">
        <f>IF(COUNTIF($I$4:I477,I477)-1=0,ROWS($I$4:I477),"")</f>
        <v/>
      </c>
      <c r="E477" s="5"/>
      <c r="F477" s="6"/>
      <c r="G477" s="6"/>
      <c r="H477" s="5"/>
      <c r="I477" s="5"/>
      <c r="J477" s="5"/>
      <c r="K477" s="7" t="str">
        <f ca="1">IF(F477&gt;$F$1,MAX($K$3:K476)+1,"")</f>
        <v/>
      </c>
      <c r="L477" t="str">
        <f>IF(F477="","",IF(F477&lt;=$F$1,MAX($L$3:L476)+1,""))</f>
        <v/>
      </c>
      <c r="M477" t="str">
        <f>IF(I477=استعلام!$T$4,IF(COUNTIF($I$4:$I42473,I477)=1,1,COUNTIF($I$4:$I477,I477)),"")</f>
        <v/>
      </c>
      <c r="N477" t="str">
        <f>IF(F477="","",IF(AND(F477&lt;='استعلام بتاريخ'!$C$2,G477&gt;='استعلام بتاريخ'!$E$2),MAX($N$3:N476)+1,""))</f>
        <v/>
      </c>
      <c r="O477" s="16" t="str">
        <f t="shared" si="10"/>
        <v/>
      </c>
    </row>
    <row r="478" spans="4:15">
      <c r="D478" t="str">
        <f>IF(COUNTIF($I$4:I478,I478)-1=0,ROWS($I$4:I478),"")</f>
        <v/>
      </c>
      <c r="E478" s="5"/>
      <c r="F478" s="6"/>
      <c r="G478" s="6"/>
      <c r="H478" s="5"/>
      <c r="I478" s="5"/>
      <c r="J478" s="5"/>
      <c r="K478" s="7" t="str">
        <f ca="1">IF(F478&gt;$F$1,MAX($K$3:K477)+1,"")</f>
        <v/>
      </c>
      <c r="L478" t="str">
        <f>IF(F478="","",IF(F478&lt;=$F$1,MAX($L$3:L477)+1,""))</f>
        <v/>
      </c>
      <c r="M478" t="str">
        <f>IF(I478=استعلام!$T$4,IF(COUNTIF($I$4:$I42474,I478)=1,1,COUNTIF($I$4:$I478,I478)),"")</f>
        <v/>
      </c>
      <c r="N478" t="str">
        <f>IF(F478="","",IF(AND(F478&lt;='استعلام بتاريخ'!$C$2,G478&gt;='استعلام بتاريخ'!$E$2),MAX($N$3:N477)+1,""))</f>
        <v/>
      </c>
      <c r="O478" s="16" t="str">
        <f t="shared" si="10"/>
        <v/>
      </c>
    </row>
    <row r="479" spans="4:15">
      <c r="D479" t="str">
        <f>IF(COUNTIF($I$4:I479,I479)-1=0,ROWS($I$4:I479),"")</f>
        <v/>
      </c>
      <c r="E479" s="5"/>
      <c r="F479" s="6"/>
      <c r="G479" s="6"/>
      <c r="H479" s="5"/>
      <c r="I479" s="5"/>
      <c r="J479" s="5"/>
      <c r="K479" s="7" t="str">
        <f ca="1">IF(F479&gt;$F$1,MAX($K$3:K478)+1,"")</f>
        <v/>
      </c>
      <c r="L479" t="str">
        <f>IF(F479="","",IF(F479&lt;=$F$1,MAX($L$3:L478)+1,""))</f>
        <v/>
      </c>
      <c r="M479" t="str">
        <f>IF(I479=استعلام!$T$4,IF(COUNTIF($I$4:$I42475,I479)=1,1,COUNTIF($I$4:$I479,I479)),"")</f>
        <v/>
      </c>
      <c r="N479" t="str">
        <f>IF(F479="","",IF(AND(F479&lt;='استعلام بتاريخ'!$C$2,G479&gt;='استعلام بتاريخ'!$E$2),MAX($N$3:N478)+1,""))</f>
        <v/>
      </c>
      <c r="O479" s="16" t="str">
        <f t="shared" si="10"/>
        <v/>
      </c>
    </row>
    <row r="480" spans="4:15">
      <c r="D480" t="str">
        <f>IF(COUNTIF($I$4:I480,I480)-1=0,ROWS($I$4:I480),"")</f>
        <v/>
      </c>
      <c r="E480" s="5"/>
      <c r="F480" s="6"/>
      <c r="G480" s="6"/>
      <c r="H480" s="5"/>
      <c r="I480" s="5"/>
      <c r="J480" s="5"/>
      <c r="K480" s="7" t="str">
        <f ca="1">IF(F480&gt;$F$1,MAX($K$3:K479)+1,"")</f>
        <v/>
      </c>
      <c r="L480" t="str">
        <f>IF(F480="","",IF(F480&lt;=$F$1,MAX($L$3:L479)+1,""))</f>
        <v/>
      </c>
      <c r="M480" t="str">
        <f>IF(I480=استعلام!$T$4,IF(COUNTIF($I$4:$I42476,I480)=1,1,COUNTIF($I$4:$I480,I480)),"")</f>
        <v/>
      </c>
      <c r="N480" t="str">
        <f>IF(F480="","",IF(AND(F480&lt;='استعلام بتاريخ'!$C$2,G480&gt;='استعلام بتاريخ'!$E$2),MAX($N$3:N479)+1,""))</f>
        <v/>
      </c>
      <c r="O480" s="16" t="str">
        <f t="shared" si="10"/>
        <v/>
      </c>
    </row>
    <row r="481" spans="4:15">
      <c r="D481" t="str">
        <f>IF(COUNTIF($I$4:I481,I481)-1=0,ROWS($I$4:I481),"")</f>
        <v/>
      </c>
      <c r="E481" s="5"/>
      <c r="F481" s="6"/>
      <c r="G481" s="6"/>
      <c r="H481" s="5"/>
      <c r="I481" s="5"/>
      <c r="J481" s="5"/>
      <c r="K481" s="7" t="str">
        <f ca="1">IF(F481&gt;$F$1,MAX($K$3:K480)+1,"")</f>
        <v/>
      </c>
      <c r="L481" t="str">
        <f>IF(F481="","",IF(F481&lt;=$F$1,MAX($L$3:L480)+1,""))</f>
        <v/>
      </c>
      <c r="M481" t="str">
        <f>IF(I481=استعلام!$T$4,IF(COUNTIF($I$4:$I42477,I481)=1,1,COUNTIF($I$4:$I481,I481)),"")</f>
        <v/>
      </c>
      <c r="N481" t="str">
        <f>IF(F481="","",IF(AND(F481&lt;='استعلام بتاريخ'!$C$2,G481&gt;='استعلام بتاريخ'!$E$2),MAX($N$3:N480)+1,""))</f>
        <v/>
      </c>
      <c r="O481" s="16" t="str">
        <f t="shared" si="10"/>
        <v/>
      </c>
    </row>
    <row r="482" spans="4:15">
      <c r="D482" t="str">
        <f>IF(COUNTIF($I$4:I482,I482)-1=0,ROWS($I$4:I482),"")</f>
        <v/>
      </c>
      <c r="E482" s="5"/>
      <c r="F482" s="6"/>
      <c r="G482" s="6"/>
      <c r="H482" s="5"/>
      <c r="I482" s="5"/>
      <c r="J482" s="5"/>
      <c r="K482" s="7" t="str">
        <f ca="1">IF(F482&gt;$F$1,MAX($K$3:K481)+1,"")</f>
        <v/>
      </c>
      <c r="L482" t="str">
        <f>IF(F482="","",IF(F482&lt;=$F$1,MAX($L$3:L481)+1,""))</f>
        <v/>
      </c>
      <c r="M482" t="str">
        <f>IF(I482=استعلام!$T$4,IF(COUNTIF($I$4:$I42478,I482)=1,1,COUNTIF($I$4:$I482,I482)),"")</f>
        <v/>
      </c>
      <c r="N482" t="str">
        <f>IF(F482="","",IF(AND(F482&lt;='استعلام بتاريخ'!$C$2,G482&gt;='استعلام بتاريخ'!$E$2),MAX($N$3:N481)+1,""))</f>
        <v/>
      </c>
      <c r="O482" s="16" t="str">
        <f t="shared" si="10"/>
        <v/>
      </c>
    </row>
    <row r="483" spans="4:15">
      <c r="D483" t="str">
        <f>IF(COUNTIF($I$4:I483,I483)-1=0,ROWS($I$4:I483),"")</f>
        <v/>
      </c>
      <c r="E483" s="5"/>
      <c r="F483" s="6"/>
      <c r="G483" s="6"/>
      <c r="H483" s="5"/>
      <c r="I483" s="5"/>
      <c r="J483" s="5"/>
      <c r="K483" s="7" t="str">
        <f ca="1">IF(F483&gt;$F$1,MAX($K$3:K482)+1,"")</f>
        <v/>
      </c>
      <c r="L483" t="str">
        <f>IF(F483="","",IF(F483&lt;=$F$1,MAX($L$3:L482)+1,""))</f>
        <v/>
      </c>
      <c r="M483" t="str">
        <f>IF(I483=استعلام!$T$4,IF(COUNTIF($I$4:$I42479,I483)=1,1,COUNTIF($I$4:$I483,I483)),"")</f>
        <v/>
      </c>
      <c r="N483" t="str">
        <f>IF(F483="","",IF(AND(F483&lt;='استعلام بتاريخ'!$C$2,G483&gt;='استعلام بتاريخ'!$E$2),MAX($N$3:N482)+1,""))</f>
        <v/>
      </c>
      <c r="O483" s="16" t="str">
        <f t="shared" si="10"/>
        <v/>
      </c>
    </row>
    <row r="484" spans="4:15">
      <c r="D484" t="str">
        <f>IF(COUNTIF($I$4:I484,I484)-1=0,ROWS($I$4:I484),"")</f>
        <v/>
      </c>
      <c r="E484" s="5"/>
      <c r="F484" s="6"/>
      <c r="G484" s="6"/>
      <c r="H484" s="5"/>
      <c r="I484" s="5"/>
      <c r="J484" s="5"/>
      <c r="K484" s="7" t="str">
        <f ca="1">IF(F484&gt;$F$1,MAX($K$3:K483)+1,"")</f>
        <v/>
      </c>
      <c r="L484" t="str">
        <f>IF(F484="","",IF(F484&lt;=$F$1,MAX($L$3:L483)+1,""))</f>
        <v/>
      </c>
      <c r="M484" t="str">
        <f>IF(I484=استعلام!$T$4,IF(COUNTIF($I$4:$I42480,I484)=1,1,COUNTIF($I$4:$I484,I484)),"")</f>
        <v/>
      </c>
      <c r="N484" t="str">
        <f>IF(F484="","",IF(AND(F484&lt;='استعلام بتاريخ'!$C$2,G484&gt;='استعلام بتاريخ'!$E$2),MAX($N$3:N483)+1,""))</f>
        <v/>
      </c>
      <c r="O484" s="16" t="str">
        <f t="shared" si="10"/>
        <v/>
      </c>
    </row>
    <row r="485" spans="4:15">
      <c r="D485" t="str">
        <f>IF(COUNTIF($I$4:I485,I485)-1=0,ROWS($I$4:I485),"")</f>
        <v/>
      </c>
      <c r="E485" s="5"/>
      <c r="F485" s="6"/>
      <c r="G485" s="6"/>
      <c r="H485" s="5"/>
      <c r="I485" s="5"/>
      <c r="J485" s="5"/>
      <c r="K485" s="7" t="str">
        <f ca="1">IF(F485&gt;$F$1,MAX($K$3:K484)+1,"")</f>
        <v/>
      </c>
      <c r="L485" t="str">
        <f>IF(F485="","",IF(F485&lt;=$F$1,MAX($L$3:L484)+1,""))</f>
        <v/>
      </c>
      <c r="M485" t="str">
        <f>IF(I485=استعلام!$T$4,IF(COUNTIF($I$4:$I42481,I485)=1,1,COUNTIF($I$4:$I485,I485)),"")</f>
        <v/>
      </c>
      <c r="N485" t="str">
        <f>IF(F485="","",IF(AND(F485&lt;='استعلام بتاريخ'!$C$2,G485&gt;='استعلام بتاريخ'!$E$2),MAX($N$3:N484)+1,""))</f>
        <v/>
      </c>
      <c r="O485" s="16" t="str">
        <f t="shared" si="10"/>
        <v/>
      </c>
    </row>
    <row r="486" spans="4:15">
      <c r="D486" t="str">
        <f>IF(COUNTIF($I$4:I486,I486)-1=0,ROWS($I$4:I486),"")</f>
        <v/>
      </c>
      <c r="E486" s="5"/>
      <c r="F486" s="6"/>
      <c r="G486" s="6"/>
      <c r="H486" s="5"/>
      <c r="I486" s="5"/>
      <c r="J486" s="5"/>
      <c r="K486" s="7" t="str">
        <f ca="1">IF(F486&gt;$F$1,MAX($K$3:K485)+1,"")</f>
        <v/>
      </c>
      <c r="L486" t="str">
        <f>IF(F486="","",IF(F486&lt;=$F$1,MAX($L$3:L485)+1,""))</f>
        <v/>
      </c>
      <c r="M486" t="str">
        <f>IF(I486=استعلام!$T$4,IF(COUNTIF($I$4:$I42482,I486)=1,1,COUNTIF($I$4:$I486,I486)),"")</f>
        <v/>
      </c>
      <c r="N486" t="str">
        <f>IF(F486="","",IF(AND(F486&lt;='استعلام بتاريخ'!$C$2,G486&gt;='استعلام بتاريخ'!$E$2),MAX($N$3:N485)+1,""))</f>
        <v/>
      </c>
      <c r="O486" s="16" t="str">
        <f t="shared" si="10"/>
        <v/>
      </c>
    </row>
    <row r="487" spans="4:15">
      <c r="D487" t="str">
        <f>IF(COUNTIF($I$4:I487,I487)-1=0,ROWS($I$4:I487),"")</f>
        <v/>
      </c>
      <c r="E487" s="5"/>
      <c r="F487" s="6"/>
      <c r="G487" s="6"/>
      <c r="H487" s="5"/>
      <c r="I487" s="5"/>
      <c r="J487" s="5"/>
      <c r="K487" s="7" t="str">
        <f ca="1">IF(F487&gt;$F$1,MAX($K$3:K486)+1,"")</f>
        <v/>
      </c>
      <c r="L487" t="str">
        <f>IF(F487="","",IF(F487&lt;=$F$1,MAX($L$3:L486)+1,""))</f>
        <v/>
      </c>
      <c r="M487" t="str">
        <f>IF(I487=استعلام!$T$4,IF(COUNTIF($I$4:$I42483,I487)=1,1,COUNTIF($I$4:$I487,I487)),"")</f>
        <v/>
      </c>
      <c r="N487" t="str">
        <f>IF(F487="","",IF(AND(F487&lt;='استعلام بتاريخ'!$C$2,G487&gt;='استعلام بتاريخ'!$E$2),MAX($N$3:N486)+1,""))</f>
        <v/>
      </c>
      <c r="O487" s="16" t="str">
        <f t="shared" si="10"/>
        <v/>
      </c>
    </row>
    <row r="488" spans="4:15">
      <c r="D488" t="str">
        <f>IF(COUNTIF($I$4:I488,I488)-1=0,ROWS($I$4:I488),"")</f>
        <v/>
      </c>
      <c r="E488" s="5"/>
      <c r="F488" s="6"/>
      <c r="G488" s="6"/>
      <c r="H488" s="5"/>
      <c r="I488" s="5"/>
      <c r="J488" s="5"/>
      <c r="K488" s="7" t="str">
        <f ca="1">IF(F488&gt;$F$1,MAX($K$3:K487)+1,"")</f>
        <v/>
      </c>
      <c r="L488" t="str">
        <f>IF(F488="","",IF(F488&lt;=$F$1,MAX($L$3:L487)+1,""))</f>
        <v/>
      </c>
      <c r="M488" t="str">
        <f>IF(I488=استعلام!$T$4,IF(COUNTIF($I$4:$I42484,I488)=1,1,COUNTIF($I$4:$I488,I488)),"")</f>
        <v/>
      </c>
      <c r="N488" t="str">
        <f>IF(F488="","",IF(AND(F488&lt;='استعلام بتاريخ'!$C$2,G488&gt;='استعلام بتاريخ'!$E$2),MAX($N$3:N487)+1,""))</f>
        <v/>
      </c>
      <c r="O488" s="16" t="str">
        <f t="shared" si="10"/>
        <v/>
      </c>
    </row>
    <row r="489" spans="4:15">
      <c r="D489" t="str">
        <f>IF(COUNTIF($I$4:I489,I489)-1=0,ROWS($I$4:I489),"")</f>
        <v/>
      </c>
      <c r="E489" s="5"/>
      <c r="F489" s="6"/>
      <c r="G489" s="6"/>
      <c r="H489" s="5"/>
      <c r="I489" s="5"/>
      <c r="J489" s="5"/>
      <c r="K489" s="7" t="str">
        <f ca="1">IF(F489&gt;$F$1,MAX($K$3:K488)+1,"")</f>
        <v/>
      </c>
      <c r="L489" t="str">
        <f>IF(F489="","",IF(F489&lt;=$F$1,MAX($L$3:L488)+1,""))</f>
        <v/>
      </c>
      <c r="M489" t="str">
        <f>IF(I489=استعلام!$T$4,IF(COUNTIF($I$4:$I42485,I489)=1,1,COUNTIF($I$4:$I489,I489)),"")</f>
        <v/>
      </c>
      <c r="N489" t="str">
        <f>IF(F489="","",IF(AND(F489&lt;='استعلام بتاريخ'!$C$2,G489&gt;='استعلام بتاريخ'!$E$2),MAX($N$3:N488)+1,""))</f>
        <v/>
      </c>
      <c r="O489" s="16" t="str">
        <f t="shared" si="10"/>
        <v/>
      </c>
    </row>
    <row r="490" spans="4:15">
      <c r="D490" t="str">
        <f>IF(COUNTIF($I$4:I490,I490)-1=0,ROWS($I$4:I490),"")</f>
        <v/>
      </c>
      <c r="E490" s="5"/>
      <c r="F490" s="6"/>
      <c r="G490" s="6"/>
      <c r="H490" s="5"/>
      <c r="I490" s="5"/>
      <c r="J490" s="5"/>
      <c r="K490" s="7" t="str">
        <f ca="1">IF(F490&gt;$F$1,MAX($K$3:K489)+1,"")</f>
        <v/>
      </c>
      <c r="L490" t="str">
        <f>IF(F490="","",IF(F490&lt;=$F$1,MAX($L$3:L489)+1,""))</f>
        <v/>
      </c>
      <c r="M490" t="str">
        <f>IF(I490=استعلام!$T$4,IF(COUNTIF($I$4:$I42486,I490)=1,1,COUNTIF($I$4:$I490,I490)),"")</f>
        <v/>
      </c>
      <c r="N490" t="str">
        <f>IF(F490="","",IF(AND(F490&lt;='استعلام بتاريخ'!$C$2,G490&gt;='استعلام بتاريخ'!$E$2),MAX($N$3:N489)+1,""))</f>
        <v/>
      </c>
      <c r="O490" s="16" t="str">
        <f t="shared" si="10"/>
        <v/>
      </c>
    </row>
    <row r="491" spans="4:15">
      <c r="D491" t="str">
        <f>IF(COUNTIF($I$4:I491,I491)-1=0,ROWS($I$4:I491),"")</f>
        <v/>
      </c>
      <c r="E491" s="5"/>
      <c r="F491" s="6"/>
      <c r="G491" s="6"/>
      <c r="H491" s="5"/>
      <c r="I491" s="5"/>
      <c r="J491" s="5"/>
      <c r="K491" s="7" t="str">
        <f ca="1">IF(F491&gt;$F$1,MAX($K$3:K490)+1,"")</f>
        <v/>
      </c>
      <c r="L491" t="str">
        <f>IF(F491="","",IF(F491&lt;=$F$1,MAX($L$3:L490)+1,""))</f>
        <v/>
      </c>
      <c r="M491" t="str">
        <f>IF(I491=استعلام!$T$4,IF(COUNTIF($I$4:$I42487,I491)=1,1,COUNTIF($I$4:$I491,I491)),"")</f>
        <v/>
      </c>
      <c r="N491" t="str">
        <f>IF(F491="","",IF(AND(F491&lt;='استعلام بتاريخ'!$C$2,G491&gt;='استعلام بتاريخ'!$E$2),MAX($N$3:N490)+1,""))</f>
        <v/>
      </c>
      <c r="O491" s="16" t="str">
        <f t="shared" si="10"/>
        <v/>
      </c>
    </row>
    <row r="492" spans="4:15">
      <c r="D492" t="str">
        <f>IF(COUNTIF($I$4:I492,I492)-1=0,ROWS($I$4:I492),"")</f>
        <v/>
      </c>
      <c r="E492" s="5"/>
      <c r="F492" s="6"/>
      <c r="G492" s="6"/>
      <c r="H492" s="5"/>
      <c r="I492" s="5"/>
      <c r="J492" s="5"/>
      <c r="K492" s="7" t="str">
        <f ca="1">IF(F492&gt;$F$1,MAX($K$3:K491)+1,"")</f>
        <v/>
      </c>
      <c r="L492" t="str">
        <f>IF(F492="","",IF(F492&lt;=$F$1,MAX($L$3:L491)+1,""))</f>
        <v/>
      </c>
      <c r="M492" t="str">
        <f>IF(I492=استعلام!$T$4,IF(COUNTIF($I$4:$I42488,I492)=1,1,COUNTIF($I$4:$I492,I492)),"")</f>
        <v/>
      </c>
      <c r="N492" t="str">
        <f>IF(F492="","",IF(AND(F492&lt;='استعلام بتاريخ'!$C$2,G492&gt;='استعلام بتاريخ'!$E$2),MAX($N$3:N491)+1,""))</f>
        <v/>
      </c>
      <c r="O492" s="16" t="str">
        <f t="shared" si="10"/>
        <v/>
      </c>
    </row>
    <row r="493" spans="4:15">
      <c r="D493" t="str">
        <f>IF(COUNTIF($I$4:I493,I493)-1=0,ROWS($I$4:I493),"")</f>
        <v/>
      </c>
      <c r="E493" s="5"/>
      <c r="F493" s="6"/>
      <c r="G493" s="6"/>
      <c r="H493" s="5"/>
      <c r="I493" s="5"/>
      <c r="J493" s="5"/>
      <c r="K493" s="7" t="str">
        <f ca="1">IF(F493&gt;$F$1,MAX($K$3:K492)+1,"")</f>
        <v/>
      </c>
      <c r="L493" t="str">
        <f>IF(F493="","",IF(F493&lt;=$F$1,MAX($L$3:L492)+1,""))</f>
        <v/>
      </c>
      <c r="M493" t="str">
        <f>IF(I493=استعلام!$T$4,IF(COUNTIF($I$4:$I42489,I493)=1,1,COUNTIF($I$4:$I493,I493)),"")</f>
        <v/>
      </c>
      <c r="N493" t="str">
        <f>IF(F493="","",IF(AND(F493&lt;='استعلام بتاريخ'!$C$2,G493&gt;='استعلام بتاريخ'!$E$2),MAX($N$3:N492)+1,""))</f>
        <v/>
      </c>
      <c r="O493" s="16" t="str">
        <f t="shared" si="10"/>
        <v/>
      </c>
    </row>
    <row r="494" spans="4:15">
      <c r="D494" t="str">
        <f>IF(COUNTIF($I$4:I494,I494)-1=0,ROWS($I$4:I494),"")</f>
        <v/>
      </c>
      <c r="E494" s="5"/>
      <c r="F494" s="6"/>
      <c r="G494" s="6"/>
      <c r="H494" s="5"/>
      <c r="I494" s="5"/>
      <c r="J494" s="5"/>
      <c r="K494" s="7" t="str">
        <f ca="1">IF(F494&gt;$F$1,MAX($K$3:K493)+1,"")</f>
        <v/>
      </c>
      <c r="L494" t="str">
        <f>IF(F494="","",IF(F494&lt;=$F$1,MAX($L$3:L493)+1,""))</f>
        <v/>
      </c>
      <c r="M494" t="str">
        <f>IF(I494=استعلام!$T$4,IF(COUNTIF($I$4:$I42490,I494)=1,1,COUNTIF($I$4:$I494,I494)),"")</f>
        <v/>
      </c>
      <c r="N494" t="str">
        <f>IF(F494="","",IF(AND(F494&lt;='استعلام بتاريخ'!$C$2,G494&gt;='استعلام بتاريخ'!$E$2),MAX($N$3:N493)+1,""))</f>
        <v/>
      </c>
      <c r="O494" s="16" t="str">
        <f t="shared" si="10"/>
        <v/>
      </c>
    </row>
    <row r="495" spans="4:15">
      <c r="D495" t="str">
        <f>IF(COUNTIF($I$4:I495,I495)-1=0,ROWS($I$4:I495),"")</f>
        <v/>
      </c>
      <c r="E495" s="5"/>
      <c r="F495" s="6"/>
      <c r="G495" s="6"/>
      <c r="H495" s="5"/>
      <c r="I495" s="5"/>
      <c r="J495" s="5"/>
      <c r="K495" s="7" t="str">
        <f ca="1">IF(F495&gt;$F$1,MAX($K$3:K494)+1,"")</f>
        <v/>
      </c>
      <c r="L495" t="str">
        <f>IF(F495="","",IF(F495&lt;=$F$1,MAX($L$3:L494)+1,""))</f>
        <v/>
      </c>
      <c r="M495" t="str">
        <f>IF(I495=استعلام!$T$4,IF(COUNTIF($I$4:$I42491,I495)=1,1,COUNTIF($I$4:$I495,I495)),"")</f>
        <v/>
      </c>
      <c r="N495" t="str">
        <f>IF(F495="","",IF(AND(F495&lt;='استعلام بتاريخ'!$C$2,G495&gt;='استعلام بتاريخ'!$E$2),MAX($N$3:N494)+1,""))</f>
        <v/>
      </c>
      <c r="O495" s="16" t="str">
        <f t="shared" si="10"/>
        <v/>
      </c>
    </row>
    <row r="496" spans="4:15">
      <c r="D496" t="str">
        <f>IF(COUNTIF($I$4:I496,I496)-1=0,ROWS($I$4:I496),"")</f>
        <v/>
      </c>
      <c r="E496" s="5"/>
      <c r="F496" s="6"/>
      <c r="G496" s="6"/>
      <c r="H496" s="5"/>
      <c r="I496" s="5"/>
      <c r="J496" s="5"/>
      <c r="K496" s="7" t="str">
        <f ca="1">IF(F496&gt;$F$1,MAX($K$3:K495)+1,"")</f>
        <v/>
      </c>
      <c r="L496" t="str">
        <f>IF(F496="","",IF(F496&lt;=$F$1,MAX($L$3:L495)+1,""))</f>
        <v/>
      </c>
      <c r="M496" t="str">
        <f>IF(I496=استعلام!$T$4,IF(COUNTIF($I$4:$I42492,I496)=1,1,COUNTIF($I$4:$I496,I496)),"")</f>
        <v/>
      </c>
      <c r="N496" t="str">
        <f>IF(F496="","",IF(AND(F496&lt;='استعلام بتاريخ'!$C$2,G496&gt;='استعلام بتاريخ'!$E$2),MAX($N$3:N495)+1,""))</f>
        <v/>
      </c>
      <c r="O496" s="16" t="str">
        <f t="shared" si="10"/>
        <v/>
      </c>
    </row>
    <row r="497" spans="4:15">
      <c r="D497" t="str">
        <f>IF(COUNTIF($I$4:I497,I497)-1=0,ROWS($I$4:I497),"")</f>
        <v/>
      </c>
      <c r="E497" s="5"/>
      <c r="F497" s="6"/>
      <c r="G497" s="6"/>
      <c r="H497" s="5"/>
      <c r="I497" s="5"/>
      <c r="J497" s="5"/>
      <c r="K497" s="7" t="str">
        <f ca="1">IF(F497&gt;$F$1,MAX($K$3:K496)+1,"")</f>
        <v/>
      </c>
      <c r="L497" t="str">
        <f>IF(F497="","",IF(F497&lt;=$F$1,MAX($L$3:L496)+1,""))</f>
        <v/>
      </c>
      <c r="M497" t="str">
        <f>IF(I497=استعلام!$T$4,IF(COUNTIF($I$4:$I42493,I497)=1,1,COUNTIF($I$4:$I497,I497)),"")</f>
        <v/>
      </c>
      <c r="N497" t="str">
        <f>IF(F497="","",IF(AND(F497&lt;='استعلام بتاريخ'!$C$2,G497&gt;='استعلام بتاريخ'!$E$2),MAX($N$3:N496)+1,""))</f>
        <v/>
      </c>
      <c r="O497" s="16" t="str">
        <f t="shared" si="10"/>
        <v/>
      </c>
    </row>
    <row r="498" spans="4:15">
      <c r="D498" t="str">
        <f>IF(COUNTIF($I$4:I498,I498)-1=0,ROWS($I$4:I498),"")</f>
        <v/>
      </c>
      <c r="E498" s="5"/>
      <c r="F498" s="6"/>
      <c r="G498" s="6"/>
      <c r="H498" s="5"/>
      <c r="I498" s="5"/>
      <c r="J498" s="5"/>
      <c r="K498" s="7" t="str">
        <f ca="1">IF(F498&gt;$F$1,MAX($K$3:K497)+1,"")</f>
        <v/>
      </c>
      <c r="L498" t="str">
        <f>IF(F498="","",IF(F498&lt;=$F$1,MAX($L$3:L497)+1,""))</f>
        <v/>
      </c>
      <c r="M498" t="str">
        <f>IF(I498=استعلام!$T$4,IF(COUNTIF($I$4:$I42494,I498)=1,1,COUNTIF($I$4:$I498,I498)),"")</f>
        <v/>
      </c>
      <c r="N498" t="str">
        <f>IF(F498="","",IF(AND(F498&lt;='استعلام بتاريخ'!$C$2,G498&gt;='استعلام بتاريخ'!$E$2),MAX($N$3:N497)+1,""))</f>
        <v/>
      </c>
      <c r="O498" s="16" t="str">
        <f t="shared" si="10"/>
        <v/>
      </c>
    </row>
    <row r="499" spans="4:15">
      <c r="D499" t="str">
        <f>IF(COUNTIF($I$4:I499,I499)-1=0,ROWS($I$4:I499),"")</f>
        <v/>
      </c>
      <c r="E499" s="5"/>
      <c r="F499" s="6"/>
      <c r="G499" s="6"/>
      <c r="H499" s="5"/>
      <c r="I499" s="5"/>
      <c r="J499" s="5"/>
      <c r="K499" s="7" t="str">
        <f ca="1">IF(F499&gt;$F$1,MAX($K$3:K498)+1,"")</f>
        <v/>
      </c>
      <c r="L499" t="str">
        <f>IF(F499="","",IF(F499&lt;=$F$1,MAX($L$3:L498)+1,""))</f>
        <v/>
      </c>
      <c r="M499" t="str">
        <f>IF(I499=استعلام!$T$4,IF(COUNTIF($I$4:$I42495,I499)=1,1,COUNTIF($I$4:$I499,I499)),"")</f>
        <v/>
      </c>
      <c r="N499" t="str">
        <f>IF(F499="","",IF(AND(F499&lt;='استعلام بتاريخ'!$C$2,G499&gt;='استعلام بتاريخ'!$E$2),MAX($N$3:N498)+1,""))</f>
        <v/>
      </c>
      <c r="O499" s="16" t="str">
        <f t="shared" si="10"/>
        <v/>
      </c>
    </row>
    <row r="500" spans="4:15">
      <c r="D500" t="str">
        <f>IF(COUNTIF($I$4:I500,I500)-1=0,ROWS($I$4:I500),"")</f>
        <v/>
      </c>
      <c r="E500" s="5"/>
      <c r="F500" s="6"/>
      <c r="G500" s="6"/>
      <c r="H500" s="5"/>
      <c r="I500" s="5"/>
      <c r="J500" s="5"/>
      <c r="K500" s="7" t="str">
        <f ca="1">IF(F500&gt;$F$1,MAX($K$3:K499)+1,"")</f>
        <v/>
      </c>
      <c r="L500" t="str">
        <f>IF(F500="","",IF(F500&lt;=$F$1,MAX($L$3:L499)+1,""))</f>
        <v/>
      </c>
      <c r="M500" t="str">
        <f>IF(I500=استعلام!$T$4,IF(COUNTIF($I$4:$I42496,I500)=1,1,COUNTIF($I$4:$I500,I500)),"")</f>
        <v/>
      </c>
      <c r="N500" t="str">
        <f>IF(F500="","",IF(AND(F500&lt;='استعلام بتاريخ'!$C$2,G500&gt;='استعلام بتاريخ'!$E$2),MAX($N$3:N499)+1,""))</f>
        <v/>
      </c>
      <c r="O500" s="16" t="str">
        <f t="shared" si="10"/>
        <v/>
      </c>
    </row>
    <row r="501" spans="4:15">
      <c r="D501" t="str">
        <f>IF(COUNTIF($I$4:I501,I501)-1=0,ROWS($I$4:I501),"")</f>
        <v/>
      </c>
      <c r="E501" s="5"/>
      <c r="F501" s="6"/>
      <c r="G501" s="6"/>
      <c r="H501" s="5"/>
      <c r="I501" s="5"/>
      <c r="J501" s="5"/>
      <c r="K501" s="7" t="str">
        <f ca="1">IF(F501&gt;$F$1,MAX($K$3:K500)+1,"")</f>
        <v/>
      </c>
      <c r="L501" t="str">
        <f>IF(F501="","",IF(F501&lt;=$F$1,MAX($L$3:L500)+1,""))</f>
        <v/>
      </c>
      <c r="M501" t="str">
        <f>IF(I501=استعلام!$T$4,IF(COUNTIF($I$4:$I42497,I501)=1,1,COUNTIF($I$4:$I501,I501)),"")</f>
        <v/>
      </c>
      <c r="N501" t="str">
        <f>IF(F501="","",IF(AND(F501&lt;='استعلام بتاريخ'!$C$2,G501&gt;='استعلام بتاريخ'!$E$2),MAX($N$3:N500)+1,""))</f>
        <v/>
      </c>
      <c r="O501" s="16" t="str">
        <f t="shared" si="10"/>
        <v/>
      </c>
    </row>
    <row r="502" spans="4:15">
      <c r="D502" t="str">
        <f>IF(COUNTIF($I$4:I502,I502)-1=0,ROWS($I$4:I502),"")</f>
        <v/>
      </c>
      <c r="E502" s="5"/>
      <c r="F502" s="6"/>
      <c r="G502" s="6"/>
      <c r="H502" s="5"/>
      <c r="I502" s="5"/>
      <c r="J502" s="5"/>
      <c r="K502" s="7" t="str">
        <f ca="1">IF(F502&gt;$F$1,MAX($K$3:K501)+1,"")</f>
        <v/>
      </c>
      <c r="L502" t="str">
        <f>IF(F502="","",IF(F502&lt;=$F$1,MAX($L$3:L501)+1,""))</f>
        <v/>
      </c>
      <c r="M502" t="str">
        <f>IF(I502=استعلام!$T$4,IF(COUNTIF($I$4:$I42498,I502)=1,1,COUNTIF($I$4:$I502,I502)),"")</f>
        <v/>
      </c>
      <c r="N502" t="str">
        <f>IF(F502="","",IF(AND(F502&lt;='استعلام بتاريخ'!$C$2,G502&gt;='استعلام بتاريخ'!$E$2),MAX($N$3:N501)+1,""))</f>
        <v/>
      </c>
      <c r="O502" s="16" t="str">
        <f t="shared" si="10"/>
        <v/>
      </c>
    </row>
    <row r="503" spans="4:15">
      <c r="D503" t="str">
        <f>IF(COUNTIF($I$4:I503,I503)-1=0,ROWS($I$4:I503),"")</f>
        <v/>
      </c>
      <c r="E503" s="5"/>
      <c r="F503" s="6"/>
      <c r="G503" s="6"/>
      <c r="H503" s="5"/>
      <c r="I503" s="5"/>
      <c r="J503" s="5"/>
      <c r="K503" s="7" t="str">
        <f ca="1">IF(F503&gt;$F$1,MAX($K$3:K502)+1,"")</f>
        <v/>
      </c>
      <c r="L503" t="str">
        <f>IF(F503="","",IF(F503&lt;=$F$1,MAX($L$3:L502)+1,""))</f>
        <v/>
      </c>
      <c r="M503" t="str">
        <f>IF(I503=استعلام!$T$4,IF(COUNTIF($I$4:$I42499,I503)=1,1,COUNTIF($I$4:$I503,I503)),"")</f>
        <v/>
      </c>
      <c r="N503" t="str">
        <f>IF(F503="","",IF(AND(F503&lt;='استعلام بتاريخ'!$C$2,G503&gt;='استعلام بتاريخ'!$E$2),MAX($N$3:N502)+1,""))</f>
        <v/>
      </c>
      <c r="O503" s="16" t="str">
        <f t="shared" si="10"/>
        <v/>
      </c>
    </row>
    <row r="504" spans="4:15">
      <c r="D504" t="str">
        <f>IF(COUNTIF($I$4:I504,I504)-1=0,ROWS($I$4:I504),"")</f>
        <v/>
      </c>
      <c r="E504" s="5"/>
      <c r="F504" s="6"/>
      <c r="G504" s="6"/>
      <c r="H504" s="5"/>
      <c r="I504" s="5"/>
      <c r="J504" s="5"/>
      <c r="K504" s="7" t="str">
        <f ca="1">IF(F504&gt;$F$1,MAX($K$3:K503)+1,"")</f>
        <v/>
      </c>
      <c r="L504" t="str">
        <f>IF(F504="","",IF(F504&lt;=$F$1,MAX($L$3:L503)+1,""))</f>
        <v/>
      </c>
      <c r="M504" t="str">
        <f>IF(I504=استعلام!$T$4,IF(COUNTIF($I$4:$I42500,I504)=1,1,COUNTIF($I$4:$I504,I504)),"")</f>
        <v/>
      </c>
      <c r="N504" t="str">
        <f>IF(F504="","",IF(AND(F504&lt;='استعلام بتاريخ'!$C$2,G504&gt;='استعلام بتاريخ'!$E$2),MAX($N$3:N503)+1,""))</f>
        <v/>
      </c>
      <c r="O504" s="16" t="str">
        <f t="shared" si="10"/>
        <v/>
      </c>
    </row>
    <row r="505" spans="4:15">
      <c r="D505" t="str">
        <f>IF(COUNTIF($I$4:I505,I505)-1=0,ROWS($I$4:I505),"")</f>
        <v/>
      </c>
      <c r="E505" s="5"/>
      <c r="F505" s="6"/>
      <c r="G505" s="6"/>
      <c r="H505" s="5"/>
      <c r="I505" s="5"/>
      <c r="J505" s="5"/>
      <c r="K505" s="7" t="str">
        <f ca="1">IF(F505&gt;$F$1,MAX($K$3:K504)+1,"")</f>
        <v/>
      </c>
      <c r="L505" t="str">
        <f>IF(F505="","",IF(F505&lt;=$F$1,MAX($L$3:L504)+1,""))</f>
        <v/>
      </c>
      <c r="M505" t="str">
        <f>IF(I505=استعلام!$T$4,IF(COUNTIF($I$4:$I42501,I505)=1,1,COUNTIF($I$4:$I505,I505)),"")</f>
        <v/>
      </c>
      <c r="N505" t="str">
        <f>IF(F505="","",IF(AND(F505&lt;='استعلام بتاريخ'!$C$2,G505&gt;='استعلام بتاريخ'!$E$2),MAX($N$3:N504)+1,""))</f>
        <v/>
      </c>
      <c r="O505" s="16" t="str">
        <f t="shared" si="10"/>
        <v/>
      </c>
    </row>
    <row r="506" spans="4:15">
      <c r="D506" t="str">
        <f>IF(COUNTIF($I$4:I506,I506)-1=0,ROWS($I$4:I506),"")</f>
        <v/>
      </c>
      <c r="E506" s="5"/>
      <c r="F506" s="6"/>
      <c r="G506" s="6"/>
      <c r="H506" s="5"/>
      <c r="I506" s="5"/>
      <c r="J506" s="5"/>
      <c r="K506" s="7" t="str">
        <f ca="1">IF(F506&gt;$F$1,MAX($K$3:K505)+1,"")</f>
        <v/>
      </c>
      <c r="L506" t="str">
        <f>IF(F506="","",IF(F506&lt;=$F$1,MAX($L$3:L505)+1,""))</f>
        <v/>
      </c>
      <c r="M506" t="str">
        <f>IF(I506=استعلام!$T$4,IF(COUNTIF($I$4:$I42502,I506)=1,1,COUNTIF($I$4:$I506,I506)),"")</f>
        <v/>
      </c>
      <c r="N506" t="str">
        <f>IF(F506="","",IF(AND(F506&lt;='استعلام بتاريخ'!$C$2,G506&gt;='استعلام بتاريخ'!$E$2),MAX($N$3:N505)+1,""))</f>
        <v/>
      </c>
      <c r="O506" s="16" t="str">
        <f t="shared" si="10"/>
        <v/>
      </c>
    </row>
    <row r="507" spans="4:15">
      <c r="D507" t="str">
        <f>IF(COUNTIF($I$4:I507,I507)-1=0,ROWS($I$4:I507),"")</f>
        <v/>
      </c>
      <c r="E507" s="5"/>
      <c r="F507" s="6"/>
      <c r="G507" s="6"/>
      <c r="H507" s="5"/>
      <c r="I507" s="5"/>
      <c r="J507" s="5"/>
      <c r="K507" s="7" t="str">
        <f ca="1">IF(F507&gt;$F$1,MAX($K$3:K506)+1,"")</f>
        <v/>
      </c>
      <c r="L507" t="str">
        <f>IF(F507="","",IF(F507&lt;=$F$1,MAX($L$3:L506)+1,""))</f>
        <v/>
      </c>
      <c r="M507" t="str">
        <f>IF(I507=استعلام!$T$4,IF(COUNTIF($I$4:$I42503,I507)=1,1,COUNTIF($I$4:$I507,I507)),"")</f>
        <v/>
      </c>
      <c r="N507" t="str">
        <f>IF(F507="","",IF(AND(F507&lt;='استعلام بتاريخ'!$C$2,G507&gt;='استعلام بتاريخ'!$E$2),MAX($N$3:N506)+1,""))</f>
        <v/>
      </c>
      <c r="O507" s="16" t="str">
        <f t="shared" si="10"/>
        <v/>
      </c>
    </row>
    <row r="508" spans="4:15">
      <c r="D508" t="str">
        <f>IF(COUNTIF($I$4:I508,I508)-1=0,ROWS($I$4:I508),"")</f>
        <v/>
      </c>
      <c r="E508" s="5"/>
      <c r="F508" s="6"/>
      <c r="G508" s="6"/>
      <c r="H508" s="5"/>
      <c r="I508" s="5"/>
      <c r="J508" s="5"/>
      <c r="K508" s="7" t="str">
        <f ca="1">IF(F508&gt;$F$1,MAX($K$3:K507)+1,"")</f>
        <v/>
      </c>
      <c r="L508" t="str">
        <f>IF(F508="","",IF(F508&lt;=$F$1,MAX($L$3:L507)+1,""))</f>
        <v/>
      </c>
      <c r="M508" t="str">
        <f>IF(I508=استعلام!$T$4,IF(COUNTIF($I$4:$I42504,I508)=1,1,COUNTIF($I$4:$I508,I508)),"")</f>
        <v/>
      </c>
      <c r="N508" t="str">
        <f>IF(F508="","",IF(AND(F508&lt;='استعلام بتاريخ'!$C$2,G508&gt;='استعلام بتاريخ'!$E$2),MAX($N$3:N507)+1,""))</f>
        <v/>
      </c>
      <c r="O508" s="16" t="str">
        <f t="shared" si="10"/>
        <v/>
      </c>
    </row>
    <row r="509" spans="4:15">
      <c r="D509" t="str">
        <f>IF(COUNTIF($I$4:I509,I509)-1=0,ROWS($I$4:I509),"")</f>
        <v/>
      </c>
      <c r="E509" s="5"/>
      <c r="F509" s="6"/>
      <c r="G509" s="6"/>
      <c r="H509" s="5"/>
      <c r="I509" s="5"/>
      <c r="J509" s="5"/>
      <c r="K509" s="7" t="str">
        <f ca="1">IF(F509&gt;$F$1,MAX($K$3:K508)+1,"")</f>
        <v/>
      </c>
      <c r="L509" t="str">
        <f>IF(F509="","",IF(F509&lt;=$F$1,MAX($L$3:L508)+1,""))</f>
        <v/>
      </c>
      <c r="M509" t="str">
        <f>IF(I509=استعلام!$T$4,IF(COUNTIF($I$4:$I42505,I509)=1,1,COUNTIF($I$4:$I509,I509)),"")</f>
        <v/>
      </c>
      <c r="N509" t="str">
        <f>IF(F509="","",IF(AND(F509&lt;='استعلام بتاريخ'!$C$2,G509&gt;='استعلام بتاريخ'!$E$2),MAX($N$3:N508)+1,""))</f>
        <v/>
      </c>
      <c r="O509" s="16" t="str">
        <f t="shared" si="10"/>
        <v/>
      </c>
    </row>
    <row r="510" spans="4:15">
      <c r="D510" t="str">
        <f>IF(COUNTIF($I$4:I510,I510)-1=0,ROWS($I$4:I510),"")</f>
        <v/>
      </c>
      <c r="E510" s="5"/>
      <c r="F510" s="6"/>
      <c r="G510" s="6"/>
      <c r="H510" s="5"/>
      <c r="I510" s="5"/>
      <c r="J510" s="5"/>
      <c r="K510" s="7" t="str">
        <f ca="1">IF(F510&gt;$F$1,MAX($K$3:K509)+1,"")</f>
        <v/>
      </c>
      <c r="L510" t="str">
        <f>IF(F510="","",IF(F510&lt;=$F$1,MAX($L$3:L509)+1,""))</f>
        <v/>
      </c>
      <c r="M510" t="str">
        <f>IF(I510=استعلام!$T$4,IF(COUNTIF($I$4:$I42506,I510)=1,1,COUNTIF($I$4:$I510,I510)),"")</f>
        <v/>
      </c>
      <c r="N510" t="str">
        <f>IF(F510="","",IF(AND(F510&lt;='استعلام بتاريخ'!$C$2,G510&gt;='استعلام بتاريخ'!$E$2),MAX($N$3:N509)+1,""))</f>
        <v/>
      </c>
      <c r="O510" s="16" t="str">
        <f t="shared" si="10"/>
        <v/>
      </c>
    </row>
    <row r="511" spans="4:15">
      <c r="D511" t="str">
        <f>IF(COUNTIF($I$4:I511,I511)-1=0,ROWS($I$4:I511),"")</f>
        <v/>
      </c>
      <c r="E511" s="5"/>
      <c r="F511" s="6"/>
      <c r="G511" s="6"/>
      <c r="H511" s="5"/>
      <c r="I511" s="5"/>
      <c r="J511" s="5"/>
      <c r="K511" s="7" t="str">
        <f ca="1">IF(F511&gt;$F$1,MAX($K$3:K510)+1,"")</f>
        <v/>
      </c>
      <c r="L511" t="str">
        <f>IF(F511="","",IF(F511&lt;=$F$1,MAX($L$3:L510)+1,""))</f>
        <v/>
      </c>
      <c r="M511" t="str">
        <f>IF(I511=استعلام!$T$4,IF(COUNTIF($I$4:$I42507,I511)=1,1,COUNTIF($I$4:$I511,I511)),"")</f>
        <v/>
      </c>
      <c r="N511" t="str">
        <f>IF(F511="","",IF(AND(F511&lt;='استعلام بتاريخ'!$C$2,G511&gt;='استعلام بتاريخ'!$E$2),MAX($N$3:N510)+1,""))</f>
        <v/>
      </c>
      <c r="O511" s="16" t="str">
        <f t="shared" si="10"/>
        <v/>
      </c>
    </row>
    <row r="512" spans="4:15">
      <c r="D512" t="str">
        <f>IF(COUNTIF($I$4:I512,I512)-1=0,ROWS($I$4:I512),"")</f>
        <v/>
      </c>
      <c r="E512" s="5"/>
      <c r="F512" s="6"/>
      <c r="G512" s="6"/>
      <c r="H512" s="5"/>
      <c r="I512" s="5"/>
      <c r="J512" s="5"/>
      <c r="K512" s="7" t="str">
        <f ca="1">IF(F512&gt;$F$1,MAX($K$3:K511)+1,"")</f>
        <v/>
      </c>
      <c r="L512" t="str">
        <f>IF(F512="","",IF(F512&lt;=$F$1,MAX($L$3:L511)+1,""))</f>
        <v/>
      </c>
      <c r="M512" t="str">
        <f>IF(I512=استعلام!$T$4,IF(COUNTIF($I$4:$I42508,I512)=1,1,COUNTIF($I$4:$I512,I512)),"")</f>
        <v/>
      </c>
      <c r="N512" t="str">
        <f>IF(F512="","",IF(AND(F512&lt;='استعلام بتاريخ'!$C$2,G512&gt;='استعلام بتاريخ'!$E$2),MAX($N$3:N511)+1,""))</f>
        <v/>
      </c>
      <c r="O512" s="16" t="str">
        <f t="shared" si="10"/>
        <v/>
      </c>
    </row>
    <row r="513" spans="4:15">
      <c r="D513" t="str">
        <f>IF(COUNTIF($I$4:I513,I513)-1=0,ROWS($I$4:I513),"")</f>
        <v/>
      </c>
      <c r="E513" s="5"/>
      <c r="F513" s="6"/>
      <c r="G513" s="6"/>
      <c r="H513" s="5"/>
      <c r="I513" s="5"/>
      <c r="J513" s="5"/>
      <c r="K513" s="7" t="str">
        <f ca="1">IF(F513&gt;$F$1,MAX($K$3:K512)+1,"")</f>
        <v/>
      </c>
      <c r="L513" t="str">
        <f>IF(F513="","",IF(F513&lt;=$F$1,MAX($L$3:L512)+1,""))</f>
        <v/>
      </c>
      <c r="M513" t="str">
        <f>IF(I513=استعلام!$T$4,IF(COUNTIF($I$4:$I42509,I513)=1,1,COUNTIF($I$4:$I513,I513)),"")</f>
        <v/>
      </c>
      <c r="N513" t="str">
        <f>IF(F513="","",IF(AND(F513&lt;='استعلام بتاريخ'!$C$2,G513&gt;='استعلام بتاريخ'!$E$2),MAX($N$3:N512)+1,""))</f>
        <v/>
      </c>
      <c r="O513" s="16" t="str">
        <f t="shared" si="10"/>
        <v/>
      </c>
    </row>
    <row r="514" spans="4:15">
      <c r="D514" t="str">
        <f>IF(COUNTIF($I$4:I514,I514)-1=0,ROWS($I$4:I514),"")</f>
        <v/>
      </c>
      <c r="E514" s="5"/>
      <c r="F514" s="6"/>
      <c r="G514" s="6"/>
      <c r="H514" s="5"/>
      <c r="I514" s="5"/>
      <c r="J514" s="5"/>
      <c r="K514" s="7" t="str">
        <f ca="1">IF(F514&gt;$F$1,MAX($K$3:K513)+1,"")</f>
        <v/>
      </c>
      <c r="L514" t="str">
        <f>IF(F514="","",IF(F514&lt;=$F$1,MAX($L$3:L513)+1,""))</f>
        <v/>
      </c>
      <c r="M514" t="str">
        <f>IF(I514=استعلام!$T$4,IF(COUNTIF($I$4:$I42510,I514)=1,1,COUNTIF($I$4:$I514,I514)),"")</f>
        <v/>
      </c>
      <c r="N514" t="str">
        <f>IF(F514="","",IF(AND(F514&lt;='استعلام بتاريخ'!$C$2,G514&gt;='استعلام بتاريخ'!$E$2),MAX($N$3:N513)+1,""))</f>
        <v/>
      </c>
      <c r="O514" s="16" t="str">
        <f t="shared" si="10"/>
        <v/>
      </c>
    </row>
    <row r="515" spans="4:15">
      <c r="D515" t="str">
        <f>IF(COUNTIF($I$4:I515,I515)-1=0,ROWS($I$4:I515),"")</f>
        <v/>
      </c>
      <c r="E515" s="5"/>
      <c r="F515" s="6"/>
      <c r="G515" s="6"/>
      <c r="H515" s="5"/>
      <c r="I515" s="5"/>
      <c r="J515" s="5"/>
      <c r="K515" s="7" t="str">
        <f ca="1">IF(F515&gt;$F$1,MAX($K$3:K514)+1,"")</f>
        <v/>
      </c>
      <c r="L515" t="str">
        <f>IF(F515="","",IF(F515&lt;=$F$1,MAX($L$3:L514)+1,""))</f>
        <v/>
      </c>
      <c r="M515" t="str">
        <f>IF(I515=استعلام!$T$4,IF(COUNTIF($I$4:$I42511,I515)=1,1,COUNTIF($I$4:$I515,I515)),"")</f>
        <v/>
      </c>
      <c r="N515" t="str">
        <f>IF(F515="","",IF(AND(F515&lt;='استعلام بتاريخ'!$C$2,G515&gt;='استعلام بتاريخ'!$E$2),MAX($N$3:N514)+1,""))</f>
        <v/>
      </c>
      <c r="O515" s="16" t="str">
        <f t="shared" si="10"/>
        <v/>
      </c>
    </row>
    <row r="516" spans="4:15">
      <c r="D516" t="str">
        <f>IF(COUNTIF($I$4:I516,I516)-1=0,ROWS($I$4:I516),"")</f>
        <v/>
      </c>
      <c r="E516" s="5"/>
      <c r="F516" s="6"/>
      <c r="G516" s="6"/>
      <c r="H516" s="5"/>
      <c r="I516" s="5"/>
      <c r="J516" s="5"/>
      <c r="K516" s="7" t="str">
        <f ca="1">IF(F516&gt;$F$1,MAX($K$3:K515)+1,"")</f>
        <v/>
      </c>
      <c r="L516" t="str">
        <f>IF(F516="","",IF(F516&lt;=$F$1,MAX($L$3:L515)+1,""))</f>
        <v/>
      </c>
      <c r="M516" t="str">
        <f>IF(I516=استعلام!$T$4,IF(COUNTIF($I$4:$I42512,I516)=1,1,COUNTIF($I$4:$I516,I516)),"")</f>
        <v/>
      </c>
      <c r="N516" t="str">
        <f>IF(F516="","",IF(AND(F516&lt;='استعلام بتاريخ'!$C$2,G516&gt;='استعلام بتاريخ'!$E$2),MAX($N$3:N515)+1,""))</f>
        <v/>
      </c>
      <c r="O516" s="16" t="str">
        <f t="shared" si="10"/>
        <v/>
      </c>
    </row>
    <row r="517" spans="4:15">
      <c r="D517" t="str">
        <f>IF(COUNTIF($I$4:I517,I517)-1=0,ROWS($I$4:I517),"")</f>
        <v/>
      </c>
      <c r="E517" s="5"/>
      <c r="F517" s="6"/>
      <c r="G517" s="6"/>
      <c r="H517" s="5"/>
      <c r="I517" s="5"/>
      <c r="J517" s="5"/>
      <c r="K517" s="7" t="str">
        <f ca="1">IF(F517&gt;$F$1,MAX($K$3:K516)+1,"")</f>
        <v/>
      </c>
      <c r="L517" t="str">
        <f>IF(F517="","",IF(F517&lt;=$F$1,MAX($L$3:L516)+1,""))</f>
        <v/>
      </c>
      <c r="M517" t="str">
        <f>IF(I517=استعلام!$T$4,IF(COUNTIF($I$4:$I42513,I517)=1,1,COUNTIF($I$4:$I517,I517)),"")</f>
        <v/>
      </c>
      <c r="N517" t="str">
        <f>IF(F517="","",IF(AND(F517&lt;='استعلام بتاريخ'!$C$2,G517&gt;='استعلام بتاريخ'!$E$2),MAX($N$3:N516)+1,""))</f>
        <v/>
      </c>
      <c r="O517" s="16" t="str">
        <f t="shared" ref="O517:O580" si="11">IFERROR(VLOOKUP(SMALL($D$4:$D$1112,ROW()-3),$D$1:$I$1112,6,0),"")</f>
        <v/>
      </c>
    </row>
    <row r="518" spans="4:15">
      <c r="D518" t="str">
        <f>IF(COUNTIF($I$4:I518,I518)-1=0,ROWS($I$4:I518),"")</f>
        <v/>
      </c>
      <c r="E518" s="5"/>
      <c r="F518" s="6"/>
      <c r="G518" s="6"/>
      <c r="H518" s="5"/>
      <c r="I518" s="5"/>
      <c r="J518" s="5"/>
      <c r="K518" s="7" t="str">
        <f ca="1">IF(F518&gt;$F$1,MAX($K$3:K517)+1,"")</f>
        <v/>
      </c>
      <c r="L518" t="str">
        <f>IF(F518="","",IF(F518&lt;=$F$1,MAX($L$3:L517)+1,""))</f>
        <v/>
      </c>
      <c r="M518" t="str">
        <f>IF(I518=استعلام!$T$4,IF(COUNTIF($I$4:$I42514,I518)=1,1,COUNTIF($I$4:$I518,I518)),"")</f>
        <v/>
      </c>
      <c r="N518" t="str">
        <f>IF(F518="","",IF(AND(F518&lt;='استعلام بتاريخ'!$C$2,G518&gt;='استعلام بتاريخ'!$E$2),MAX($N$3:N517)+1,""))</f>
        <v/>
      </c>
      <c r="O518" s="16" t="str">
        <f t="shared" si="11"/>
        <v/>
      </c>
    </row>
    <row r="519" spans="4:15">
      <c r="D519" t="str">
        <f>IF(COUNTIF($I$4:I519,I519)-1=0,ROWS($I$4:I519),"")</f>
        <v/>
      </c>
      <c r="E519" s="5"/>
      <c r="F519" s="6"/>
      <c r="G519" s="6"/>
      <c r="H519" s="5"/>
      <c r="I519" s="5"/>
      <c r="J519" s="5"/>
      <c r="K519" s="7" t="str">
        <f ca="1">IF(F519&gt;$F$1,MAX($K$3:K518)+1,"")</f>
        <v/>
      </c>
      <c r="L519" t="str">
        <f>IF(F519="","",IF(F519&lt;=$F$1,MAX($L$3:L518)+1,""))</f>
        <v/>
      </c>
      <c r="M519" t="str">
        <f>IF(I519=استعلام!$T$4,IF(COUNTIF($I$4:$I42515,I519)=1,1,COUNTIF($I$4:$I519,I519)),"")</f>
        <v/>
      </c>
      <c r="N519" t="str">
        <f>IF(F519="","",IF(AND(F519&lt;='استعلام بتاريخ'!$C$2,G519&gt;='استعلام بتاريخ'!$E$2),MAX($N$3:N518)+1,""))</f>
        <v/>
      </c>
      <c r="O519" s="16" t="str">
        <f t="shared" si="11"/>
        <v/>
      </c>
    </row>
    <row r="520" spans="4:15">
      <c r="D520" t="str">
        <f>IF(COUNTIF($I$4:I520,I520)-1=0,ROWS($I$4:I520),"")</f>
        <v/>
      </c>
      <c r="E520" s="5"/>
      <c r="F520" s="6"/>
      <c r="G520" s="6"/>
      <c r="H520" s="5"/>
      <c r="I520" s="5"/>
      <c r="J520" s="5"/>
      <c r="K520" s="7" t="str">
        <f ca="1">IF(F520&gt;$F$1,MAX($K$3:K519)+1,"")</f>
        <v/>
      </c>
      <c r="L520" t="str">
        <f>IF(F520="","",IF(F520&lt;=$F$1,MAX($L$3:L519)+1,""))</f>
        <v/>
      </c>
      <c r="M520" t="str">
        <f>IF(I520=استعلام!$T$4,IF(COUNTIF($I$4:$I42516,I520)=1,1,COUNTIF($I$4:$I520,I520)),"")</f>
        <v/>
      </c>
      <c r="N520" t="str">
        <f>IF(F520="","",IF(AND(F520&lt;='استعلام بتاريخ'!$C$2,G520&gt;='استعلام بتاريخ'!$E$2),MAX($N$3:N519)+1,""))</f>
        <v/>
      </c>
      <c r="O520" s="16" t="str">
        <f t="shared" si="11"/>
        <v/>
      </c>
    </row>
    <row r="521" spans="4:15">
      <c r="D521" t="str">
        <f>IF(COUNTIF($I$4:I521,I521)-1=0,ROWS($I$4:I521),"")</f>
        <v/>
      </c>
      <c r="E521" s="5"/>
      <c r="F521" s="6"/>
      <c r="G521" s="6"/>
      <c r="H521" s="5"/>
      <c r="I521" s="5"/>
      <c r="J521" s="5"/>
      <c r="K521" s="7" t="str">
        <f ca="1">IF(F521&gt;$F$1,MAX($K$3:K520)+1,"")</f>
        <v/>
      </c>
      <c r="L521" t="str">
        <f>IF(F521="","",IF(F521&lt;=$F$1,MAX($L$3:L520)+1,""))</f>
        <v/>
      </c>
      <c r="M521" t="str">
        <f>IF(I521=استعلام!$T$4,IF(COUNTIF($I$4:$I42517,I521)=1,1,COUNTIF($I$4:$I521,I521)),"")</f>
        <v/>
      </c>
      <c r="N521" t="str">
        <f>IF(F521="","",IF(AND(F521&lt;='استعلام بتاريخ'!$C$2,G521&gt;='استعلام بتاريخ'!$E$2),MAX($N$3:N520)+1,""))</f>
        <v/>
      </c>
      <c r="O521" s="16" t="str">
        <f t="shared" si="11"/>
        <v/>
      </c>
    </row>
    <row r="522" spans="4:15">
      <c r="D522" t="str">
        <f>IF(COUNTIF($I$4:I522,I522)-1=0,ROWS($I$4:I522),"")</f>
        <v/>
      </c>
      <c r="E522" s="5"/>
      <c r="F522" s="6"/>
      <c r="G522" s="6"/>
      <c r="H522" s="5"/>
      <c r="I522" s="5"/>
      <c r="J522" s="5"/>
      <c r="K522" s="7" t="str">
        <f ca="1">IF(F522&gt;$F$1,MAX($K$3:K521)+1,"")</f>
        <v/>
      </c>
      <c r="L522" t="str">
        <f>IF(F522="","",IF(F522&lt;=$F$1,MAX($L$3:L521)+1,""))</f>
        <v/>
      </c>
      <c r="M522" t="str">
        <f>IF(I522=استعلام!$T$4,IF(COUNTIF($I$4:$I42518,I522)=1,1,COUNTIF($I$4:$I522,I522)),"")</f>
        <v/>
      </c>
      <c r="N522" t="str">
        <f>IF(F522="","",IF(AND(F522&lt;='استعلام بتاريخ'!$C$2,G522&gt;='استعلام بتاريخ'!$E$2),MAX($N$3:N521)+1,""))</f>
        <v/>
      </c>
      <c r="O522" s="16" t="str">
        <f t="shared" si="11"/>
        <v/>
      </c>
    </row>
    <row r="523" spans="4:15">
      <c r="D523" t="str">
        <f>IF(COUNTIF($I$4:I523,I523)-1=0,ROWS($I$4:I523),"")</f>
        <v/>
      </c>
      <c r="E523" s="5"/>
      <c r="F523" s="6"/>
      <c r="G523" s="6"/>
      <c r="H523" s="5"/>
      <c r="I523" s="5"/>
      <c r="J523" s="5"/>
      <c r="K523" s="7" t="str">
        <f ca="1">IF(F523&gt;$F$1,MAX($K$3:K522)+1,"")</f>
        <v/>
      </c>
      <c r="L523" t="str">
        <f>IF(F523="","",IF(F523&lt;=$F$1,MAX($L$3:L522)+1,""))</f>
        <v/>
      </c>
      <c r="M523" t="str">
        <f>IF(I523=استعلام!$T$4,IF(COUNTIF($I$4:$I42519,I523)=1,1,COUNTIF($I$4:$I523,I523)),"")</f>
        <v/>
      </c>
      <c r="N523" t="str">
        <f>IF(F523="","",IF(AND(F523&lt;='استعلام بتاريخ'!$C$2,G523&gt;='استعلام بتاريخ'!$E$2),MAX($N$3:N522)+1,""))</f>
        <v/>
      </c>
      <c r="O523" s="16" t="str">
        <f t="shared" si="11"/>
        <v/>
      </c>
    </row>
    <row r="524" spans="4:15">
      <c r="D524" t="str">
        <f>IF(COUNTIF($I$4:I524,I524)-1=0,ROWS($I$4:I524),"")</f>
        <v/>
      </c>
      <c r="E524" s="5"/>
      <c r="F524" s="6"/>
      <c r="G524" s="6"/>
      <c r="H524" s="5"/>
      <c r="I524" s="5"/>
      <c r="J524" s="5"/>
      <c r="K524" s="7" t="str">
        <f ca="1">IF(F524&gt;$F$1,MAX($K$3:K523)+1,"")</f>
        <v/>
      </c>
      <c r="L524" t="str">
        <f>IF(F524="","",IF(F524&lt;=$F$1,MAX($L$3:L523)+1,""))</f>
        <v/>
      </c>
      <c r="M524" t="str">
        <f>IF(I524=استعلام!$T$4,IF(COUNTIF($I$4:$I42520,I524)=1,1,COUNTIF($I$4:$I524,I524)),"")</f>
        <v/>
      </c>
      <c r="N524" t="str">
        <f>IF(F524="","",IF(AND(F524&lt;='استعلام بتاريخ'!$C$2,G524&gt;='استعلام بتاريخ'!$E$2),MAX($N$3:N523)+1,""))</f>
        <v/>
      </c>
      <c r="O524" s="16" t="str">
        <f t="shared" si="11"/>
        <v/>
      </c>
    </row>
    <row r="525" spans="4:15">
      <c r="D525" t="str">
        <f>IF(COUNTIF($I$4:I525,I525)-1=0,ROWS($I$4:I525),"")</f>
        <v/>
      </c>
      <c r="E525" s="5"/>
      <c r="F525" s="6"/>
      <c r="G525" s="6"/>
      <c r="H525" s="5"/>
      <c r="I525" s="5"/>
      <c r="J525" s="5"/>
      <c r="K525" s="7" t="str">
        <f ca="1">IF(F525&gt;$F$1,MAX($K$3:K524)+1,"")</f>
        <v/>
      </c>
      <c r="L525" t="str">
        <f>IF(F525="","",IF(F525&lt;=$F$1,MAX($L$3:L524)+1,""))</f>
        <v/>
      </c>
      <c r="M525" t="str">
        <f>IF(I525=استعلام!$T$4,IF(COUNTIF($I$4:$I42521,I525)=1,1,COUNTIF($I$4:$I525,I525)),"")</f>
        <v/>
      </c>
      <c r="N525" t="str">
        <f>IF(F525="","",IF(AND(F525&lt;='استعلام بتاريخ'!$C$2,G525&gt;='استعلام بتاريخ'!$E$2),MAX($N$3:N524)+1,""))</f>
        <v/>
      </c>
      <c r="O525" s="16" t="str">
        <f t="shared" si="11"/>
        <v/>
      </c>
    </row>
    <row r="526" spans="4:15">
      <c r="D526" t="str">
        <f>IF(COUNTIF($I$4:I526,I526)-1=0,ROWS($I$4:I526),"")</f>
        <v/>
      </c>
      <c r="E526" s="5"/>
      <c r="F526" s="6"/>
      <c r="G526" s="6"/>
      <c r="H526" s="5"/>
      <c r="I526" s="5"/>
      <c r="J526" s="5"/>
      <c r="K526" s="7" t="str">
        <f ca="1">IF(F526&gt;$F$1,MAX($K$3:K525)+1,"")</f>
        <v/>
      </c>
      <c r="L526" t="str">
        <f>IF(F526="","",IF(F526&lt;=$F$1,MAX($L$3:L525)+1,""))</f>
        <v/>
      </c>
      <c r="M526" t="str">
        <f>IF(I526=استعلام!$T$4,IF(COUNTIF($I$4:$I42522,I526)=1,1,COUNTIF($I$4:$I526,I526)),"")</f>
        <v/>
      </c>
      <c r="N526" t="str">
        <f>IF(F526="","",IF(AND(F526&lt;='استعلام بتاريخ'!$C$2,G526&gt;='استعلام بتاريخ'!$E$2),MAX($N$3:N525)+1,""))</f>
        <v/>
      </c>
      <c r="O526" s="16" t="str">
        <f t="shared" si="11"/>
        <v/>
      </c>
    </row>
    <row r="527" spans="4:15">
      <c r="D527" t="str">
        <f>IF(COUNTIF($I$4:I527,I527)-1=0,ROWS($I$4:I527),"")</f>
        <v/>
      </c>
      <c r="E527" s="5"/>
      <c r="F527" s="6"/>
      <c r="G527" s="6"/>
      <c r="H527" s="5"/>
      <c r="I527" s="5"/>
      <c r="J527" s="5"/>
      <c r="K527" s="7" t="str">
        <f ca="1">IF(F527&gt;$F$1,MAX($K$3:K526)+1,"")</f>
        <v/>
      </c>
      <c r="L527" t="str">
        <f>IF(F527="","",IF(F527&lt;=$F$1,MAX($L$3:L526)+1,""))</f>
        <v/>
      </c>
      <c r="M527" t="str">
        <f>IF(I527=استعلام!$T$4,IF(COUNTIF($I$4:$I42523,I527)=1,1,COUNTIF($I$4:$I527,I527)),"")</f>
        <v/>
      </c>
      <c r="N527" t="str">
        <f>IF(F527="","",IF(AND(F527&lt;='استعلام بتاريخ'!$C$2,G527&gt;='استعلام بتاريخ'!$E$2),MAX($N$3:N526)+1,""))</f>
        <v/>
      </c>
      <c r="O527" s="16" t="str">
        <f t="shared" si="11"/>
        <v/>
      </c>
    </row>
    <row r="528" spans="4:15">
      <c r="D528" t="str">
        <f>IF(COUNTIF($I$4:I528,I528)-1=0,ROWS($I$4:I528),"")</f>
        <v/>
      </c>
      <c r="E528" s="5"/>
      <c r="F528" s="6"/>
      <c r="G528" s="6"/>
      <c r="H528" s="5"/>
      <c r="I528" s="5"/>
      <c r="J528" s="5"/>
      <c r="K528" s="7" t="str">
        <f ca="1">IF(F528&gt;$F$1,MAX($K$3:K527)+1,"")</f>
        <v/>
      </c>
      <c r="L528" t="str">
        <f>IF(F528="","",IF(F528&lt;=$F$1,MAX($L$3:L527)+1,""))</f>
        <v/>
      </c>
      <c r="M528" t="str">
        <f>IF(I528=استعلام!$T$4,IF(COUNTIF($I$4:$I42524,I528)=1,1,COUNTIF($I$4:$I528,I528)),"")</f>
        <v/>
      </c>
      <c r="N528" t="str">
        <f>IF(F528="","",IF(AND(F528&lt;='استعلام بتاريخ'!$C$2,G528&gt;='استعلام بتاريخ'!$E$2),MAX($N$3:N527)+1,""))</f>
        <v/>
      </c>
      <c r="O528" s="16" t="str">
        <f t="shared" si="11"/>
        <v/>
      </c>
    </row>
    <row r="529" spans="4:15">
      <c r="D529" t="str">
        <f>IF(COUNTIF($I$4:I529,I529)-1=0,ROWS($I$4:I529),"")</f>
        <v/>
      </c>
      <c r="E529" s="5"/>
      <c r="F529" s="6"/>
      <c r="G529" s="6"/>
      <c r="H529" s="5"/>
      <c r="I529" s="5"/>
      <c r="J529" s="5"/>
      <c r="K529" s="7" t="str">
        <f ca="1">IF(F529&gt;$F$1,MAX($K$3:K528)+1,"")</f>
        <v/>
      </c>
      <c r="L529" t="str">
        <f>IF(F529="","",IF(F529&lt;=$F$1,MAX($L$3:L528)+1,""))</f>
        <v/>
      </c>
      <c r="M529" t="str">
        <f>IF(I529=استعلام!$T$4,IF(COUNTIF($I$4:$I42525,I529)=1,1,COUNTIF($I$4:$I529,I529)),"")</f>
        <v/>
      </c>
      <c r="N529" t="str">
        <f>IF(F529="","",IF(AND(F529&lt;='استعلام بتاريخ'!$C$2,G529&gt;='استعلام بتاريخ'!$E$2),MAX($N$3:N528)+1,""))</f>
        <v/>
      </c>
      <c r="O529" s="16" t="str">
        <f t="shared" si="11"/>
        <v/>
      </c>
    </row>
    <row r="530" spans="4:15">
      <c r="D530" t="str">
        <f>IF(COUNTIF($I$4:I530,I530)-1=0,ROWS($I$4:I530),"")</f>
        <v/>
      </c>
      <c r="E530" s="5"/>
      <c r="F530" s="6"/>
      <c r="G530" s="6"/>
      <c r="H530" s="5"/>
      <c r="I530" s="5"/>
      <c r="J530" s="5"/>
      <c r="K530" s="7" t="str">
        <f ca="1">IF(F530&gt;$F$1,MAX($K$3:K529)+1,"")</f>
        <v/>
      </c>
      <c r="L530" t="str">
        <f>IF(F530="","",IF(F530&lt;=$F$1,MAX($L$3:L529)+1,""))</f>
        <v/>
      </c>
      <c r="M530" t="str">
        <f>IF(I530=استعلام!$T$4,IF(COUNTIF($I$4:$I42526,I530)=1,1,COUNTIF($I$4:$I530,I530)),"")</f>
        <v/>
      </c>
      <c r="N530" t="str">
        <f>IF(F530="","",IF(AND(F530&lt;='استعلام بتاريخ'!$C$2,G530&gt;='استعلام بتاريخ'!$E$2),MAX($N$3:N529)+1,""))</f>
        <v/>
      </c>
      <c r="O530" s="16" t="str">
        <f t="shared" si="11"/>
        <v/>
      </c>
    </row>
    <row r="531" spans="4:15">
      <c r="D531" t="str">
        <f>IF(COUNTIF($I$4:I531,I531)-1=0,ROWS($I$4:I531),"")</f>
        <v/>
      </c>
      <c r="E531" s="5"/>
      <c r="F531" s="6"/>
      <c r="G531" s="6"/>
      <c r="H531" s="5"/>
      <c r="I531" s="5"/>
      <c r="J531" s="5"/>
      <c r="K531" s="7" t="str">
        <f ca="1">IF(F531&gt;$F$1,MAX($K$3:K530)+1,"")</f>
        <v/>
      </c>
      <c r="L531" t="str">
        <f>IF(F531="","",IF(F531&lt;=$F$1,MAX($L$3:L530)+1,""))</f>
        <v/>
      </c>
      <c r="M531" t="str">
        <f>IF(I531=استعلام!$T$4,IF(COUNTIF($I$4:$I42527,I531)=1,1,COUNTIF($I$4:$I531,I531)),"")</f>
        <v/>
      </c>
      <c r="N531" t="str">
        <f>IF(F531="","",IF(AND(F531&lt;='استعلام بتاريخ'!$C$2,G531&gt;='استعلام بتاريخ'!$E$2),MAX($N$3:N530)+1,""))</f>
        <v/>
      </c>
      <c r="O531" s="16" t="str">
        <f t="shared" si="11"/>
        <v/>
      </c>
    </row>
    <row r="532" spans="4:15">
      <c r="D532" t="str">
        <f>IF(COUNTIF($I$4:I532,I532)-1=0,ROWS($I$4:I532),"")</f>
        <v/>
      </c>
      <c r="E532" s="5"/>
      <c r="F532" s="6"/>
      <c r="G532" s="6"/>
      <c r="H532" s="5"/>
      <c r="I532" s="5"/>
      <c r="J532" s="5"/>
      <c r="K532" s="7" t="str">
        <f ca="1">IF(F532&gt;$F$1,MAX($K$3:K531)+1,"")</f>
        <v/>
      </c>
      <c r="L532" t="str">
        <f>IF(F532="","",IF(F532&lt;=$F$1,MAX($L$3:L531)+1,""))</f>
        <v/>
      </c>
      <c r="M532" t="str">
        <f>IF(I532=استعلام!$T$4,IF(COUNTIF($I$4:$I42528,I532)=1,1,COUNTIF($I$4:$I532,I532)),"")</f>
        <v/>
      </c>
      <c r="N532" t="str">
        <f>IF(F532="","",IF(AND(F532&lt;='استعلام بتاريخ'!$C$2,G532&gt;='استعلام بتاريخ'!$E$2),MAX($N$3:N531)+1,""))</f>
        <v/>
      </c>
      <c r="O532" s="16" t="str">
        <f t="shared" si="11"/>
        <v/>
      </c>
    </row>
    <row r="533" spans="4:15">
      <c r="D533" t="str">
        <f>IF(COUNTIF($I$4:I533,I533)-1=0,ROWS($I$4:I533),"")</f>
        <v/>
      </c>
      <c r="E533" s="5"/>
      <c r="F533" s="6"/>
      <c r="G533" s="6"/>
      <c r="H533" s="5"/>
      <c r="I533" s="5"/>
      <c r="J533" s="5"/>
      <c r="K533" s="7" t="str">
        <f ca="1">IF(F533&gt;$F$1,MAX($K$3:K532)+1,"")</f>
        <v/>
      </c>
      <c r="L533" t="str">
        <f>IF(F533="","",IF(F533&lt;=$F$1,MAX($L$3:L532)+1,""))</f>
        <v/>
      </c>
      <c r="M533" t="str">
        <f>IF(I533=استعلام!$T$4,IF(COUNTIF($I$4:$I42529,I533)=1,1,COUNTIF($I$4:$I533,I533)),"")</f>
        <v/>
      </c>
      <c r="N533" t="str">
        <f>IF(F533="","",IF(AND(F533&lt;='استعلام بتاريخ'!$C$2,G533&gt;='استعلام بتاريخ'!$E$2),MAX($N$3:N532)+1,""))</f>
        <v/>
      </c>
      <c r="O533" s="16" t="str">
        <f t="shared" si="11"/>
        <v/>
      </c>
    </row>
    <row r="534" spans="4:15">
      <c r="D534" t="str">
        <f>IF(COUNTIF($I$4:I534,I534)-1=0,ROWS($I$4:I534),"")</f>
        <v/>
      </c>
      <c r="E534" s="5"/>
      <c r="F534" s="6"/>
      <c r="G534" s="6"/>
      <c r="H534" s="5"/>
      <c r="I534" s="5"/>
      <c r="J534" s="5"/>
      <c r="K534" s="7" t="str">
        <f ca="1">IF(F534&gt;$F$1,MAX($K$3:K533)+1,"")</f>
        <v/>
      </c>
      <c r="L534" t="str">
        <f>IF(F534="","",IF(F534&lt;=$F$1,MAX($L$3:L533)+1,""))</f>
        <v/>
      </c>
      <c r="M534" t="str">
        <f>IF(I534=استعلام!$T$4,IF(COUNTIF($I$4:$I42530,I534)=1,1,COUNTIF($I$4:$I534,I534)),"")</f>
        <v/>
      </c>
      <c r="N534" t="str">
        <f>IF(F534="","",IF(AND(F534&lt;='استعلام بتاريخ'!$C$2,G534&gt;='استعلام بتاريخ'!$E$2),MAX($N$3:N533)+1,""))</f>
        <v/>
      </c>
      <c r="O534" s="16" t="str">
        <f t="shared" si="11"/>
        <v/>
      </c>
    </row>
    <row r="535" spans="4:15">
      <c r="D535" t="str">
        <f>IF(COUNTIF($I$4:I535,I535)-1=0,ROWS($I$4:I535),"")</f>
        <v/>
      </c>
      <c r="E535" s="5"/>
      <c r="F535" s="6"/>
      <c r="G535" s="6"/>
      <c r="H535" s="5"/>
      <c r="I535" s="5"/>
      <c r="J535" s="5"/>
      <c r="K535" s="7" t="str">
        <f ca="1">IF(F535&gt;$F$1,MAX($K$3:K534)+1,"")</f>
        <v/>
      </c>
      <c r="L535" t="str">
        <f>IF(F535="","",IF(F535&lt;=$F$1,MAX($L$3:L534)+1,""))</f>
        <v/>
      </c>
      <c r="M535" t="str">
        <f>IF(I535=استعلام!$T$4,IF(COUNTIF($I$4:$I42531,I535)=1,1,COUNTIF($I$4:$I535,I535)),"")</f>
        <v/>
      </c>
      <c r="N535" t="str">
        <f>IF(F535="","",IF(AND(F535&lt;='استعلام بتاريخ'!$C$2,G535&gt;='استعلام بتاريخ'!$E$2),MAX($N$3:N534)+1,""))</f>
        <v/>
      </c>
      <c r="O535" s="16" t="str">
        <f t="shared" si="11"/>
        <v/>
      </c>
    </row>
    <row r="536" spans="4:15">
      <c r="D536" t="str">
        <f>IF(COUNTIF($I$4:I536,I536)-1=0,ROWS($I$4:I536),"")</f>
        <v/>
      </c>
      <c r="E536" s="5"/>
      <c r="F536" s="6"/>
      <c r="G536" s="6"/>
      <c r="H536" s="5"/>
      <c r="I536" s="5"/>
      <c r="J536" s="5"/>
      <c r="K536" s="7" t="str">
        <f ca="1">IF(F536&gt;$F$1,MAX($K$3:K535)+1,"")</f>
        <v/>
      </c>
      <c r="L536" t="str">
        <f>IF(F536="","",IF(F536&lt;=$F$1,MAX($L$3:L535)+1,""))</f>
        <v/>
      </c>
      <c r="M536" t="str">
        <f>IF(I536=استعلام!$T$4,IF(COUNTIF($I$4:$I42532,I536)=1,1,COUNTIF($I$4:$I536,I536)),"")</f>
        <v/>
      </c>
      <c r="N536" t="str">
        <f>IF(F536="","",IF(AND(F536&lt;='استعلام بتاريخ'!$C$2,G536&gt;='استعلام بتاريخ'!$E$2),MAX($N$3:N535)+1,""))</f>
        <v/>
      </c>
      <c r="O536" s="16" t="str">
        <f t="shared" si="11"/>
        <v/>
      </c>
    </row>
    <row r="537" spans="4:15">
      <c r="D537" t="str">
        <f>IF(COUNTIF($I$4:I537,I537)-1=0,ROWS($I$4:I537),"")</f>
        <v/>
      </c>
      <c r="E537" s="5"/>
      <c r="F537" s="6"/>
      <c r="G537" s="6"/>
      <c r="H537" s="5"/>
      <c r="I537" s="5"/>
      <c r="J537" s="5"/>
      <c r="K537" s="7" t="str">
        <f ca="1">IF(F537&gt;$F$1,MAX($K$3:K536)+1,"")</f>
        <v/>
      </c>
      <c r="L537" t="str">
        <f>IF(F537="","",IF(F537&lt;=$F$1,MAX($L$3:L536)+1,""))</f>
        <v/>
      </c>
      <c r="M537" t="str">
        <f>IF(I537=استعلام!$T$4,IF(COUNTIF($I$4:$I42533,I537)=1,1,COUNTIF($I$4:$I537,I537)),"")</f>
        <v/>
      </c>
      <c r="N537" t="str">
        <f>IF(F537="","",IF(AND(F537&lt;='استعلام بتاريخ'!$C$2,G537&gt;='استعلام بتاريخ'!$E$2),MAX($N$3:N536)+1,""))</f>
        <v/>
      </c>
      <c r="O537" s="16" t="str">
        <f t="shared" si="11"/>
        <v/>
      </c>
    </row>
    <row r="538" spans="4:15">
      <c r="D538" t="str">
        <f>IF(COUNTIF($I$4:I538,I538)-1=0,ROWS($I$4:I538),"")</f>
        <v/>
      </c>
      <c r="E538" s="5"/>
      <c r="F538" s="6"/>
      <c r="G538" s="6"/>
      <c r="H538" s="5"/>
      <c r="I538" s="5"/>
      <c r="J538" s="5"/>
      <c r="K538" s="7" t="str">
        <f ca="1">IF(F538&gt;$F$1,MAX($K$3:K537)+1,"")</f>
        <v/>
      </c>
      <c r="L538" t="str">
        <f>IF(F538="","",IF(F538&lt;=$F$1,MAX($L$3:L537)+1,""))</f>
        <v/>
      </c>
      <c r="M538" t="str">
        <f>IF(I538=استعلام!$T$4,IF(COUNTIF($I$4:$I42534,I538)=1,1,COUNTIF($I$4:$I538,I538)),"")</f>
        <v/>
      </c>
      <c r="N538" t="str">
        <f>IF(F538="","",IF(AND(F538&lt;='استعلام بتاريخ'!$C$2,G538&gt;='استعلام بتاريخ'!$E$2),MAX($N$3:N537)+1,""))</f>
        <v/>
      </c>
      <c r="O538" s="16" t="str">
        <f t="shared" si="11"/>
        <v/>
      </c>
    </row>
    <row r="539" spans="4:15">
      <c r="D539" t="str">
        <f>IF(COUNTIF($I$4:I539,I539)-1=0,ROWS($I$4:I539),"")</f>
        <v/>
      </c>
      <c r="E539" s="5"/>
      <c r="F539" s="6"/>
      <c r="G539" s="6"/>
      <c r="H539" s="5"/>
      <c r="I539" s="5"/>
      <c r="J539" s="5"/>
      <c r="K539" s="7" t="str">
        <f ca="1">IF(F539&gt;$F$1,MAX($K$3:K538)+1,"")</f>
        <v/>
      </c>
      <c r="L539" t="str">
        <f>IF(F539="","",IF(F539&lt;=$F$1,MAX($L$3:L538)+1,""))</f>
        <v/>
      </c>
      <c r="M539" t="str">
        <f>IF(I539=استعلام!$T$4,IF(COUNTIF($I$4:$I42535,I539)=1,1,COUNTIF($I$4:$I539,I539)),"")</f>
        <v/>
      </c>
      <c r="N539" t="str">
        <f>IF(F539="","",IF(AND(F539&lt;='استعلام بتاريخ'!$C$2,G539&gt;='استعلام بتاريخ'!$E$2),MAX($N$3:N538)+1,""))</f>
        <v/>
      </c>
      <c r="O539" s="16" t="str">
        <f t="shared" si="11"/>
        <v/>
      </c>
    </row>
    <row r="540" spans="4:15">
      <c r="D540" t="str">
        <f>IF(COUNTIF($I$4:I540,I540)-1=0,ROWS($I$4:I540),"")</f>
        <v/>
      </c>
      <c r="E540" s="5"/>
      <c r="F540" s="6"/>
      <c r="G540" s="6"/>
      <c r="H540" s="5"/>
      <c r="I540" s="5"/>
      <c r="J540" s="5"/>
      <c r="K540" s="7" t="str">
        <f ca="1">IF(F540&gt;$F$1,MAX($K$3:K539)+1,"")</f>
        <v/>
      </c>
      <c r="L540" t="str">
        <f>IF(F540="","",IF(F540&lt;=$F$1,MAX($L$3:L539)+1,""))</f>
        <v/>
      </c>
      <c r="M540" t="str">
        <f>IF(I540=استعلام!$T$4,IF(COUNTIF($I$4:$I42536,I540)=1,1,COUNTIF($I$4:$I540,I540)),"")</f>
        <v/>
      </c>
      <c r="N540" t="str">
        <f>IF(F540="","",IF(AND(F540&lt;='استعلام بتاريخ'!$C$2,G540&gt;='استعلام بتاريخ'!$E$2),MAX($N$3:N539)+1,""))</f>
        <v/>
      </c>
      <c r="O540" s="16" t="str">
        <f t="shared" si="11"/>
        <v/>
      </c>
    </row>
    <row r="541" spans="4:15">
      <c r="D541" t="str">
        <f>IF(COUNTIF($I$4:I541,I541)-1=0,ROWS($I$4:I541),"")</f>
        <v/>
      </c>
      <c r="E541" s="5"/>
      <c r="F541" s="6"/>
      <c r="G541" s="6"/>
      <c r="H541" s="5"/>
      <c r="I541" s="5"/>
      <c r="J541" s="5"/>
      <c r="K541" s="7" t="str">
        <f ca="1">IF(F541&gt;$F$1,MAX($K$3:K540)+1,"")</f>
        <v/>
      </c>
      <c r="L541" t="str">
        <f>IF(F541="","",IF(F541&lt;=$F$1,MAX($L$3:L540)+1,""))</f>
        <v/>
      </c>
      <c r="M541" t="str">
        <f>IF(I541=استعلام!$T$4,IF(COUNTIF($I$4:$I42537,I541)=1,1,COUNTIF($I$4:$I541,I541)),"")</f>
        <v/>
      </c>
      <c r="N541" t="str">
        <f>IF(F541="","",IF(AND(F541&lt;='استعلام بتاريخ'!$C$2,G541&gt;='استعلام بتاريخ'!$E$2),MAX($N$3:N540)+1,""))</f>
        <v/>
      </c>
      <c r="O541" s="16" t="str">
        <f t="shared" si="11"/>
        <v/>
      </c>
    </row>
    <row r="542" spans="4:15">
      <c r="D542" t="str">
        <f>IF(COUNTIF($I$4:I542,I542)-1=0,ROWS($I$4:I542),"")</f>
        <v/>
      </c>
      <c r="E542" s="5"/>
      <c r="F542" s="6"/>
      <c r="G542" s="6"/>
      <c r="H542" s="5"/>
      <c r="I542" s="5"/>
      <c r="J542" s="5"/>
      <c r="K542" s="7" t="str">
        <f ca="1">IF(F542&gt;$F$1,MAX($K$3:K541)+1,"")</f>
        <v/>
      </c>
      <c r="L542" t="str">
        <f>IF(F542="","",IF(F542&lt;=$F$1,MAX($L$3:L541)+1,""))</f>
        <v/>
      </c>
      <c r="M542" t="str">
        <f>IF(I542=استعلام!$T$4,IF(COUNTIF($I$4:$I42538,I542)=1,1,COUNTIF($I$4:$I542,I542)),"")</f>
        <v/>
      </c>
      <c r="N542" t="str">
        <f>IF(F542="","",IF(AND(F542&lt;='استعلام بتاريخ'!$C$2,G542&gt;='استعلام بتاريخ'!$E$2),MAX($N$3:N541)+1,""))</f>
        <v/>
      </c>
      <c r="O542" s="16" t="str">
        <f t="shared" si="11"/>
        <v/>
      </c>
    </row>
    <row r="543" spans="4:15">
      <c r="D543" t="str">
        <f>IF(COUNTIF($I$4:I543,I543)-1=0,ROWS($I$4:I543),"")</f>
        <v/>
      </c>
      <c r="E543" s="5"/>
      <c r="F543" s="6"/>
      <c r="G543" s="6"/>
      <c r="H543" s="5"/>
      <c r="I543" s="5"/>
      <c r="J543" s="5"/>
      <c r="K543" s="7" t="str">
        <f ca="1">IF(F543&gt;$F$1,MAX($K$3:K542)+1,"")</f>
        <v/>
      </c>
      <c r="L543" t="str">
        <f>IF(F543="","",IF(F543&lt;=$F$1,MAX($L$3:L542)+1,""))</f>
        <v/>
      </c>
      <c r="M543" t="str">
        <f>IF(I543=استعلام!$T$4,IF(COUNTIF($I$4:$I42539,I543)=1,1,COUNTIF($I$4:$I543,I543)),"")</f>
        <v/>
      </c>
      <c r="N543" t="str">
        <f>IF(F543="","",IF(AND(F543&lt;='استعلام بتاريخ'!$C$2,G543&gt;='استعلام بتاريخ'!$E$2),MAX($N$3:N542)+1,""))</f>
        <v/>
      </c>
      <c r="O543" s="16" t="str">
        <f t="shared" si="11"/>
        <v/>
      </c>
    </row>
    <row r="544" spans="4:15">
      <c r="D544" t="str">
        <f>IF(COUNTIF($I$4:I544,I544)-1=0,ROWS($I$4:I544),"")</f>
        <v/>
      </c>
      <c r="E544" s="5"/>
      <c r="F544" s="6"/>
      <c r="G544" s="6"/>
      <c r="H544" s="5"/>
      <c r="I544" s="5"/>
      <c r="J544" s="5"/>
      <c r="K544" s="7" t="str">
        <f ca="1">IF(F544&gt;$F$1,MAX($K$3:K543)+1,"")</f>
        <v/>
      </c>
      <c r="L544" t="str">
        <f>IF(F544="","",IF(F544&lt;=$F$1,MAX($L$3:L543)+1,""))</f>
        <v/>
      </c>
      <c r="M544" t="str">
        <f>IF(I544=استعلام!$T$4,IF(COUNTIF($I$4:$I42540,I544)=1,1,COUNTIF($I$4:$I544,I544)),"")</f>
        <v/>
      </c>
      <c r="N544" t="str">
        <f>IF(F544="","",IF(AND(F544&lt;='استعلام بتاريخ'!$C$2,G544&gt;='استعلام بتاريخ'!$E$2),MAX($N$3:N543)+1,""))</f>
        <v/>
      </c>
      <c r="O544" s="16" t="str">
        <f t="shared" si="11"/>
        <v/>
      </c>
    </row>
    <row r="545" spans="4:15">
      <c r="D545" t="str">
        <f>IF(COUNTIF($I$4:I545,I545)-1=0,ROWS($I$4:I545),"")</f>
        <v/>
      </c>
      <c r="E545" s="5"/>
      <c r="F545" s="6"/>
      <c r="G545" s="6"/>
      <c r="H545" s="5"/>
      <c r="I545" s="5"/>
      <c r="J545" s="5"/>
      <c r="K545" s="7" t="str">
        <f ca="1">IF(F545&gt;$F$1,MAX($K$3:K544)+1,"")</f>
        <v/>
      </c>
      <c r="L545" t="str">
        <f>IF(F545="","",IF(F545&lt;=$F$1,MAX($L$3:L544)+1,""))</f>
        <v/>
      </c>
      <c r="M545" t="str">
        <f>IF(I545=استعلام!$T$4,IF(COUNTIF($I$4:$I42541,I545)=1,1,COUNTIF($I$4:$I545,I545)),"")</f>
        <v/>
      </c>
      <c r="N545" t="str">
        <f>IF(F545="","",IF(AND(F545&lt;='استعلام بتاريخ'!$C$2,G545&gt;='استعلام بتاريخ'!$E$2),MAX($N$3:N544)+1,""))</f>
        <v/>
      </c>
      <c r="O545" s="16" t="str">
        <f t="shared" si="11"/>
        <v/>
      </c>
    </row>
    <row r="546" spans="4:15">
      <c r="D546" t="str">
        <f>IF(COUNTIF($I$4:I546,I546)-1=0,ROWS($I$4:I546),"")</f>
        <v/>
      </c>
      <c r="E546" s="5"/>
      <c r="F546" s="6"/>
      <c r="G546" s="6"/>
      <c r="H546" s="5"/>
      <c r="I546" s="5"/>
      <c r="J546" s="5"/>
      <c r="K546" s="7" t="str">
        <f ca="1">IF(F546&gt;$F$1,MAX($K$3:K545)+1,"")</f>
        <v/>
      </c>
      <c r="L546" t="str">
        <f>IF(F546="","",IF(F546&lt;=$F$1,MAX($L$3:L545)+1,""))</f>
        <v/>
      </c>
      <c r="M546" t="str">
        <f>IF(I546=استعلام!$T$4,IF(COUNTIF($I$4:$I42542,I546)=1,1,COUNTIF($I$4:$I546,I546)),"")</f>
        <v/>
      </c>
      <c r="N546" t="str">
        <f>IF(F546="","",IF(AND(F546&lt;='استعلام بتاريخ'!$C$2,G546&gt;='استعلام بتاريخ'!$E$2),MAX($N$3:N545)+1,""))</f>
        <v/>
      </c>
      <c r="O546" s="16" t="str">
        <f t="shared" si="11"/>
        <v/>
      </c>
    </row>
    <row r="547" spans="4:15">
      <c r="D547" t="str">
        <f>IF(COUNTIF($I$4:I547,I547)-1=0,ROWS($I$4:I547),"")</f>
        <v/>
      </c>
      <c r="E547" s="5"/>
      <c r="F547" s="6"/>
      <c r="G547" s="6"/>
      <c r="H547" s="5"/>
      <c r="I547" s="5"/>
      <c r="J547" s="5"/>
      <c r="K547" s="7" t="str">
        <f ca="1">IF(F547&gt;$F$1,MAX($K$3:K546)+1,"")</f>
        <v/>
      </c>
      <c r="L547" t="str">
        <f>IF(F547="","",IF(F547&lt;=$F$1,MAX($L$3:L546)+1,""))</f>
        <v/>
      </c>
      <c r="M547" t="str">
        <f>IF(I547=استعلام!$T$4,IF(COUNTIF($I$4:$I42543,I547)=1,1,COUNTIF($I$4:$I547,I547)),"")</f>
        <v/>
      </c>
      <c r="N547" t="str">
        <f>IF(F547="","",IF(AND(F547&lt;='استعلام بتاريخ'!$C$2,G547&gt;='استعلام بتاريخ'!$E$2),MAX($N$3:N546)+1,""))</f>
        <v/>
      </c>
      <c r="O547" s="16" t="str">
        <f t="shared" si="11"/>
        <v/>
      </c>
    </row>
    <row r="548" spans="4:15">
      <c r="D548" t="str">
        <f>IF(COUNTIF($I$4:I548,I548)-1=0,ROWS($I$4:I548),"")</f>
        <v/>
      </c>
      <c r="E548" s="5"/>
      <c r="F548" s="6"/>
      <c r="G548" s="6"/>
      <c r="H548" s="5"/>
      <c r="I548" s="5"/>
      <c r="J548" s="5"/>
      <c r="K548" s="7" t="str">
        <f ca="1">IF(F548&gt;$F$1,MAX($K$3:K547)+1,"")</f>
        <v/>
      </c>
      <c r="L548" t="str">
        <f>IF(F548="","",IF(F548&lt;=$F$1,MAX($L$3:L547)+1,""))</f>
        <v/>
      </c>
      <c r="M548" t="str">
        <f>IF(I548=استعلام!$T$4,IF(COUNTIF($I$4:$I42544,I548)=1,1,COUNTIF($I$4:$I548,I548)),"")</f>
        <v/>
      </c>
      <c r="N548" t="str">
        <f>IF(F548="","",IF(AND(F548&lt;='استعلام بتاريخ'!$C$2,G548&gt;='استعلام بتاريخ'!$E$2),MAX($N$3:N547)+1,""))</f>
        <v/>
      </c>
      <c r="O548" s="16" t="str">
        <f t="shared" si="11"/>
        <v/>
      </c>
    </row>
    <row r="549" spans="4:15">
      <c r="D549" t="str">
        <f>IF(COUNTIF($I$4:I549,I549)-1=0,ROWS($I$4:I549),"")</f>
        <v/>
      </c>
      <c r="E549" s="5"/>
      <c r="F549" s="6"/>
      <c r="G549" s="6"/>
      <c r="H549" s="5"/>
      <c r="I549" s="5"/>
      <c r="J549" s="5"/>
      <c r="K549" s="7" t="str">
        <f ca="1">IF(F549&gt;$F$1,MAX($K$3:K548)+1,"")</f>
        <v/>
      </c>
      <c r="L549" t="str">
        <f>IF(F549="","",IF(F549&lt;=$F$1,MAX($L$3:L548)+1,""))</f>
        <v/>
      </c>
      <c r="M549" t="str">
        <f>IF(I549=استعلام!$T$4,IF(COUNTIF($I$4:$I42545,I549)=1,1,COUNTIF($I$4:$I549,I549)),"")</f>
        <v/>
      </c>
      <c r="N549" t="str">
        <f>IF(F549="","",IF(AND(F549&lt;='استعلام بتاريخ'!$C$2,G549&gt;='استعلام بتاريخ'!$E$2),MAX($N$3:N548)+1,""))</f>
        <v/>
      </c>
      <c r="O549" s="16" t="str">
        <f t="shared" si="11"/>
        <v/>
      </c>
    </row>
    <row r="550" spans="4:15">
      <c r="D550" t="str">
        <f>IF(COUNTIF($I$4:I550,I550)-1=0,ROWS($I$4:I550),"")</f>
        <v/>
      </c>
      <c r="E550" s="5"/>
      <c r="F550" s="6"/>
      <c r="G550" s="6"/>
      <c r="H550" s="5"/>
      <c r="I550" s="5"/>
      <c r="J550" s="5"/>
      <c r="K550" s="7" t="str">
        <f ca="1">IF(F550&gt;$F$1,MAX($K$3:K549)+1,"")</f>
        <v/>
      </c>
      <c r="L550" t="str">
        <f>IF(F550="","",IF(F550&lt;=$F$1,MAX($L$3:L549)+1,""))</f>
        <v/>
      </c>
      <c r="M550" t="str">
        <f>IF(I550=استعلام!$T$4,IF(COUNTIF($I$4:$I42546,I550)=1,1,COUNTIF($I$4:$I550,I550)),"")</f>
        <v/>
      </c>
      <c r="N550" t="str">
        <f>IF(F550="","",IF(AND(F550&lt;='استعلام بتاريخ'!$C$2,G550&gt;='استعلام بتاريخ'!$E$2),MAX($N$3:N549)+1,""))</f>
        <v/>
      </c>
      <c r="O550" s="16" t="str">
        <f t="shared" si="11"/>
        <v/>
      </c>
    </row>
    <row r="551" spans="4:15">
      <c r="D551" t="str">
        <f>IF(COUNTIF($I$4:I551,I551)-1=0,ROWS($I$4:I551),"")</f>
        <v/>
      </c>
      <c r="E551" s="5"/>
      <c r="F551" s="6"/>
      <c r="G551" s="6"/>
      <c r="H551" s="5"/>
      <c r="I551" s="5"/>
      <c r="J551" s="5"/>
      <c r="K551" s="7" t="str">
        <f ca="1">IF(F551&gt;$F$1,MAX($K$3:K550)+1,"")</f>
        <v/>
      </c>
      <c r="L551" t="str">
        <f>IF(F551="","",IF(F551&lt;=$F$1,MAX($L$3:L550)+1,""))</f>
        <v/>
      </c>
      <c r="M551" t="str">
        <f>IF(I551=استعلام!$T$4,IF(COUNTIF($I$4:$I42547,I551)=1,1,COUNTIF($I$4:$I551,I551)),"")</f>
        <v/>
      </c>
      <c r="N551" t="str">
        <f>IF(F551="","",IF(AND(F551&lt;='استعلام بتاريخ'!$C$2,G551&gt;='استعلام بتاريخ'!$E$2),MAX($N$3:N550)+1,""))</f>
        <v/>
      </c>
      <c r="O551" s="16" t="str">
        <f t="shared" si="11"/>
        <v/>
      </c>
    </row>
    <row r="552" spans="4:15">
      <c r="D552" t="str">
        <f>IF(COUNTIF($I$4:I552,I552)-1=0,ROWS($I$4:I552),"")</f>
        <v/>
      </c>
      <c r="E552" s="5"/>
      <c r="F552" s="6"/>
      <c r="G552" s="6"/>
      <c r="H552" s="5"/>
      <c r="I552" s="5"/>
      <c r="J552" s="5"/>
      <c r="K552" s="7" t="str">
        <f ca="1">IF(F552&gt;$F$1,MAX($K$3:K551)+1,"")</f>
        <v/>
      </c>
      <c r="L552" t="str">
        <f>IF(F552="","",IF(F552&lt;=$F$1,MAX($L$3:L551)+1,""))</f>
        <v/>
      </c>
      <c r="M552" t="str">
        <f>IF(I552=استعلام!$T$4,IF(COUNTIF($I$4:$I42548,I552)=1,1,COUNTIF($I$4:$I552,I552)),"")</f>
        <v/>
      </c>
      <c r="N552" t="str">
        <f>IF(F552="","",IF(AND(F552&lt;='استعلام بتاريخ'!$C$2,G552&gt;='استعلام بتاريخ'!$E$2),MAX($N$3:N551)+1,""))</f>
        <v/>
      </c>
      <c r="O552" s="16" t="str">
        <f t="shared" si="11"/>
        <v/>
      </c>
    </row>
    <row r="553" spans="4:15">
      <c r="D553" t="str">
        <f>IF(COUNTIF($I$4:I553,I553)-1=0,ROWS($I$4:I553),"")</f>
        <v/>
      </c>
      <c r="E553" s="5"/>
      <c r="F553" s="6"/>
      <c r="G553" s="6"/>
      <c r="H553" s="5"/>
      <c r="I553" s="5"/>
      <c r="J553" s="5"/>
      <c r="K553" s="7" t="str">
        <f ca="1">IF(F553&gt;$F$1,MAX($K$3:K552)+1,"")</f>
        <v/>
      </c>
      <c r="L553" t="str">
        <f>IF(F553="","",IF(F553&lt;=$F$1,MAX($L$3:L552)+1,""))</f>
        <v/>
      </c>
      <c r="M553" t="str">
        <f>IF(I553=استعلام!$T$4,IF(COUNTIF($I$4:$I42549,I553)=1,1,COUNTIF($I$4:$I553,I553)),"")</f>
        <v/>
      </c>
      <c r="N553" t="str">
        <f>IF(F553="","",IF(AND(F553&lt;='استعلام بتاريخ'!$C$2,G553&gt;='استعلام بتاريخ'!$E$2),MAX($N$3:N552)+1,""))</f>
        <v/>
      </c>
      <c r="O553" s="16" t="str">
        <f t="shared" si="11"/>
        <v/>
      </c>
    </row>
    <row r="554" spans="4:15">
      <c r="D554" t="str">
        <f>IF(COUNTIF($I$4:I554,I554)-1=0,ROWS($I$4:I554),"")</f>
        <v/>
      </c>
      <c r="E554" s="5"/>
      <c r="F554" s="6"/>
      <c r="G554" s="6"/>
      <c r="H554" s="5"/>
      <c r="I554" s="5"/>
      <c r="J554" s="5"/>
      <c r="K554" s="7" t="str">
        <f ca="1">IF(F554&gt;$F$1,MAX($K$3:K553)+1,"")</f>
        <v/>
      </c>
      <c r="L554" t="str">
        <f>IF(F554="","",IF(F554&lt;=$F$1,MAX($L$3:L553)+1,""))</f>
        <v/>
      </c>
      <c r="M554" t="str">
        <f>IF(I554=استعلام!$T$4,IF(COUNTIF($I$4:$I42550,I554)=1,1,COUNTIF($I$4:$I554,I554)),"")</f>
        <v/>
      </c>
      <c r="N554" t="str">
        <f>IF(F554="","",IF(AND(F554&lt;='استعلام بتاريخ'!$C$2,G554&gt;='استعلام بتاريخ'!$E$2),MAX($N$3:N553)+1,""))</f>
        <v/>
      </c>
      <c r="O554" s="16" t="str">
        <f t="shared" si="11"/>
        <v/>
      </c>
    </row>
    <row r="555" spans="4:15">
      <c r="D555" t="str">
        <f>IF(COUNTIF($I$4:I555,I555)-1=0,ROWS($I$4:I555),"")</f>
        <v/>
      </c>
      <c r="E555" s="5"/>
      <c r="F555" s="6"/>
      <c r="G555" s="6"/>
      <c r="H555" s="5"/>
      <c r="I555" s="5"/>
      <c r="J555" s="5"/>
      <c r="K555" s="7" t="str">
        <f ca="1">IF(F555&gt;$F$1,MAX($K$3:K554)+1,"")</f>
        <v/>
      </c>
      <c r="L555" t="str">
        <f>IF(F555="","",IF(F555&lt;=$F$1,MAX($L$3:L554)+1,""))</f>
        <v/>
      </c>
      <c r="M555" t="str">
        <f>IF(I555=استعلام!$T$4,IF(COUNTIF($I$4:$I42551,I555)=1,1,COUNTIF($I$4:$I555,I555)),"")</f>
        <v/>
      </c>
      <c r="N555" t="str">
        <f>IF(F555="","",IF(AND(F555&lt;='استعلام بتاريخ'!$C$2,G555&gt;='استعلام بتاريخ'!$E$2),MAX($N$3:N554)+1,""))</f>
        <v/>
      </c>
      <c r="O555" s="16" t="str">
        <f t="shared" si="11"/>
        <v/>
      </c>
    </row>
    <row r="556" spans="4:15">
      <c r="D556" t="str">
        <f>IF(COUNTIF($I$4:I556,I556)-1=0,ROWS($I$4:I556),"")</f>
        <v/>
      </c>
      <c r="E556" s="5"/>
      <c r="F556" s="6"/>
      <c r="G556" s="6"/>
      <c r="H556" s="5"/>
      <c r="I556" s="5"/>
      <c r="J556" s="5"/>
      <c r="K556" s="7" t="str">
        <f ca="1">IF(F556&gt;$F$1,MAX($K$3:K555)+1,"")</f>
        <v/>
      </c>
      <c r="L556" t="str">
        <f>IF(F556="","",IF(F556&lt;=$F$1,MAX($L$3:L555)+1,""))</f>
        <v/>
      </c>
      <c r="M556" t="str">
        <f>IF(I556=استعلام!$T$4,IF(COUNTIF($I$4:$I42552,I556)=1,1,COUNTIF($I$4:$I556,I556)),"")</f>
        <v/>
      </c>
      <c r="N556" t="str">
        <f>IF(F556="","",IF(AND(F556&lt;='استعلام بتاريخ'!$C$2,G556&gt;='استعلام بتاريخ'!$E$2),MAX($N$3:N555)+1,""))</f>
        <v/>
      </c>
      <c r="O556" s="16" t="str">
        <f t="shared" si="11"/>
        <v/>
      </c>
    </row>
    <row r="557" spans="4:15">
      <c r="D557" t="str">
        <f>IF(COUNTIF($I$4:I557,I557)-1=0,ROWS($I$4:I557),"")</f>
        <v/>
      </c>
      <c r="E557" s="5"/>
      <c r="F557" s="6"/>
      <c r="G557" s="6"/>
      <c r="H557" s="5"/>
      <c r="I557" s="5"/>
      <c r="J557" s="5"/>
      <c r="K557" s="7" t="str">
        <f ca="1">IF(F557&gt;$F$1,MAX($K$3:K556)+1,"")</f>
        <v/>
      </c>
      <c r="L557" t="str">
        <f>IF(F557="","",IF(F557&lt;=$F$1,MAX($L$3:L556)+1,""))</f>
        <v/>
      </c>
      <c r="M557" t="str">
        <f>IF(I557=استعلام!$T$4,IF(COUNTIF($I$4:$I42553,I557)=1,1,COUNTIF($I$4:$I557,I557)),"")</f>
        <v/>
      </c>
      <c r="N557" t="str">
        <f>IF(F557="","",IF(AND(F557&lt;='استعلام بتاريخ'!$C$2,G557&gt;='استعلام بتاريخ'!$E$2),MAX($N$3:N556)+1,""))</f>
        <v/>
      </c>
      <c r="O557" s="16" t="str">
        <f t="shared" si="11"/>
        <v/>
      </c>
    </row>
    <row r="558" spans="4:15">
      <c r="D558" t="str">
        <f>IF(COUNTIF($I$4:I558,I558)-1=0,ROWS($I$4:I558),"")</f>
        <v/>
      </c>
      <c r="E558" s="5"/>
      <c r="F558" s="6"/>
      <c r="G558" s="6"/>
      <c r="H558" s="5"/>
      <c r="I558" s="5"/>
      <c r="J558" s="5"/>
      <c r="K558" s="7" t="str">
        <f ca="1">IF(F558&gt;$F$1,MAX($K$3:K557)+1,"")</f>
        <v/>
      </c>
      <c r="L558" t="str">
        <f>IF(F558="","",IF(F558&lt;=$F$1,MAX($L$3:L557)+1,""))</f>
        <v/>
      </c>
      <c r="M558" t="str">
        <f>IF(I558=استعلام!$T$4,IF(COUNTIF($I$4:$I42554,I558)=1,1,COUNTIF($I$4:$I558,I558)),"")</f>
        <v/>
      </c>
      <c r="N558" t="str">
        <f>IF(F558="","",IF(AND(F558&lt;='استعلام بتاريخ'!$C$2,G558&gt;='استعلام بتاريخ'!$E$2),MAX($N$3:N557)+1,""))</f>
        <v/>
      </c>
      <c r="O558" s="16" t="str">
        <f t="shared" si="11"/>
        <v/>
      </c>
    </row>
    <row r="559" spans="4:15">
      <c r="D559" t="str">
        <f>IF(COUNTIF($I$4:I559,I559)-1=0,ROWS($I$4:I559),"")</f>
        <v/>
      </c>
      <c r="E559" s="5"/>
      <c r="F559" s="6"/>
      <c r="G559" s="6"/>
      <c r="H559" s="5"/>
      <c r="I559" s="5"/>
      <c r="J559" s="5"/>
      <c r="K559" s="7" t="str">
        <f ca="1">IF(F559&gt;$F$1,MAX($K$3:K558)+1,"")</f>
        <v/>
      </c>
      <c r="L559" t="str">
        <f>IF(F559="","",IF(F559&lt;=$F$1,MAX($L$3:L558)+1,""))</f>
        <v/>
      </c>
      <c r="M559" t="str">
        <f>IF(I559=استعلام!$T$4,IF(COUNTIF($I$4:$I42555,I559)=1,1,COUNTIF($I$4:$I559,I559)),"")</f>
        <v/>
      </c>
      <c r="N559" t="str">
        <f>IF(F559="","",IF(AND(F559&lt;='استعلام بتاريخ'!$C$2,G559&gt;='استعلام بتاريخ'!$E$2),MAX($N$3:N558)+1,""))</f>
        <v/>
      </c>
      <c r="O559" s="16" t="str">
        <f t="shared" si="11"/>
        <v/>
      </c>
    </row>
    <row r="560" spans="4:15">
      <c r="D560" t="str">
        <f>IF(COUNTIF($I$4:I560,I560)-1=0,ROWS($I$4:I560),"")</f>
        <v/>
      </c>
      <c r="E560" s="5"/>
      <c r="F560" s="6"/>
      <c r="G560" s="6"/>
      <c r="H560" s="5"/>
      <c r="I560" s="5"/>
      <c r="J560" s="5"/>
      <c r="K560" s="7" t="str">
        <f ca="1">IF(F560&gt;$F$1,MAX($K$3:K559)+1,"")</f>
        <v/>
      </c>
      <c r="L560" t="str">
        <f>IF(F560="","",IF(F560&lt;=$F$1,MAX($L$3:L559)+1,""))</f>
        <v/>
      </c>
      <c r="M560" t="str">
        <f>IF(I560=استعلام!$T$4,IF(COUNTIF($I$4:$I42556,I560)=1,1,COUNTIF($I$4:$I560,I560)),"")</f>
        <v/>
      </c>
      <c r="N560" t="str">
        <f>IF(F560="","",IF(AND(F560&lt;='استعلام بتاريخ'!$C$2,G560&gt;='استعلام بتاريخ'!$E$2),MAX($N$3:N559)+1,""))</f>
        <v/>
      </c>
      <c r="O560" s="16" t="str">
        <f t="shared" si="11"/>
        <v/>
      </c>
    </row>
    <row r="561" spans="4:15">
      <c r="D561" t="str">
        <f>IF(COUNTIF($I$4:I561,I561)-1=0,ROWS($I$4:I561),"")</f>
        <v/>
      </c>
      <c r="E561" s="5"/>
      <c r="F561" s="6"/>
      <c r="G561" s="6"/>
      <c r="H561" s="5"/>
      <c r="I561" s="5"/>
      <c r="J561" s="5"/>
      <c r="K561" s="7" t="str">
        <f ca="1">IF(F561&gt;$F$1,MAX($K$3:K560)+1,"")</f>
        <v/>
      </c>
      <c r="L561" t="str">
        <f>IF(F561="","",IF(F561&lt;=$F$1,MAX($L$3:L560)+1,""))</f>
        <v/>
      </c>
      <c r="M561" t="str">
        <f>IF(I561=استعلام!$T$4,IF(COUNTIF($I$4:$I42557,I561)=1,1,COUNTIF($I$4:$I561,I561)),"")</f>
        <v/>
      </c>
      <c r="N561" t="str">
        <f>IF(F561="","",IF(AND(F561&lt;='استعلام بتاريخ'!$C$2,G561&gt;='استعلام بتاريخ'!$E$2),MAX($N$3:N560)+1,""))</f>
        <v/>
      </c>
      <c r="O561" s="16" t="str">
        <f t="shared" si="11"/>
        <v/>
      </c>
    </row>
    <row r="562" spans="4:15">
      <c r="D562" t="str">
        <f>IF(COUNTIF($I$4:I562,I562)-1=0,ROWS($I$4:I562),"")</f>
        <v/>
      </c>
      <c r="E562" s="5"/>
      <c r="F562" s="6"/>
      <c r="G562" s="6"/>
      <c r="H562" s="5"/>
      <c r="I562" s="5"/>
      <c r="J562" s="5"/>
      <c r="K562" s="7" t="str">
        <f ca="1">IF(F562&gt;$F$1,MAX($K$3:K561)+1,"")</f>
        <v/>
      </c>
      <c r="L562" t="str">
        <f>IF(F562="","",IF(F562&lt;=$F$1,MAX($L$3:L561)+1,""))</f>
        <v/>
      </c>
      <c r="M562" t="str">
        <f>IF(I562=استعلام!$T$4,IF(COUNTIF($I$4:$I42558,I562)=1,1,COUNTIF($I$4:$I562,I562)),"")</f>
        <v/>
      </c>
      <c r="N562" t="str">
        <f>IF(F562="","",IF(AND(F562&lt;='استعلام بتاريخ'!$C$2,G562&gt;='استعلام بتاريخ'!$E$2),MAX($N$3:N561)+1,""))</f>
        <v/>
      </c>
      <c r="O562" s="16" t="str">
        <f t="shared" si="11"/>
        <v/>
      </c>
    </row>
    <row r="563" spans="4:15">
      <c r="D563" t="str">
        <f>IF(COUNTIF($I$4:I563,I563)-1=0,ROWS($I$4:I563),"")</f>
        <v/>
      </c>
      <c r="E563" s="5"/>
      <c r="F563" s="6"/>
      <c r="G563" s="6"/>
      <c r="H563" s="5"/>
      <c r="I563" s="5"/>
      <c r="J563" s="5"/>
      <c r="K563" s="7" t="str">
        <f ca="1">IF(F563&gt;$F$1,MAX($K$3:K562)+1,"")</f>
        <v/>
      </c>
      <c r="L563" t="str">
        <f>IF(F563="","",IF(F563&lt;=$F$1,MAX($L$3:L562)+1,""))</f>
        <v/>
      </c>
      <c r="M563" t="str">
        <f>IF(I563=استعلام!$T$4,IF(COUNTIF($I$4:$I42559,I563)=1,1,COUNTIF($I$4:$I563,I563)),"")</f>
        <v/>
      </c>
      <c r="N563" t="str">
        <f>IF(F563="","",IF(AND(F563&lt;='استعلام بتاريخ'!$C$2,G563&gt;='استعلام بتاريخ'!$E$2),MAX($N$3:N562)+1,""))</f>
        <v/>
      </c>
      <c r="O563" s="16" t="str">
        <f t="shared" si="11"/>
        <v/>
      </c>
    </row>
    <row r="564" spans="4:15">
      <c r="D564" t="str">
        <f>IF(COUNTIF($I$4:I564,I564)-1=0,ROWS($I$4:I564),"")</f>
        <v/>
      </c>
      <c r="E564" s="5"/>
      <c r="F564" s="6"/>
      <c r="G564" s="6"/>
      <c r="H564" s="5"/>
      <c r="I564" s="5"/>
      <c r="J564" s="5"/>
      <c r="K564" s="7" t="str">
        <f ca="1">IF(F564&gt;$F$1,MAX($K$3:K563)+1,"")</f>
        <v/>
      </c>
      <c r="L564" t="str">
        <f>IF(F564="","",IF(F564&lt;=$F$1,MAX($L$3:L563)+1,""))</f>
        <v/>
      </c>
      <c r="M564" t="str">
        <f>IF(I564=استعلام!$T$4,IF(COUNTIF($I$4:$I42560,I564)=1,1,COUNTIF($I$4:$I564,I564)),"")</f>
        <v/>
      </c>
      <c r="N564" t="str">
        <f>IF(F564="","",IF(AND(F564&lt;='استعلام بتاريخ'!$C$2,G564&gt;='استعلام بتاريخ'!$E$2),MAX($N$3:N563)+1,""))</f>
        <v/>
      </c>
      <c r="O564" s="16" t="str">
        <f t="shared" si="11"/>
        <v/>
      </c>
    </row>
    <row r="565" spans="4:15">
      <c r="D565" t="str">
        <f>IF(COUNTIF($I$4:I565,I565)-1=0,ROWS($I$4:I565),"")</f>
        <v/>
      </c>
      <c r="E565" s="5"/>
      <c r="F565" s="6"/>
      <c r="G565" s="6"/>
      <c r="H565" s="5"/>
      <c r="I565" s="5"/>
      <c r="J565" s="5"/>
      <c r="K565" s="7" t="str">
        <f ca="1">IF(F565&gt;$F$1,MAX($K$3:K564)+1,"")</f>
        <v/>
      </c>
      <c r="L565" t="str">
        <f>IF(F565="","",IF(F565&lt;=$F$1,MAX($L$3:L564)+1,""))</f>
        <v/>
      </c>
      <c r="M565" t="str">
        <f>IF(I565=استعلام!$T$4,IF(COUNTIF($I$4:$I42561,I565)=1,1,COUNTIF($I$4:$I565,I565)),"")</f>
        <v/>
      </c>
      <c r="N565" t="str">
        <f>IF(F565="","",IF(AND(F565&lt;='استعلام بتاريخ'!$C$2,G565&gt;='استعلام بتاريخ'!$E$2),MAX($N$3:N564)+1,""))</f>
        <v/>
      </c>
      <c r="O565" s="16" t="str">
        <f t="shared" si="11"/>
        <v/>
      </c>
    </row>
    <row r="566" spans="4:15">
      <c r="D566" t="str">
        <f>IF(COUNTIF($I$4:I566,I566)-1=0,ROWS($I$4:I566),"")</f>
        <v/>
      </c>
      <c r="E566" s="5"/>
      <c r="F566" s="6"/>
      <c r="G566" s="6"/>
      <c r="H566" s="5"/>
      <c r="I566" s="5"/>
      <c r="J566" s="5"/>
      <c r="K566" s="7" t="str">
        <f ca="1">IF(F566&gt;$F$1,MAX($K$3:K565)+1,"")</f>
        <v/>
      </c>
      <c r="L566" t="str">
        <f>IF(F566="","",IF(F566&lt;=$F$1,MAX($L$3:L565)+1,""))</f>
        <v/>
      </c>
      <c r="M566" t="str">
        <f>IF(I566=استعلام!$T$4,IF(COUNTIF($I$4:$I42562,I566)=1,1,COUNTIF($I$4:$I566,I566)),"")</f>
        <v/>
      </c>
      <c r="N566" t="str">
        <f>IF(F566="","",IF(AND(F566&lt;='استعلام بتاريخ'!$C$2,G566&gt;='استعلام بتاريخ'!$E$2),MAX($N$3:N565)+1,""))</f>
        <v/>
      </c>
      <c r="O566" s="16" t="str">
        <f t="shared" si="11"/>
        <v/>
      </c>
    </row>
    <row r="567" spans="4:15">
      <c r="D567" t="str">
        <f>IF(COUNTIF($I$4:I567,I567)-1=0,ROWS($I$4:I567),"")</f>
        <v/>
      </c>
      <c r="E567" s="5"/>
      <c r="F567" s="6"/>
      <c r="G567" s="6"/>
      <c r="H567" s="5"/>
      <c r="I567" s="5"/>
      <c r="J567" s="5"/>
      <c r="K567" s="7" t="str">
        <f ca="1">IF(F567&gt;$F$1,MAX($K$3:K566)+1,"")</f>
        <v/>
      </c>
      <c r="L567" t="str">
        <f>IF(F567="","",IF(F567&lt;=$F$1,MAX($L$3:L566)+1,""))</f>
        <v/>
      </c>
      <c r="M567" t="str">
        <f>IF(I567=استعلام!$T$4,IF(COUNTIF($I$4:$I42563,I567)=1,1,COUNTIF($I$4:$I567,I567)),"")</f>
        <v/>
      </c>
      <c r="N567" t="str">
        <f>IF(F567="","",IF(AND(F567&lt;='استعلام بتاريخ'!$C$2,G567&gt;='استعلام بتاريخ'!$E$2),MAX($N$3:N566)+1,""))</f>
        <v/>
      </c>
      <c r="O567" s="16" t="str">
        <f t="shared" si="11"/>
        <v/>
      </c>
    </row>
    <row r="568" spans="4:15">
      <c r="D568" t="str">
        <f>IF(COUNTIF($I$4:I568,I568)-1=0,ROWS($I$4:I568),"")</f>
        <v/>
      </c>
      <c r="E568" s="5"/>
      <c r="F568" s="6"/>
      <c r="G568" s="6"/>
      <c r="H568" s="5"/>
      <c r="I568" s="5"/>
      <c r="J568" s="5"/>
      <c r="K568" s="7" t="str">
        <f ca="1">IF(F568&gt;$F$1,MAX($K$3:K567)+1,"")</f>
        <v/>
      </c>
      <c r="L568" t="str">
        <f>IF(F568="","",IF(F568&lt;=$F$1,MAX($L$3:L567)+1,""))</f>
        <v/>
      </c>
      <c r="M568" t="str">
        <f>IF(I568=استعلام!$T$4,IF(COUNTIF($I$4:$I42564,I568)=1,1,COUNTIF($I$4:$I568,I568)),"")</f>
        <v/>
      </c>
      <c r="N568" t="str">
        <f>IF(F568="","",IF(AND(F568&lt;='استعلام بتاريخ'!$C$2,G568&gt;='استعلام بتاريخ'!$E$2),MAX($N$3:N567)+1,""))</f>
        <v/>
      </c>
      <c r="O568" s="16" t="str">
        <f t="shared" si="11"/>
        <v/>
      </c>
    </row>
    <row r="569" spans="4:15">
      <c r="D569" t="str">
        <f>IF(COUNTIF($I$4:I569,I569)-1=0,ROWS($I$4:I569),"")</f>
        <v/>
      </c>
      <c r="E569" s="5"/>
      <c r="F569" s="6"/>
      <c r="G569" s="6"/>
      <c r="H569" s="5"/>
      <c r="I569" s="5"/>
      <c r="J569" s="5"/>
      <c r="K569" s="7" t="str">
        <f ca="1">IF(F569&gt;$F$1,MAX($K$3:K568)+1,"")</f>
        <v/>
      </c>
      <c r="L569" t="str">
        <f>IF(F569="","",IF(F569&lt;=$F$1,MAX($L$3:L568)+1,""))</f>
        <v/>
      </c>
      <c r="M569" t="str">
        <f>IF(I569=استعلام!$T$4,IF(COUNTIF($I$4:$I42565,I569)=1,1,COUNTIF($I$4:$I569,I569)),"")</f>
        <v/>
      </c>
      <c r="N569" t="str">
        <f>IF(F569="","",IF(AND(F569&lt;='استعلام بتاريخ'!$C$2,G569&gt;='استعلام بتاريخ'!$E$2),MAX($N$3:N568)+1,""))</f>
        <v/>
      </c>
      <c r="O569" s="16" t="str">
        <f t="shared" si="11"/>
        <v/>
      </c>
    </row>
    <row r="570" spans="4:15">
      <c r="D570" t="str">
        <f>IF(COUNTIF($I$4:I570,I570)-1=0,ROWS($I$4:I570),"")</f>
        <v/>
      </c>
      <c r="E570" s="5"/>
      <c r="F570" s="6"/>
      <c r="G570" s="6"/>
      <c r="H570" s="5"/>
      <c r="I570" s="5"/>
      <c r="J570" s="5"/>
      <c r="K570" s="7" t="str">
        <f ca="1">IF(F570&gt;$F$1,MAX($K$3:K569)+1,"")</f>
        <v/>
      </c>
      <c r="L570" t="str">
        <f>IF(F570="","",IF(F570&lt;=$F$1,MAX($L$3:L569)+1,""))</f>
        <v/>
      </c>
      <c r="M570" t="str">
        <f>IF(I570=استعلام!$T$4,IF(COUNTIF($I$4:$I42566,I570)=1,1,COUNTIF($I$4:$I570,I570)),"")</f>
        <v/>
      </c>
      <c r="N570" t="str">
        <f>IF(F570="","",IF(AND(F570&lt;='استعلام بتاريخ'!$C$2,G570&gt;='استعلام بتاريخ'!$E$2),MAX($N$3:N569)+1,""))</f>
        <v/>
      </c>
      <c r="O570" s="16" t="str">
        <f t="shared" si="11"/>
        <v/>
      </c>
    </row>
    <row r="571" spans="4:15">
      <c r="D571" t="str">
        <f>IF(COUNTIF($I$4:I571,I571)-1=0,ROWS($I$4:I571),"")</f>
        <v/>
      </c>
      <c r="E571" s="5"/>
      <c r="F571" s="6"/>
      <c r="G571" s="6"/>
      <c r="H571" s="5"/>
      <c r="I571" s="5"/>
      <c r="J571" s="5"/>
      <c r="K571" s="7" t="str">
        <f ca="1">IF(F571&gt;$F$1,MAX($K$3:K570)+1,"")</f>
        <v/>
      </c>
      <c r="L571" t="str">
        <f>IF(F571="","",IF(F571&lt;=$F$1,MAX($L$3:L570)+1,""))</f>
        <v/>
      </c>
      <c r="M571" t="str">
        <f>IF(I571=استعلام!$T$4,IF(COUNTIF($I$4:$I42567,I571)=1,1,COUNTIF($I$4:$I571,I571)),"")</f>
        <v/>
      </c>
      <c r="N571" t="str">
        <f>IF(F571="","",IF(AND(F571&lt;='استعلام بتاريخ'!$C$2,G571&gt;='استعلام بتاريخ'!$E$2),MAX($N$3:N570)+1,""))</f>
        <v/>
      </c>
      <c r="O571" s="16" t="str">
        <f t="shared" si="11"/>
        <v/>
      </c>
    </row>
    <row r="572" spans="4:15">
      <c r="D572" t="str">
        <f>IF(COUNTIF($I$4:I572,I572)-1=0,ROWS($I$4:I572),"")</f>
        <v/>
      </c>
      <c r="E572" s="5"/>
      <c r="F572" s="6"/>
      <c r="G572" s="6"/>
      <c r="H572" s="5"/>
      <c r="I572" s="5"/>
      <c r="J572" s="5"/>
      <c r="K572" s="7" t="str">
        <f ca="1">IF(F572&gt;$F$1,MAX($K$3:K571)+1,"")</f>
        <v/>
      </c>
      <c r="L572" t="str">
        <f>IF(F572="","",IF(F572&lt;=$F$1,MAX($L$3:L571)+1,""))</f>
        <v/>
      </c>
      <c r="M572" t="str">
        <f>IF(I572=استعلام!$T$4,IF(COUNTIF($I$4:$I42568,I572)=1,1,COUNTIF($I$4:$I572,I572)),"")</f>
        <v/>
      </c>
      <c r="N572" t="str">
        <f>IF(F572="","",IF(AND(F572&lt;='استعلام بتاريخ'!$C$2,G572&gt;='استعلام بتاريخ'!$E$2),MAX($N$3:N571)+1,""))</f>
        <v/>
      </c>
      <c r="O572" s="16" t="str">
        <f t="shared" si="11"/>
        <v/>
      </c>
    </row>
    <row r="573" spans="4:15">
      <c r="D573" t="str">
        <f>IF(COUNTIF($I$4:I573,I573)-1=0,ROWS($I$4:I573),"")</f>
        <v/>
      </c>
      <c r="E573" s="5"/>
      <c r="F573" s="6"/>
      <c r="G573" s="6"/>
      <c r="H573" s="5"/>
      <c r="I573" s="5"/>
      <c r="J573" s="5"/>
      <c r="K573" s="7" t="str">
        <f ca="1">IF(F573&gt;$F$1,MAX($K$3:K572)+1,"")</f>
        <v/>
      </c>
      <c r="L573" t="str">
        <f>IF(F573="","",IF(F573&lt;=$F$1,MAX($L$3:L572)+1,""))</f>
        <v/>
      </c>
      <c r="M573" t="str">
        <f>IF(I573=استعلام!$T$4,IF(COUNTIF($I$4:$I42569,I573)=1,1,COUNTIF($I$4:$I573,I573)),"")</f>
        <v/>
      </c>
      <c r="N573" t="str">
        <f>IF(F573="","",IF(AND(F573&lt;='استعلام بتاريخ'!$C$2,G573&gt;='استعلام بتاريخ'!$E$2),MAX($N$3:N572)+1,""))</f>
        <v/>
      </c>
      <c r="O573" s="16" t="str">
        <f t="shared" si="11"/>
        <v/>
      </c>
    </row>
    <row r="574" spans="4:15">
      <c r="D574" t="str">
        <f>IF(COUNTIF($I$4:I574,I574)-1=0,ROWS($I$4:I574),"")</f>
        <v/>
      </c>
      <c r="E574" s="5"/>
      <c r="F574" s="6"/>
      <c r="G574" s="6"/>
      <c r="H574" s="5"/>
      <c r="I574" s="5"/>
      <c r="J574" s="5"/>
      <c r="K574" s="7" t="str">
        <f ca="1">IF(F574&gt;$F$1,MAX($K$3:K573)+1,"")</f>
        <v/>
      </c>
      <c r="L574" t="str">
        <f>IF(F574="","",IF(F574&lt;=$F$1,MAX($L$3:L573)+1,""))</f>
        <v/>
      </c>
      <c r="M574" t="str">
        <f>IF(I574=استعلام!$T$4,IF(COUNTIF($I$4:$I42570,I574)=1,1,COUNTIF($I$4:$I574,I574)),"")</f>
        <v/>
      </c>
      <c r="N574" t="str">
        <f>IF(F574="","",IF(AND(F574&lt;='استعلام بتاريخ'!$C$2,G574&gt;='استعلام بتاريخ'!$E$2),MAX($N$3:N573)+1,""))</f>
        <v/>
      </c>
      <c r="O574" s="16" t="str">
        <f t="shared" si="11"/>
        <v/>
      </c>
    </row>
    <row r="575" spans="4:15">
      <c r="D575" t="str">
        <f>IF(COUNTIF($I$4:I575,I575)-1=0,ROWS($I$4:I575),"")</f>
        <v/>
      </c>
      <c r="E575" s="5"/>
      <c r="F575" s="6"/>
      <c r="G575" s="6"/>
      <c r="H575" s="5"/>
      <c r="I575" s="5"/>
      <c r="J575" s="5"/>
      <c r="K575" s="7" t="str">
        <f ca="1">IF(F575&gt;$F$1,MAX($K$3:K574)+1,"")</f>
        <v/>
      </c>
      <c r="L575" t="str">
        <f>IF(F575="","",IF(F575&lt;=$F$1,MAX($L$3:L574)+1,""))</f>
        <v/>
      </c>
      <c r="M575" t="str">
        <f>IF(I575=استعلام!$T$4,IF(COUNTIF($I$4:$I42571,I575)=1,1,COUNTIF($I$4:$I575,I575)),"")</f>
        <v/>
      </c>
      <c r="N575" t="str">
        <f>IF(F575="","",IF(AND(F575&lt;='استعلام بتاريخ'!$C$2,G575&gt;='استعلام بتاريخ'!$E$2),MAX($N$3:N574)+1,""))</f>
        <v/>
      </c>
      <c r="O575" s="16" t="str">
        <f t="shared" si="11"/>
        <v/>
      </c>
    </row>
    <row r="576" spans="4:15">
      <c r="D576" t="str">
        <f>IF(COUNTIF($I$4:I576,I576)-1=0,ROWS($I$4:I576),"")</f>
        <v/>
      </c>
      <c r="E576" s="5"/>
      <c r="F576" s="6"/>
      <c r="G576" s="6"/>
      <c r="H576" s="5"/>
      <c r="I576" s="5"/>
      <c r="J576" s="5"/>
      <c r="K576" s="7" t="str">
        <f ca="1">IF(F576&gt;$F$1,MAX($K$3:K575)+1,"")</f>
        <v/>
      </c>
      <c r="L576" t="str">
        <f>IF(F576="","",IF(F576&lt;=$F$1,MAX($L$3:L575)+1,""))</f>
        <v/>
      </c>
      <c r="M576" t="str">
        <f>IF(I576=استعلام!$T$4,IF(COUNTIF($I$4:$I42572,I576)=1,1,COUNTIF($I$4:$I576,I576)),"")</f>
        <v/>
      </c>
      <c r="N576" t="str">
        <f>IF(F576="","",IF(AND(F576&lt;='استعلام بتاريخ'!$C$2,G576&gt;='استعلام بتاريخ'!$E$2),MAX($N$3:N575)+1,""))</f>
        <v/>
      </c>
      <c r="O576" s="16" t="str">
        <f t="shared" si="11"/>
        <v/>
      </c>
    </row>
    <row r="577" spans="4:15">
      <c r="D577" t="str">
        <f>IF(COUNTIF($I$4:I577,I577)-1=0,ROWS($I$4:I577),"")</f>
        <v/>
      </c>
      <c r="E577" s="5"/>
      <c r="F577" s="6"/>
      <c r="G577" s="6"/>
      <c r="H577" s="5"/>
      <c r="I577" s="5"/>
      <c r="J577" s="5"/>
      <c r="K577" s="7" t="str">
        <f ca="1">IF(F577&gt;$F$1,MAX($K$3:K576)+1,"")</f>
        <v/>
      </c>
      <c r="L577" t="str">
        <f>IF(F577="","",IF(F577&lt;=$F$1,MAX($L$3:L576)+1,""))</f>
        <v/>
      </c>
      <c r="M577" t="str">
        <f>IF(I577=استعلام!$T$4,IF(COUNTIF($I$4:$I42573,I577)=1,1,COUNTIF($I$4:$I577,I577)),"")</f>
        <v/>
      </c>
      <c r="N577" t="str">
        <f>IF(F577="","",IF(AND(F577&lt;='استعلام بتاريخ'!$C$2,G577&gt;='استعلام بتاريخ'!$E$2),MAX($N$3:N576)+1,""))</f>
        <v/>
      </c>
      <c r="O577" s="16" t="str">
        <f t="shared" si="11"/>
        <v/>
      </c>
    </row>
    <row r="578" spans="4:15">
      <c r="D578" t="str">
        <f>IF(COUNTIF($I$4:I578,I578)-1=0,ROWS($I$4:I578),"")</f>
        <v/>
      </c>
      <c r="E578" s="5"/>
      <c r="F578" s="6"/>
      <c r="G578" s="6"/>
      <c r="H578" s="5"/>
      <c r="I578" s="5"/>
      <c r="J578" s="5"/>
      <c r="K578" s="7" t="str">
        <f ca="1">IF(F578&gt;$F$1,MAX($K$3:K577)+1,"")</f>
        <v/>
      </c>
      <c r="L578" t="str">
        <f>IF(F578="","",IF(F578&lt;=$F$1,MAX($L$3:L577)+1,""))</f>
        <v/>
      </c>
      <c r="M578" t="str">
        <f>IF(I578=استعلام!$T$4,IF(COUNTIF($I$4:$I42574,I578)=1,1,COUNTIF($I$4:$I578,I578)),"")</f>
        <v/>
      </c>
      <c r="N578" t="str">
        <f>IF(F578="","",IF(AND(F578&lt;='استعلام بتاريخ'!$C$2,G578&gt;='استعلام بتاريخ'!$E$2),MAX($N$3:N577)+1,""))</f>
        <v/>
      </c>
      <c r="O578" s="16" t="str">
        <f t="shared" si="11"/>
        <v/>
      </c>
    </row>
    <row r="579" spans="4:15">
      <c r="D579" t="str">
        <f>IF(COUNTIF($I$4:I579,I579)-1=0,ROWS($I$4:I579),"")</f>
        <v/>
      </c>
      <c r="E579" s="5"/>
      <c r="F579" s="6"/>
      <c r="G579" s="6"/>
      <c r="H579" s="5"/>
      <c r="I579" s="5"/>
      <c r="J579" s="5"/>
      <c r="K579" s="7" t="str">
        <f ca="1">IF(F579&gt;$F$1,MAX($K$3:K578)+1,"")</f>
        <v/>
      </c>
      <c r="L579" t="str">
        <f>IF(F579="","",IF(F579&lt;=$F$1,MAX($L$3:L578)+1,""))</f>
        <v/>
      </c>
      <c r="M579" t="str">
        <f>IF(I579=استعلام!$T$4,IF(COUNTIF($I$4:$I42575,I579)=1,1,COUNTIF($I$4:$I579,I579)),"")</f>
        <v/>
      </c>
      <c r="N579" t="str">
        <f>IF(F579="","",IF(AND(F579&lt;='استعلام بتاريخ'!$C$2,G579&gt;='استعلام بتاريخ'!$E$2),MAX($N$3:N578)+1,""))</f>
        <v/>
      </c>
      <c r="O579" s="16" t="str">
        <f t="shared" si="11"/>
        <v/>
      </c>
    </row>
    <row r="580" spans="4:15">
      <c r="D580" t="str">
        <f>IF(COUNTIF($I$4:I580,I580)-1=0,ROWS($I$4:I580),"")</f>
        <v/>
      </c>
      <c r="E580" s="5"/>
      <c r="F580" s="6"/>
      <c r="G580" s="6"/>
      <c r="H580" s="5"/>
      <c r="I580" s="5"/>
      <c r="J580" s="5"/>
      <c r="K580" s="7" t="str">
        <f ca="1">IF(F580&gt;$F$1,MAX($K$3:K579)+1,"")</f>
        <v/>
      </c>
      <c r="L580" t="str">
        <f>IF(F580="","",IF(F580&lt;=$F$1,MAX($L$3:L579)+1,""))</f>
        <v/>
      </c>
      <c r="M580" t="str">
        <f>IF(I580=استعلام!$T$4,IF(COUNTIF($I$4:$I42576,I580)=1,1,COUNTIF($I$4:$I580,I580)),"")</f>
        <v/>
      </c>
      <c r="N580" t="str">
        <f>IF(F580="","",IF(AND(F580&lt;='استعلام بتاريخ'!$C$2,G580&gt;='استعلام بتاريخ'!$E$2),MAX($N$3:N579)+1,""))</f>
        <v/>
      </c>
      <c r="O580" s="16" t="str">
        <f t="shared" si="11"/>
        <v/>
      </c>
    </row>
    <row r="581" spans="4:15">
      <c r="D581" t="str">
        <f>IF(COUNTIF($I$4:I581,I581)-1=0,ROWS($I$4:I581),"")</f>
        <v/>
      </c>
      <c r="E581" s="5"/>
      <c r="F581" s="6"/>
      <c r="G581" s="6"/>
      <c r="H581" s="5"/>
      <c r="I581" s="5"/>
      <c r="J581" s="5"/>
      <c r="K581" s="7" t="str">
        <f ca="1">IF(F581&gt;$F$1,MAX($K$3:K580)+1,"")</f>
        <v/>
      </c>
      <c r="L581" t="str">
        <f>IF(F581="","",IF(F581&lt;=$F$1,MAX($L$3:L580)+1,""))</f>
        <v/>
      </c>
      <c r="M581" t="str">
        <f>IF(I581=استعلام!$T$4,IF(COUNTIF($I$4:$I42577,I581)=1,1,COUNTIF($I$4:$I581,I581)),"")</f>
        <v/>
      </c>
      <c r="N581" t="str">
        <f>IF(F581="","",IF(AND(F581&lt;='استعلام بتاريخ'!$C$2,G581&gt;='استعلام بتاريخ'!$E$2),MAX($N$3:N580)+1,""))</f>
        <v/>
      </c>
      <c r="O581" s="16" t="str">
        <f t="shared" ref="O581:O644" si="12">IFERROR(VLOOKUP(SMALL($D$4:$D$1112,ROW()-3),$D$1:$I$1112,6,0),"")</f>
        <v/>
      </c>
    </row>
    <row r="582" spans="4:15">
      <c r="D582" t="str">
        <f>IF(COUNTIF($I$4:I582,I582)-1=0,ROWS($I$4:I582),"")</f>
        <v/>
      </c>
      <c r="E582" s="5"/>
      <c r="F582" s="6"/>
      <c r="G582" s="6"/>
      <c r="H582" s="5"/>
      <c r="I582" s="5"/>
      <c r="J582" s="5"/>
      <c r="K582" s="7" t="str">
        <f ca="1">IF(F582&gt;$F$1,MAX($K$3:K581)+1,"")</f>
        <v/>
      </c>
      <c r="L582" t="str">
        <f>IF(F582="","",IF(F582&lt;=$F$1,MAX($L$3:L581)+1,""))</f>
        <v/>
      </c>
      <c r="M582" t="str">
        <f>IF(I582=استعلام!$T$4,IF(COUNTIF($I$4:$I42578,I582)=1,1,COUNTIF($I$4:$I582,I582)),"")</f>
        <v/>
      </c>
      <c r="N582" t="str">
        <f>IF(F582="","",IF(AND(F582&lt;='استعلام بتاريخ'!$C$2,G582&gt;='استعلام بتاريخ'!$E$2),MAX($N$3:N581)+1,""))</f>
        <v/>
      </c>
      <c r="O582" s="16" t="str">
        <f t="shared" si="12"/>
        <v/>
      </c>
    </row>
    <row r="583" spans="4:15">
      <c r="D583" t="str">
        <f>IF(COUNTIF($I$4:I583,I583)-1=0,ROWS($I$4:I583),"")</f>
        <v/>
      </c>
      <c r="E583" s="5"/>
      <c r="F583" s="6"/>
      <c r="G583" s="6"/>
      <c r="H583" s="5"/>
      <c r="I583" s="5"/>
      <c r="J583" s="5"/>
      <c r="K583" s="7" t="str">
        <f ca="1">IF(F583&gt;$F$1,MAX($K$3:K582)+1,"")</f>
        <v/>
      </c>
      <c r="L583" t="str">
        <f>IF(F583="","",IF(F583&lt;=$F$1,MAX($L$3:L582)+1,""))</f>
        <v/>
      </c>
      <c r="M583" t="str">
        <f>IF(I583=استعلام!$T$4,IF(COUNTIF($I$4:$I42579,I583)=1,1,COUNTIF($I$4:$I583,I583)),"")</f>
        <v/>
      </c>
      <c r="N583" t="str">
        <f>IF(F583="","",IF(AND(F583&lt;='استعلام بتاريخ'!$C$2,G583&gt;='استعلام بتاريخ'!$E$2),MAX($N$3:N582)+1,""))</f>
        <v/>
      </c>
      <c r="O583" s="16" t="str">
        <f t="shared" si="12"/>
        <v/>
      </c>
    </row>
    <row r="584" spans="4:15">
      <c r="D584" t="str">
        <f>IF(COUNTIF($I$4:I584,I584)-1=0,ROWS($I$4:I584),"")</f>
        <v/>
      </c>
      <c r="E584" s="5"/>
      <c r="F584" s="6"/>
      <c r="G584" s="6"/>
      <c r="H584" s="5"/>
      <c r="I584" s="5"/>
      <c r="J584" s="5"/>
      <c r="K584" s="7" t="str">
        <f ca="1">IF(F584&gt;$F$1,MAX($K$3:K583)+1,"")</f>
        <v/>
      </c>
      <c r="L584" t="str">
        <f>IF(F584="","",IF(F584&lt;=$F$1,MAX($L$3:L583)+1,""))</f>
        <v/>
      </c>
      <c r="M584" t="str">
        <f>IF(I584=استعلام!$T$4,IF(COUNTIF($I$4:$I42580,I584)=1,1,COUNTIF($I$4:$I584,I584)),"")</f>
        <v/>
      </c>
      <c r="N584" t="str">
        <f>IF(F584="","",IF(AND(F584&lt;='استعلام بتاريخ'!$C$2,G584&gt;='استعلام بتاريخ'!$E$2),MAX($N$3:N583)+1,""))</f>
        <v/>
      </c>
      <c r="O584" s="16" t="str">
        <f t="shared" si="12"/>
        <v/>
      </c>
    </row>
    <row r="585" spans="4:15">
      <c r="D585" t="str">
        <f>IF(COUNTIF($I$4:I585,I585)-1=0,ROWS($I$4:I585),"")</f>
        <v/>
      </c>
      <c r="E585" s="5"/>
      <c r="F585" s="6"/>
      <c r="G585" s="6"/>
      <c r="H585" s="5"/>
      <c r="I585" s="5"/>
      <c r="J585" s="5"/>
      <c r="K585" s="7" t="str">
        <f ca="1">IF(F585&gt;$F$1,MAX($K$3:K584)+1,"")</f>
        <v/>
      </c>
      <c r="L585" t="str">
        <f>IF(F585="","",IF(F585&lt;=$F$1,MAX($L$3:L584)+1,""))</f>
        <v/>
      </c>
      <c r="M585" t="str">
        <f>IF(I585=استعلام!$T$4,IF(COUNTIF($I$4:$I42581,I585)=1,1,COUNTIF($I$4:$I585,I585)),"")</f>
        <v/>
      </c>
      <c r="N585" t="str">
        <f>IF(F585="","",IF(AND(F585&lt;='استعلام بتاريخ'!$C$2,G585&gt;='استعلام بتاريخ'!$E$2),MAX($N$3:N584)+1,""))</f>
        <v/>
      </c>
      <c r="O585" s="16" t="str">
        <f t="shared" si="12"/>
        <v/>
      </c>
    </row>
    <row r="586" spans="4:15">
      <c r="D586" t="str">
        <f>IF(COUNTIF($I$4:I586,I586)-1=0,ROWS($I$4:I586),"")</f>
        <v/>
      </c>
      <c r="E586" s="5"/>
      <c r="F586" s="6"/>
      <c r="G586" s="6"/>
      <c r="H586" s="5"/>
      <c r="I586" s="5"/>
      <c r="J586" s="5"/>
      <c r="K586" s="7" t="str">
        <f ca="1">IF(F586&gt;$F$1,MAX($K$3:K585)+1,"")</f>
        <v/>
      </c>
      <c r="L586" t="str">
        <f>IF(F586="","",IF(F586&lt;=$F$1,MAX($L$3:L585)+1,""))</f>
        <v/>
      </c>
      <c r="M586" t="str">
        <f>IF(I586=استعلام!$T$4,IF(COUNTIF($I$4:$I42582,I586)=1,1,COUNTIF($I$4:$I586,I586)),"")</f>
        <v/>
      </c>
      <c r="N586" t="str">
        <f>IF(F586="","",IF(AND(F586&lt;='استعلام بتاريخ'!$C$2,G586&gt;='استعلام بتاريخ'!$E$2),MAX($N$3:N585)+1,""))</f>
        <v/>
      </c>
      <c r="O586" s="16" t="str">
        <f t="shared" si="12"/>
        <v/>
      </c>
    </row>
    <row r="587" spans="4:15">
      <c r="D587" t="str">
        <f>IF(COUNTIF($I$4:I587,I587)-1=0,ROWS($I$4:I587),"")</f>
        <v/>
      </c>
      <c r="E587" s="5"/>
      <c r="F587" s="6"/>
      <c r="G587" s="6"/>
      <c r="H587" s="5"/>
      <c r="I587" s="5"/>
      <c r="J587" s="5"/>
      <c r="K587" s="7" t="str">
        <f ca="1">IF(F587&gt;$F$1,MAX($K$3:K586)+1,"")</f>
        <v/>
      </c>
      <c r="L587" t="str">
        <f>IF(F587="","",IF(F587&lt;=$F$1,MAX($L$3:L586)+1,""))</f>
        <v/>
      </c>
      <c r="M587" t="str">
        <f>IF(I587=استعلام!$T$4,IF(COUNTIF($I$4:$I42583,I587)=1,1,COUNTIF($I$4:$I587,I587)),"")</f>
        <v/>
      </c>
      <c r="N587" t="str">
        <f>IF(F587="","",IF(AND(F587&lt;='استعلام بتاريخ'!$C$2,G587&gt;='استعلام بتاريخ'!$E$2),MAX($N$3:N586)+1,""))</f>
        <v/>
      </c>
      <c r="O587" s="16" t="str">
        <f t="shared" si="12"/>
        <v/>
      </c>
    </row>
    <row r="588" spans="4:15">
      <c r="D588" t="str">
        <f>IF(COUNTIF($I$4:I588,I588)-1=0,ROWS($I$4:I588),"")</f>
        <v/>
      </c>
      <c r="E588" s="5"/>
      <c r="F588" s="6"/>
      <c r="G588" s="6"/>
      <c r="H588" s="5"/>
      <c r="I588" s="5"/>
      <c r="J588" s="5"/>
      <c r="K588" s="7" t="str">
        <f ca="1">IF(F588&gt;$F$1,MAX($K$3:K587)+1,"")</f>
        <v/>
      </c>
      <c r="L588" t="str">
        <f>IF(F588="","",IF(F588&lt;=$F$1,MAX($L$3:L587)+1,""))</f>
        <v/>
      </c>
      <c r="M588" t="str">
        <f>IF(I588=استعلام!$T$4,IF(COUNTIF($I$4:$I42584,I588)=1,1,COUNTIF($I$4:$I588,I588)),"")</f>
        <v/>
      </c>
      <c r="N588" t="str">
        <f>IF(F588="","",IF(AND(F588&lt;='استعلام بتاريخ'!$C$2,G588&gt;='استعلام بتاريخ'!$E$2),MAX($N$3:N587)+1,""))</f>
        <v/>
      </c>
      <c r="O588" s="16" t="str">
        <f t="shared" si="12"/>
        <v/>
      </c>
    </row>
    <row r="589" spans="4:15">
      <c r="D589" t="str">
        <f>IF(COUNTIF($I$4:I589,I589)-1=0,ROWS($I$4:I589),"")</f>
        <v/>
      </c>
      <c r="E589" s="5"/>
      <c r="F589" s="6"/>
      <c r="G589" s="6"/>
      <c r="H589" s="5"/>
      <c r="I589" s="5"/>
      <c r="J589" s="5"/>
      <c r="K589" s="7" t="str">
        <f ca="1">IF(F589&gt;$F$1,MAX($K$3:K588)+1,"")</f>
        <v/>
      </c>
      <c r="L589" t="str">
        <f>IF(F589="","",IF(F589&lt;=$F$1,MAX($L$3:L588)+1,""))</f>
        <v/>
      </c>
      <c r="M589" t="str">
        <f>IF(I589=استعلام!$T$4,IF(COUNTIF($I$4:$I42585,I589)=1,1,COUNTIF($I$4:$I589,I589)),"")</f>
        <v/>
      </c>
      <c r="N589" t="str">
        <f>IF(F589="","",IF(AND(F589&lt;='استعلام بتاريخ'!$C$2,G589&gt;='استعلام بتاريخ'!$E$2),MAX($N$3:N588)+1,""))</f>
        <v/>
      </c>
      <c r="O589" s="16" t="str">
        <f t="shared" si="12"/>
        <v/>
      </c>
    </row>
    <row r="590" spans="4:15">
      <c r="D590" t="str">
        <f>IF(COUNTIF($I$4:I590,I590)-1=0,ROWS($I$4:I590),"")</f>
        <v/>
      </c>
      <c r="E590" s="5"/>
      <c r="F590" s="6"/>
      <c r="G590" s="6"/>
      <c r="H590" s="5"/>
      <c r="I590" s="5"/>
      <c r="J590" s="5"/>
      <c r="K590" s="7" t="str">
        <f ca="1">IF(F590&gt;$F$1,MAX($K$3:K589)+1,"")</f>
        <v/>
      </c>
      <c r="L590" t="str">
        <f>IF(F590="","",IF(F590&lt;=$F$1,MAX($L$3:L589)+1,""))</f>
        <v/>
      </c>
      <c r="M590" t="str">
        <f>IF(I590=استعلام!$T$4,IF(COUNTIF($I$4:$I42586,I590)=1,1,COUNTIF($I$4:$I590,I590)),"")</f>
        <v/>
      </c>
      <c r="N590" t="str">
        <f>IF(F590="","",IF(AND(F590&lt;='استعلام بتاريخ'!$C$2,G590&gt;='استعلام بتاريخ'!$E$2),MAX($N$3:N589)+1,""))</f>
        <v/>
      </c>
      <c r="O590" s="16" t="str">
        <f t="shared" si="12"/>
        <v/>
      </c>
    </row>
    <row r="591" spans="4:15">
      <c r="D591" t="str">
        <f>IF(COUNTIF($I$4:I591,I591)-1=0,ROWS($I$4:I591),"")</f>
        <v/>
      </c>
      <c r="E591" s="5"/>
      <c r="F591" s="6"/>
      <c r="G591" s="6"/>
      <c r="H591" s="5"/>
      <c r="I591" s="5"/>
      <c r="J591" s="5"/>
      <c r="K591" s="7" t="str">
        <f ca="1">IF(F591&gt;$F$1,MAX($K$3:K590)+1,"")</f>
        <v/>
      </c>
      <c r="L591" t="str">
        <f>IF(F591="","",IF(F591&lt;=$F$1,MAX($L$3:L590)+1,""))</f>
        <v/>
      </c>
      <c r="M591" t="str">
        <f>IF(I591=استعلام!$T$4,IF(COUNTIF($I$4:$I42587,I591)=1,1,COUNTIF($I$4:$I591,I591)),"")</f>
        <v/>
      </c>
      <c r="N591" t="str">
        <f>IF(F591="","",IF(AND(F591&lt;='استعلام بتاريخ'!$C$2,G591&gt;='استعلام بتاريخ'!$E$2),MAX($N$3:N590)+1,""))</f>
        <v/>
      </c>
      <c r="O591" s="16" t="str">
        <f t="shared" si="12"/>
        <v/>
      </c>
    </row>
    <row r="592" spans="4:15">
      <c r="D592" t="str">
        <f>IF(COUNTIF($I$4:I592,I592)-1=0,ROWS($I$4:I592),"")</f>
        <v/>
      </c>
      <c r="E592" s="5"/>
      <c r="F592" s="6"/>
      <c r="G592" s="6"/>
      <c r="H592" s="5"/>
      <c r="I592" s="5"/>
      <c r="J592" s="5"/>
      <c r="K592" s="7" t="str">
        <f ca="1">IF(F592&gt;$F$1,MAX($K$3:K591)+1,"")</f>
        <v/>
      </c>
      <c r="L592" t="str">
        <f>IF(F592="","",IF(F592&lt;=$F$1,MAX($L$3:L591)+1,""))</f>
        <v/>
      </c>
      <c r="M592" t="str">
        <f>IF(I592=استعلام!$T$4,IF(COUNTIF($I$4:$I42588,I592)=1,1,COUNTIF($I$4:$I592,I592)),"")</f>
        <v/>
      </c>
      <c r="N592" t="str">
        <f>IF(F592="","",IF(AND(F592&lt;='استعلام بتاريخ'!$C$2,G592&gt;='استعلام بتاريخ'!$E$2),MAX($N$3:N591)+1,""))</f>
        <v/>
      </c>
      <c r="O592" s="16" t="str">
        <f t="shared" si="12"/>
        <v/>
      </c>
    </row>
    <row r="593" spans="4:15">
      <c r="D593" t="str">
        <f>IF(COUNTIF($I$4:I593,I593)-1=0,ROWS($I$4:I593),"")</f>
        <v/>
      </c>
      <c r="E593" s="5"/>
      <c r="F593" s="6"/>
      <c r="G593" s="6"/>
      <c r="H593" s="5"/>
      <c r="I593" s="5"/>
      <c r="J593" s="5"/>
      <c r="K593" s="7" t="str">
        <f ca="1">IF(F593&gt;$F$1,MAX($K$3:K592)+1,"")</f>
        <v/>
      </c>
      <c r="L593" t="str">
        <f>IF(F593="","",IF(F593&lt;=$F$1,MAX($L$3:L592)+1,""))</f>
        <v/>
      </c>
      <c r="M593" t="str">
        <f>IF(I593=استعلام!$T$4,IF(COUNTIF($I$4:$I42589,I593)=1,1,COUNTIF($I$4:$I593,I593)),"")</f>
        <v/>
      </c>
      <c r="N593" t="str">
        <f>IF(F593="","",IF(AND(F593&lt;='استعلام بتاريخ'!$C$2,G593&gt;='استعلام بتاريخ'!$E$2),MAX($N$3:N592)+1,""))</f>
        <v/>
      </c>
      <c r="O593" s="16" t="str">
        <f t="shared" si="12"/>
        <v/>
      </c>
    </row>
    <row r="594" spans="4:15">
      <c r="D594" t="str">
        <f>IF(COUNTIF($I$4:I594,I594)-1=0,ROWS($I$4:I594),"")</f>
        <v/>
      </c>
      <c r="E594" s="5"/>
      <c r="F594" s="6"/>
      <c r="G594" s="6"/>
      <c r="H594" s="5"/>
      <c r="I594" s="5"/>
      <c r="J594" s="5"/>
      <c r="K594" s="7" t="str">
        <f ca="1">IF(F594&gt;$F$1,MAX($K$3:K593)+1,"")</f>
        <v/>
      </c>
      <c r="L594" t="str">
        <f>IF(F594="","",IF(F594&lt;=$F$1,MAX($L$3:L593)+1,""))</f>
        <v/>
      </c>
      <c r="M594" t="str">
        <f>IF(I594=استعلام!$T$4,IF(COUNTIF($I$4:$I42590,I594)=1,1,COUNTIF($I$4:$I594,I594)),"")</f>
        <v/>
      </c>
      <c r="N594" t="str">
        <f>IF(F594="","",IF(AND(F594&lt;='استعلام بتاريخ'!$C$2,G594&gt;='استعلام بتاريخ'!$E$2),MAX($N$3:N593)+1,""))</f>
        <v/>
      </c>
      <c r="O594" s="16" t="str">
        <f t="shared" si="12"/>
        <v/>
      </c>
    </row>
    <row r="595" spans="4:15">
      <c r="D595" t="str">
        <f>IF(COUNTIF($I$4:I595,I595)-1=0,ROWS($I$4:I595),"")</f>
        <v/>
      </c>
      <c r="E595" s="5"/>
      <c r="F595" s="6"/>
      <c r="G595" s="6"/>
      <c r="H595" s="5"/>
      <c r="I595" s="5"/>
      <c r="J595" s="5"/>
      <c r="K595" s="7" t="str">
        <f ca="1">IF(F595&gt;$F$1,MAX($K$3:K594)+1,"")</f>
        <v/>
      </c>
      <c r="L595" t="str">
        <f>IF(F595="","",IF(F595&lt;=$F$1,MAX($L$3:L594)+1,""))</f>
        <v/>
      </c>
      <c r="M595" t="str">
        <f>IF(I595=استعلام!$T$4,IF(COUNTIF($I$4:$I42591,I595)=1,1,COUNTIF($I$4:$I595,I595)),"")</f>
        <v/>
      </c>
      <c r="N595" t="str">
        <f>IF(F595="","",IF(AND(F595&lt;='استعلام بتاريخ'!$C$2,G595&gt;='استعلام بتاريخ'!$E$2),MAX($N$3:N594)+1,""))</f>
        <v/>
      </c>
      <c r="O595" s="16" t="str">
        <f t="shared" si="12"/>
        <v/>
      </c>
    </row>
    <row r="596" spans="4:15">
      <c r="D596" t="str">
        <f>IF(COUNTIF($I$4:I596,I596)-1=0,ROWS($I$4:I596),"")</f>
        <v/>
      </c>
      <c r="E596" s="5"/>
      <c r="F596" s="6"/>
      <c r="G596" s="6"/>
      <c r="H596" s="5"/>
      <c r="I596" s="5"/>
      <c r="J596" s="5"/>
      <c r="K596" s="7" t="str">
        <f ca="1">IF(F596&gt;$F$1,MAX($K$3:K595)+1,"")</f>
        <v/>
      </c>
      <c r="L596" t="str">
        <f>IF(F596="","",IF(F596&lt;=$F$1,MAX($L$3:L595)+1,""))</f>
        <v/>
      </c>
      <c r="M596" t="str">
        <f>IF(I596=استعلام!$T$4,IF(COUNTIF($I$4:$I42592,I596)=1,1,COUNTIF($I$4:$I596,I596)),"")</f>
        <v/>
      </c>
      <c r="N596" t="str">
        <f>IF(F596="","",IF(AND(F596&lt;='استعلام بتاريخ'!$C$2,G596&gt;='استعلام بتاريخ'!$E$2),MAX($N$3:N595)+1,""))</f>
        <v/>
      </c>
      <c r="O596" s="16" t="str">
        <f t="shared" si="12"/>
        <v/>
      </c>
    </row>
    <row r="597" spans="4:15">
      <c r="D597" t="str">
        <f>IF(COUNTIF($I$4:I597,I597)-1=0,ROWS($I$4:I597),"")</f>
        <v/>
      </c>
      <c r="E597" s="5"/>
      <c r="F597" s="6"/>
      <c r="G597" s="6"/>
      <c r="H597" s="5"/>
      <c r="I597" s="5"/>
      <c r="J597" s="5"/>
      <c r="K597" s="7" t="str">
        <f ca="1">IF(F597&gt;$F$1,MAX($K$3:K596)+1,"")</f>
        <v/>
      </c>
      <c r="L597" t="str">
        <f>IF(F597="","",IF(F597&lt;=$F$1,MAX($L$3:L596)+1,""))</f>
        <v/>
      </c>
      <c r="M597" t="str">
        <f>IF(I597=استعلام!$T$4,IF(COUNTIF($I$4:$I42593,I597)=1,1,COUNTIF($I$4:$I597,I597)),"")</f>
        <v/>
      </c>
      <c r="N597" t="str">
        <f>IF(F597="","",IF(AND(F597&lt;='استعلام بتاريخ'!$C$2,G597&gt;='استعلام بتاريخ'!$E$2),MAX($N$3:N596)+1,""))</f>
        <v/>
      </c>
      <c r="O597" s="16" t="str">
        <f t="shared" si="12"/>
        <v/>
      </c>
    </row>
    <row r="598" spans="4:15">
      <c r="D598" t="str">
        <f>IF(COUNTIF($I$4:I598,I598)-1=0,ROWS($I$4:I598),"")</f>
        <v/>
      </c>
      <c r="E598" s="5"/>
      <c r="F598" s="6"/>
      <c r="G598" s="6"/>
      <c r="H598" s="5"/>
      <c r="I598" s="5"/>
      <c r="J598" s="5"/>
      <c r="K598" s="7" t="str">
        <f ca="1">IF(F598&gt;$F$1,MAX($K$3:K597)+1,"")</f>
        <v/>
      </c>
      <c r="L598" t="str">
        <f>IF(F598="","",IF(F598&lt;=$F$1,MAX($L$3:L597)+1,""))</f>
        <v/>
      </c>
      <c r="M598" t="str">
        <f>IF(I598=استعلام!$T$4,IF(COUNTIF($I$4:$I42594,I598)=1,1,COUNTIF($I$4:$I598,I598)),"")</f>
        <v/>
      </c>
      <c r="N598" t="str">
        <f>IF(F598="","",IF(AND(F598&lt;='استعلام بتاريخ'!$C$2,G598&gt;='استعلام بتاريخ'!$E$2),MAX($N$3:N597)+1,""))</f>
        <v/>
      </c>
      <c r="O598" s="16" t="str">
        <f t="shared" si="12"/>
        <v/>
      </c>
    </row>
    <row r="599" spans="4:15">
      <c r="D599" t="str">
        <f>IF(COUNTIF($I$4:I599,I599)-1=0,ROWS($I$4:I599),"")</f>
        <v/>
      </c>
      <c r="E599" s="5"/>
      <c r="F599" s="6"/>
      <c r="G599" s="6"/>
      <c r="H599" s="5"/>
      <c r="I599" s="5"/>
      <c r="J599" s="5"/>
      <c r="K599" s="7" t="str">
        <f ca="1">IF(F599&gt;$F$1,MAX($K$3:K598)+1,"")</f>
        <v/>
      </c>
      <c r="L599" t="str">
        <f>IF(F599="","",IF(F599&lt;=$F$1,MAX($L$3:L598)+1,""))</f>
        <v/>
      </c>
      <c r="M599" t="str">
        <f>IF(I599=استعلام!$T$4,IF(COUNTIF($I$4:$I42595,I599)=1,1,COUNTIF($I$4:$I599,I599)),"")</f>
        <v/>
      </c>
      <c r="N599" t="str">
        <f>IF(F599="","",IF(AND(F599&lt;='استعلام بتاريخ'!$C$2,G599&gt;='استعلام بتاريخ'!$E$2),MAX($N$3:N598)+1,""))</f>
        <v/>
      </c>
      <c r="O599" s="16" t="str">
        <f t="shared" si="12"/>
        <v/>
      </c>
    </row>
    <row r="600" spans="4:15">
      <c r="D600" t="str">
        <f>IF(COUNTIF($I$4:I600,I600)-1=0,ROWS($I$4:I600),"")</f>
        <v/>
      </c>
      <c r="E600" s="5"/>
      <c r="F600" s="6"/>
      <c r="G600" s="6"/>
      <c r="H600" s="5"/>
      <c r="I600" s="5"/>
      <c r="J600" s="5"/>
      <c r="K600" s="7" t="str">
        <f ca="1">IF(F600&gt;$F$1,MAX($K$3:K599)+1,"")</f>
        <v/>
      </c>
      <c r="L600" t="str">
        <f>IF(F600="","",IF(F600&lt;=$F$1,MAX($L$3:L599)+1,""))</f>
        <v/>
      </c>
      <c r="M600" t="str">
        <f>IF(I600=استعلام!$T$4,IF(COUNTIF($I$4:$I42596,I600)=1,1,COUNTIF($I$4:$I600,I600)),"")</f>
        <v/>
      </c>
      <c r="N600" t="str">
        <f>IF(F600="","",IF(AND(F600&lt;='استعلام بتاريخ'!$C$2,G600&gt;='استعلام بتاريخ'!$E$2),MAX($N$3:N599)+1,""))</f>
        <v/>
      </c>
      <c r="O600" s="16" t="str">
        <f t="shared" si="12"/>
        <v/>
      </c>
    </row>
    <row r="601" spans="4:15">
      <c r="D601" t="str">
        <f>IF(COUNTIF($I$4:I601,I601)-1=0,ROWS($I$4:I601),"")</f>
        <v/>
      </c>
      <c r="E601" s="5"/>
      <c r="F601" s="6"/>
      <c r="G601" s="6"/>
      <c r="H601" s="5"/>
      <c r="I601" s="5"/>
      <c r="J601" s="5"/>
      <c r="K601" s="7" t="str">
        <f ca="1">IF(F601&gt;$F$1,MAX($K$3:K600)+1,"")</f>
        <v/>
      </c>
      <c r="L601" t="str">
        <f>IF(F601="","",IF(F601&lt;=$F$1,MAX($L$3:L600)+1,""))</f>
        <v/>
      </c>
      <c r="M601" t="str">
        <f>IF(I601=استعلام!$T$4,IF(COUNTIF($I$4:$I42597,I601)=1,1,COUNTIF($I$4:$I601,I601)),"")</f>
        <v/>
      </c>
      <c r="N601" t="str">
        <f>IF(F601="","",IF(AND(F601&lt;='استعلام بتاريخ'!$C$2,G601&gt;='استعلام بتاريخ'!$E$2),MAX($N$3:N600)+1,""))</f>
        <v/>
      </c>
      <c r="O601" s="16" t="str">
        <f t="shared" si="12"/>
        <v/>
      </c>
    </row>
    <row r="602" spans="4:15">
      <c r="D602" t="str">
        <f>IF(COUNTIF($I$4:I602,I602)-1=0,ROWS($I$4:I602),"")</f>
        <v/>
      </c>
      <c r="E602" s="5"/>
      <c r="F602" s="6"/>
      <c r="G602" s="6"/>
      <c r="H602" s="5"/>
      <c r="I602" s="5"/>
      <c r="J602" s="5"/>
      <c r="K602" s="7" t="str">
        <f ca="1">IF(F602&gt;$F$1,MAX($K$3:K601)+1,"")</f>
        <v/>
      </c>
      <c r="L602" t="str">
        <f>IF(F602="","",IF(F602&lt;=$F$1,MAX($L$3:L601)+1,""))</f>
        <v/>
      </c>
      <c r="M602" t="str">
        <f>IF(I602=استعلام!$T$4,IF(COUNTIF($I$4:$I42598,I602)=1,1,COUNTIF($I$4:$I602,I602)),"")</f>
        <v/>
      </c>
      <c r="N602" t="str">
        <f>IF(F602="","",IF(AND(F602&lt;='استعلام بتاريخ'!$C$2,G602&gt;='استعلام بتاريخ'!$E$2),MAX($N$3:N601)+1,""))</f>
        <v/>
      </c>
      <c r="O602" s="16" t="str">
        <f t="shared" si="12"/>
        <v/>
      </c>
    </row>
    <row r="603" spans="4:15">
      <c r="D603" t="str">
        <f>IF(COUNTIF($I$4:I603,I603)-1=0,ROWS($I$4:I603),"")</f>
        <v/>
      </c>
      <c r="E603" s="5"/>
      <c r="F603" s="6"/>
      <c r="G603" s="6"/>
      <c r="H603" s="5"/>
      <c r="I603" s="5"/>
      <c r="J603" s="5"/>
      <c r="K603" s="7" t="str">
        <f ca="1">IF(F603&gt;$F$1,MAX($K$3:K602)+1,"")</f>
        <v/>
      </c>
      <c r="L603" t="str">
        <f>IF(F603="","",IF(F603&lt;=$F$1,MAX($L$3:L602)+1,""))</f>
        <v/>
      </c>
      <c r="M603" t="str">
        <f>IF(I603=استعلام!$T$4,IF(COUNTIF($I$4:$I42599,I603)=1,1,COUNTIF($I$4:$I603,I603)),"")</f>
        <v/>
      </c>
      <c r="N603" t="str">
        <f>IF(F603="","",IF(AND(F603&lt;='استعلام بتاريخ'!$C$2,G603&gt;='استعلام بتاريخ'!$E$2),MAX($N$3:N602)+1,""))</f>
        <v/>
      </c>
      <c r="O603" s="16" t="str">
        <f t="shared" si="12"/>
        <v/>
      </c>
    </row>
    <row r="604" spans="4:15">
      <c r="D604" t="str">
        <f>IF(COUNTIF($I$4:I604,I604)-1=0,ROWS($I$4:I604),"")</f>
        <v/>
      </c>
      <c r="E604" s="5"/>
      <c r="F604" s="6"/>
      <c r="G604" s="6"/>
      <c r="H604" s="5"/>
      <c r="I604" s="5"/>
      <c r="J604" s="5"/>
      <c r="K604" s="7" t="str">
        <f ca="1">IF(F604&gt;$F$1,MAX($K$3:K603)+1,"")</f>
        <v/>
      </c>
      <c r="L604" t="str">
        <f>IF(F604="","",IF(F604&lt;=$F$1,MAX($L$3:L603)+1,""))</f>
        <v/>
      </c>
      <c r="M604" t="str">
        <f>IF(I604=استعلام!$T$4,IF(COUNTIF($I$4:$I42600,I604)=1,1,COUNTIF($I$4:$I604,I604)),"")</f>
        <v/>
      </c>
      <c r="N604" t="str">
        <f>IF(F604="","",IF(AND(F604&lt;='استعلام بتاريخ'!$C$2,G604&gt;='استعلام بتاريخ'!$E$2),MAX($N$3:N603)+1,""))</f>
        <v/>
      </c>
      <c r="O604" s="16" t="str">
        <f t="shared" si="12"/>
        <v/>
      </c>
    </row>
    <row r="605" spans="4:15">
      <c r="D605" t="str">
        <f>IF(COUNTIF($I$4:I605,I605)-1=0,ROWS($I$4:I605),"")</f>
        <v/>
      </c>
      <c r="E605" s="5"/>
      <c r="F605" s="6"/>
      <c r="G605" s="6"/>
      <c r="H605" s="5"/>
      <c r="I605" s="5"/>
      <c r="J605" s="5"/>
      <c r="K605" s="7" t="str">
        <f ca="1">IF(F605&gt;$F$1,MAX($K$3:K604)+1,"")</f>
        <v/>
      </c>
      <c r="L605" t="str">
        <f>IF(F605="","",IF(F605&lt;=$F$1,MAX($L$3:L604)+1,""))</f>
        <v/>
      </c>
      <c r="M605" t="str">
        <f>IF(I605=استعلام!$T$4,IF(COUNTIF($I$4:$I42601,I605)=1,1,COUNTIF($I$4:$I605,I605)),"")</f>
        <v/>
      </c>
      <c r="N605" t="str">
        <f>IF(F605="","",IF(AND(F605&lt;='استعلام بتاريخ'!$C$2,G605&gt;='استعلام بتاريخ'!$E$2),MAX($N$3:N604)+1,""))</f>
        <v/>
      </c>
      <c r="O605" s="16" t="str">
        <f t="shared" si="12"/>
        <v/>
      </c>
    </row>
    <row r="606" spans="4:15">
      <c r="D606" t="str">
        <f>IF(COUNTIF($I$4:I606,I606)-1=0,ROWS($I$4:I606),"")</f>
        <v/>
      </c>
      <c r="E606" s="5"/>
      <c r="F606" s="6"/>
      <c r="G606" s="6"/>
      <c r="H606" s="5"/>
      <c r="I606" s="5"/>
      <c r="J606" s="5"/>
      <c r="K606" s="7" t="str">
        <f ca="1">IF(F606&gt;$F$1,MAX($K$3:K605)+1,"")</f>
        <v/>
      </c>
      <c r="L606" t="str">
        <f>IF(F606="","",IF(F606&lt;=$F$1,MAX($L$3:L605)+1,""))</f>
        <v/>
      </c>
      <c r="M606" t="str">
        <f>IF(I606=استعلام!$T$4,IF(COUNTIF($I$4:$I42602,I606)=1,1,COUNTIF($I$4:$I606,I606)),"")</f>
        <v/>
      </c>
      <c r="N606" t="str">
        <f>IF(F606="","",IF(AND(F606&lt;='استعلام بتاريخ'!$C$2,G606&gt;='استعلام بتاريخ'!$E$2),MAX($N$3:N605)+1,""))</f>
        <v/>
      </c>
      <c r="O606" s="16" t="str">
        <f t="shared" si="12"/>
        <v/>
      </c>
    </row>
    <row r="607" spans="4:15">
      <c r="D607" t="str">
        <f>IF(COUNTIF($I$4:I607,I607)-1=0,ROWS($I$4:I607),"")</f>
        <v/>
      </c>
      <c r="E607" s="5"/>
      <c r="F607" s="6"/>
      <c r="G607" s="6"/>
      <c r="H607" s="5"/>
      <c r="I607" s="5"/>
      <c r="J607" s="5"/>
      <c r="K607" s="7" t="str">
        <f ca="1">IF(F607&gt;$F$1,MAX($K$3:K606)+1,"")</f>
        <v/>
      </c>
      <c r="L607" t="str">
        <f>IF(F607="","",IF(F607&lt;=$F$1,MAX($L$3:L606)+1,""))</f>
        <v/>
      </c>
      <c r="M607" t="str">
        <f>IF(I607=استعلام!$T$4,IF(COUNTIF($I$4:$I42603,I607)=1,1,COUNTIF($I$4:$I607,I607)),"")</f>
        <v/>
      </c>
      <c r="N607" t="str">
        <f>IF(F607="","",IF(AND(F607&lt;='استعلام بتاريخ'!$C$2,G607&gt;='استعلام بتاريخ'!$E$2),MAX($N$3:N606)+1,""))</f>
        <v/>
      </c>
      <c r="O607" s="16" t="str">
        <f t="shared" si="12"/>
        <v/>
      </c>
    </row>
    <row r="608" spans="4:15">
      <c r="D608" t="str">
        <f>IF(COUNTIF($I$4:I608,I608)-1=0,ROWS($I$4:I608),"")</f>
        <v/>
      </c>
      <c r="E608" s="5"/>
      <c r="F608" s="6"/>
      <c r="G608" s="6"/>
      <c r="H608" s="5"/>
      <c r="I608" s="5"/>
      <c r="J608" s="5"/>
      <c r="K608" s="7" t="str">
        <f ca="1">IF(F608&gt;$F$1,MAX($K$3:K607)+1,"")</f>
        <v/>
      </c>
      <c r="L608" t="str">
        <f>IF(F608="","",IF(F608&lt;=$F$1,MAX($L$3:L607)+1,""))</f>
        <v/>
      </c>
      <c r="M608" t="str">
        <f>IF(I608=استعلام!$T$4,IF(COUNTIF($I$4:$I42604,I608)=1,1,COUNTIF($I$4:$I608,I608)),"")</f>
        <v/>
      </c>
      <c r="N608" t="str">
        <f>IF(F608="","",IF(AND(F608&lt;='استعلام بتاريخ'!$C$2,G608&gt;='استعلام بتاريخ'!$E$2),MAX($N$3:N607)+1,""))</f>
        <v/>
      </c>
      <c r="O608" s="16" t="str">
        <f t="shared" si="12"/>
        <v/>
      </c>
    </row>
    <row r="609" spans="4:15">
      <c r="D609" t="str">
        <f>IF(COUNTIF($I$4:I609,I609)-1=0,ROWS($I$4:I609),"")</f>
        <v/>
      </c>
      <c r="E609" s="5"/>
      <c r="F609" s="6"/>
      <c r="G609" s="6"/>
      <c r="H609" s="5"/>
      <c r="I609" s="5"/>
      <c r="J609" s="5"/>
      <c r="K609" s="7" t="str">
        <f ca="1">IF(F609&gt;$F$1,MAX($K$3:K608)+1,"")</f>
        <v/>
      </c>
      <c r="L609" t="str">
        <f>IF(F609="","",IF(F609&lt;=$F$1,MAX($L$3:L608)+1,""))</f>
        <v/>
      </c>
      <c r="M609" t="str">
        <f>IF(I609=استعلام!$T$4,IF(COUNTIF($I$4:$I42605,I609)=1,1,COUNTIF($I$4:$I609,I609)),"")</f>
        <v/>
      </c>
      <c r="N609" t="str">
        <f>IF(F609="","",IF(AND(F609&lt;='استعلام بتاريخ'!$C$2,G609&gt;='استعلام بتاريخ'!$E$2),MAX($N$3:N608)+1,""))</f>
        <v/>
      </c>
      <c r="O609" s="16" t="str">
        <f t="shared" si="12"/>
        <v/>
      </c>
    </row>
    <row r="610" spans="4:15">
      <c r="D610" t="str">
        <f>IF(COUNTIF($I$4:I610,I610)-1=0,ROWS($I$4:I610),"")</f>
        <v/>
      </c>
      <c r="E610" s="5"/>
      <c r="F610" s="6"/>
      <c r="G610" s="6"/>
      <c r="H610" s="5"/>
      <c r="I610" s="5"/>
      <c r="J610" s="5"/>
      <c r="K610" s="7" t="str">
        <f ca="1">IF(F610&gt;$F$1,MAX($K$3:K609)+1,"")</f>
        <v/>
      </c>
      <c r="L610" t="str">
        <f>IF(F610="","",IF(F610&lt;=$F$1,MAX($L$3:L609)+1,""))</f>
        <v/>
      </c>
      <c r="M610" t="str">
        <f>IF(I610=استعلام!$T$4,IF(COUNTIF($I$4:$I42606,I610)=1,1,COUNTIF($I$4:$I610,I610)),"")</f>
        <v/>
      </c>
      <c r="N610" t="str">
        <f>IF(F610="","",IF(AND(F610&lt;='استعلام بتاريخ'!$C$2,G610&gt;='استعلام بتاريخ'!$E$2),MAX($N$3:N609)+1,""))</f>
        <v/>
      </c>
      <c r="O610" s="16" t="str">
        <f t="shared" si="12"/>
        <v/>
      </c>
    </row>
    <row r="611" spans="4:15">
      <c r="D611" t="str">
        <f>IF(COUNTIF($I$4:I611,I611)-1=0,ROWS($I$4:I611),"")</f>
        <v/>
      </c>
      <c r="E611" s="5"/>
      <c r="F611" s="6"/>
      <c r="G611" s="6"/>
      <c r="H611" s="5"/>
      <c r="I611" s="5"/>
      <c r="J611" s="5"/>
      <c r="K611" s="7" t="str">
        <f ca="1">IF(F611&gt;$F$1,MAX($K$3:K610)+1,"")</f>
        <v/>
      </c>
      <c r="L611" t="str">
        <f>IF(F611="","",IF(F611&lt;=$F$1,MAX($L$3:L610)+1,""))</f>
        <v/>
      </c>
      <c r="M611" t="str">
        <f>IF(I611=استعلام!$T$4,IF(COUNTIF($I$4:$I42607,I611)=1,1,COUNTIF($I$4:$I611,I611)),"")</f>
        <v/>
      </c>
      <c r="N611" t="str">
        <f>IF(F611="","",IF(AND(F611&lt;='استعلام بتاريخ'!$C$2,G611&gt;='استعلام بتاريخ'!$E$2),MAX($N$3:N610)+1,""))</f>
        <v/>
      </c>
      <c r="O611" s="16" t="str">
        <f t="shared" si="12"/>
        <v/>
      </c>
    </row>
    <row r="612" spans="4:15">
      <c r="D612" t="str">
        <f>IF(COUNTIF($I$4:I612,I612)-1=0,ROWS($I$4:I612),"")</f>
        <v/>
      </c>
      <c r="E612" s="5"/>
      <c r="F612" s="6"/>
      <c r="G612" s="6"/>
      <c r="H612" s="5"/>
      <c r="I612" s="5"/>
      <c r="J612" s="5"/>
      <c r="K612" s="7" t="str">
        <f ca="1">IF(F612&gt;$F$1,MAX($K$3:K611)+1,"")</f>
        <v/>
      </c>
      <c r="L612" t="str">
        <f>IF(F612="","",IF(F612&lt;=$F$1,MAX($L$3:L611)+1,""))</f>
        <v/>
      </c>
      <c r="M612" t="str">
        <f>IF(I612=استعلام!$T$4,IF(COUNTIF($I$4:$I42608,I612)=1,1,COUNTIF($I$4:$I612,I612)),"")</f>
        <v/>
      </c>
      <c r="N612" t="str">
        <f>IF(F612="","",IF(AND(F612&lt;='استعلام بتاريخ'!$C$2,G612&gt;='استعلام بتاريخ'!$E$2),MAX($N$3:N611)+1,""))</f>
        <v/>
      </c>
      <c r="O612" s="16" t="str">
        <f t="shared" si="12"/>
        <v/>
      </c>
    </row>
    <row r="613" spans="4:15">
      <c r="D613" t="str">
        <f>IF(COUNTIF($I$4:I613,I613)-1=0,ROWS($I$4:I613),"")</f>
        <v/>
      </c>
      <c r="E613" s="5"/>
      <c r="F613" s="6"/>
      <c r="G613" s="6"/>
      <c r="H613" s="5"/>
      <c r="I613" s="5"/>
      <c r="J613" s="5"/>
      <c r="K613" s="7" t="str">
        <f ca="1">IF(F613&gt;$F$1,MAX($K$3:K612)+1,"")</f>
        <v/>
      </c>
      <c r="L613" t="str">
        <f>IF(F613="","",IF(F613&lt;=$F$1,MAX($L$3:L612)+1,""))</f>
        <v/>
      </c>
      <c r="M613" t="str">
        <f>IF(I613=استعلام!$T$4,IF(COUNTIF($I$4:$I42609,I613)=1,1,COUNTIF($I$4:$I613,I613)),"")</f>
        <v/>
      </c>
      <c r="N613" t="str">
        <f>IF(F613="","",IF(AND(F613&lt;='استعلام بتاريخ'!$C$2,G613&gt;='استعلام بتاريخ'!$E$2),MAX($N$3:N612)+1,""))</f>
        <v/>
      </c>
      <c r="O613" s="16" t="str">
        <f t="shared" si="12"/>
        <v/>
      </c>
    </row>
    <row r="614" spans="4:15">
      <c r="D614" t="str">
        <f>IF(COUNTIF($I$4:I614,I614)-1=0,ROWS($I$4:I614),"")</f>
        <v/>
      </c>
      <c r="E614" s="5"/>
      <c r="F614" s="6"/>
      <c r="G614" s="6"/>
      <c r="H614" s="5"/>
      <c r="I614" s="5"/>
      <c r="J614" s="5"/>
      <c r="K614" s="7" t="str">
        <f ca="1">IF(F614&gt;$F$1,MAX($K$3:K613)+1,"")</f>
        <v/>
      </c>
      <c r="L614" t="str">
        <f>IF(F614="","",IF(F614&lt;=$F$1,MAX($L$3:L613)+1,""))</f>
        <v/>
      </c>
      <c r="M614" t="str">
        <f>IF(I614=استعلام!$T$4,IF(COUNTIF($I$4:$I42610,I614)=1,1,COUNTIF($I$4:$I614,I614)),"")</f>
        <v/>
      </c>
      <c r="N614" t="str">
        <f>IF(F614="","",IF(AND(F614&lt;='استعلام بتاريخ'!$C$2,G614&gt;='استعلام بتاريخ'!$E$2),MAX($N$3:N613)+1,""))</f>
        <v/>
      </c>
      <c r="O614" s="16" t="str">
        <f t="shared" si="12"/>
        <v/>
      </c>
    </row>
    <row r="615" spans="4:15">
      <c r="D615" t="str">
        <f>IF(COUNTIF($I$4:I615,I615)-1=0,ROWS($I$4:I615),"")</f>
        <v/>
      </c>
      <c r="E615" s="5"/>
      <c r="F615" s="6"/>
      <c r="G615" s="6"/>
      <c r="H615" s="5"/>
      <c r="I615" s="5"/>
      <c r="J615" s="5"/>
      <c r="K615" s="7" t="str">
        <f ca="1">IF(F615&gt;$F$1,MAX($K$3:K614)+1,"")</f>
        <v/>
      </c>
      <c r="L615" t="str">
        <f>IF(F615="","",IF(F615&lt;=$F$1,MAX($L$3:L614)+1,""))</f>
        <v/>
      </c>
      <c r="M615" t="str">
        <f>IF(I615=استعلام!$T$4,IF(COUNTIF($I$4:$I42611,I615)=1,1,COUNTIF($I$4:$I615,I615)),"")</f>
        <v/>
      </c>
      <c r="N615" t="str">
        <f>IF(F615="","",IF(AND(F615&lt;='استعلام بتاريخ'!$C$2,G615&gt;='استعلام بتاريخ'!$E$2),MAX($N$3:N614)+1,""))</f>
        <v/>
      </c>
      <c r="O615" s="16" t="str">
        <f t="shared" si="12"/>
        <v/>
      </c>
    </row>
    <row r="616" spans="4:15">
      <c r="D616" t="str">
        <f>IF(COUNTIF($I$4:I616,I616)-1=0,ROWS($I$4:I616),"")</f>
        <v/>
      </c>
      <c r="E616" s="5"/>
      <c r="F616" s="6"/>
      <c r="G616" s="6"/>
      <c r="H616" s="5"/>
      <c r="I616" s="5"/>
      <c r="J616" s="5"/>
      <c r="K616" s="7" t="str">
        <f ca="1">IF(F616&gt;$F$1,MAX($K$3:K615)+1,"")</f>
        <v/>
      </c>
      <c r="L616" t="str">
        <f>IF(F616="","",IF(F616&lt;=$F$1,MAX($L$3:L615)+1,""))</f>
        <v/>
      </c>
      <c r="M616" t="str">
        <f>IF(I616=استعلام!$T$4,IF(COUNTIF($I$4:$I42612,I616)=1,1,COUNTIF($I$4:$I616,I616)),"")</f>
        <v/>
      </c>
      <c r="N616" t="str">
        <f>IF(F616="","",IF(AND(F616&lt;='استعلام بتاريخ'!$C$2,G616&gt;='استعلام بتاريخ'!$E$2),MAX($N$3:N615)+1,""))</f>
        <v/>
      </c>
      <c r="O616" s="16" t="str">
        <f t="shared" si="12"/>
        <v/>
      </c>
    </row>
    <row r="617" spans="4:15">
      <c r="D617" t="str">
        <f>IF(COUNTIF($I$4:I617,I617)-1=0,ROWS($I$4:I617),"")</f>
        <v/>
      </c>
      <c r="E617" s="5"/>
      <c r="F617" s="6"/>
      <c r="G617" s="6"/>
      <c r="H617" s="5"/>
      <c r="I617" s="5"/>
      <c r="J617" s="5"/>
      <c r="K617" s="7" t="str">
        <f ca="1">IF(F617&gt;$F$1,MAX($K$3:K616)+1,"")</f>
        <v/>
      </c>
      <c r="L617" t="str">
        <f>IF(F617="","",IF(F617&lt;=$F$1,MAX($L$3:L616)+1,""))</f>
        <v/>
      </c>
      <c r="M617" t="str">
        <f>IF(I617=استعلام!$T$4,IF(COUNTIF($I$4:$I42613,I617)=1,1,COUNTIF($I$4:$I617,I617)),"")</f>
        <v/>
      </c>
      <c r="N617" t="str">
        <f>IF(F617="","",IF(AND(F617&lt;='استعلام بتاريخ'!$C$2,G617&gt;='استعلام بتاريخ'!$E$2),MAX($N$3:N616)+1,""))</f>
        <v/>
      </c>
      <c r="O617" s="16" t="str">
        <f t="shared" si="12"/>
        <v/>
      </c>
    </row>
    <row r="618" spans="4:15">
      <c r="D618" t="str">
        <f>IF(COUNTIF($I$4:I618,I618)-1=0,ROWS($I$4:I618),"")</f>
        <v/>
      </c>
      <c r="E618" s="5"/>
      <c r="F618" s="6"/>
      <c r="G618" s="6"/>
      <c r="H618" s="5"/>
      <c r="I618" s="5"/>
      <c r="J618" s="5"/>
      <c r="K618" s="7" t="str">
        <f ca="1">IF(F618&gt;$F$1,MAX($K$3:K617)+1,"")</f>
        <v/>
      </c>
      <c r="L618" t="str">
        <f>IF(F618="","",IF(F618&lt;=$F$1,MAX($L$3:L617)+1,""))</f>
        <v/>
      </c>
      <c r="M618" t="str">
        <f>IF(I618=استعلام!$T$4,IF(COUNTIF($I$4:$I42614,I618)=1,1,COUNTIF($I$4:$I618,I618)),"")</f>
        <v/>
      </c>
      <c r="N618" t="str">
        <f>IF(F618="","",IF(AND(F618&lt;='استعلام بتاريخ'!$C$2,G618&gt;='استعلام بتاريخ'!$E$2),MAX($N$3:N617)+1,""))</f>
        <v/>
      </c>
      <c r="O618" s="16" t="str">
        <f t="shared" si="12"/>
        <v/>
      </c>
    </row>
    <row r="619" spans="4:15">
      <c r="D619" t="str">
        <f>IF(COUNTIF($I$4:I619,I619)-1=0,ROWS($I$4:I619),"")</f>
        <v/>
      </c>
      <c r="E619" s="5"/>
      <c r="F619" s="6"/>
      <c r="G619" s="6"/>
      <c r="H619" s="5"/>
      <c r="I619" s="5"/>
      <c r="J619" s="5"/>
      <c r="K619" s="7" t="str">
        <f ca="1">IF(F619&gt;$F$1,MAX($K$3:K618)+1,"")</f>
        <v/>
      </c>
      <c r="L619" t="str">
        <f>IF(F619="","",IF(F619&lt;=$F$1,MAX($L$3:L618)+1,""))</f>
        <v/>
      </c>
      <c r="M619" t="str">
        <f>IF(I619=استعلام!$T$4,IF(COUNTIF($I$4:$I42615,I619)=1,1,COUNTIF($I$4:$I619,I619)),"")</f>
        <v/>
      </c>
      <c r="N619" t="str">
        <f>IF(F619="","",IF(AND(F619&lt;='استعلام بتاريخ'!$C$2,G619&gt;='استعلام بتاريخ'!$E$2),MAX($N$3:N618)+1,""))</f>
        <v/>
      </c>
      <c r="O619" s="16" t="str">
        <f t="shared" si="12"/>
        <v/>
      </c>
    </row>
    <row r="620" spans="4:15">
      <c r="D620" t="str">
        <f>IF(COUNTIF($I$4:I620,I620)-1=0,ROWS($I$4:I620),"")</f>
        <v/>
      </c>
      <c r="E620" s="5"/>
      <c r="F620" s="6"/>
      <c r="G620" s="6"/>
      <c r="H620" s="5"/>
      <c r="I620" s="5"/>
      <c r="J620" s="5"/>
      <c r="K620" s="7" t="str">
        <f ca="1">IF(F620&gt;$F$1,MAX($K$3:K619)+1,"")</f>
        <v/>
      </c>
      <c r="L620" t="str">
        <f>IF(F620="","",IF(F620&lt;=$F$1,MAX($L$3:L619)+1,""))</f>
        <v/>
      </c>
      <c r="M620" t="str">
        <f>IF(I620=استعلام!$T$4,IF(COUNTIF($I$4:$I42616,I620)=1,1,COUNTIF($I$4:$I620,I620)),"")</f>
        <v/>
      </c>
      <c r="N620" t="str">
        <f>IF(F620="","",IF(AND(F620&lt;='استعلام بتاريخ'!$C$2,G620&gt;='استعلام بتاريخ'!$E$2),MAX($N$3:N619)+1,""))</f>
        <v/>
      </c>
      <c r="O620" s="16" t="str">
        <f t="shared" si="12"/>
        <v/>
      </c>
    </row>
    <row r="621" spans="4:15">
      <c r="D621" t="str">
        <f>IF(COUNTIF($I$4:I621,I621)-1=0,ROWS($I$4:I621),"")</f>
        <v/>
      </c>
      <c r="E621" s="5"/>
      <c r="F621" s="6"/>
      <c r="G621" s="6"/>
      <c r="H621" s="5"/>
      <c r="I621" s="5"/>
      <c r="J621" s="5"/>
      <c r="K621" s="7" t="str">
        <f ca="1">IF(F621&gt;$F$1,MAX($K$3:K620)+1,"")</f>
        <v/>
      </c>
      <c r="L621" t="str">
        <f>IF(F621="","",IF(F621&lt;=$F$1,MAX($L$3:L620)+1,""))</f>
        <v/>
      </c>
      <c r="M621" t="str">
        <f>IF(I621=استعلام!$T$4,IF(COUNTIF($I$4:$I42617,I621)=1,1,COUNTIF($I$4:$I621,I621)),"")</f>
        <v/>
      </c>
      <c r="N621" t="str">
        <f>IF(F621="","",IF(AND(F621&lt;='استعلام بتاريخ'!$C$2,G621&gt;='استعلام بتاريخ'!$E$2),MAX($N$3:N620)+1,""))</f>
        <v/>
      </c>
      <c r="O621" s="16" t="str">
        <f t="shared" si="12"/>
        <v/>
      </c>
    </row>
    <row r="622" spans="4:15">
      <c r="D622" t="str">
        <f>IF(COUNTIF($I$4:I622,I622)-1=0,ROWS($I$4:I622),"")</f>
        <v/>
      </c>
      <c r="E622" s="5"/>
      <c r="F622" s="6"/>
      <c r="G622" s="6"/>
      <c r="H622" s="5"/>
      <c r="I622" s="5"/>
      <c r="J622" s="5"/>
      <c r="K622" s="7" t="str">
        <f ca="1">IF(F622&gt;$F$1,MAX($K$3:K621)+1,"")</f>
        <v/>
      </c>
      <c r="L622" t="str">
        <f>IF(F622="","",IF(F622&lt;=$F$1,MAX($L$3:L621)+1,""))</f>
        <v/>
      </c>
      <c r="M622" t="str">
        <f>IF(I622=استعلام!$T$4,IF(COUNTIF($I$4:$I42618,I622)=1,1,COUNTIF($I$4:$I622,I622)),"")</f>
        <v/>
      </c>
      <c r="N622" t="str">
        <f>IF(F622="","",IF(AND(F622&lt;='استعلام بتاريخ'!$C$2,G622&gt;='استعلام بتاريخ'!$E$2),MAX($N$3:N621)+1,""))</f>
        <v/>
      </c>
      <c r="O622" s="16" t="str">
        <f t="shared" si="12"/>
        <v/>
      </c>
    </row>
    <row r="623" spans="4:15">
      <c r="D623" t="str">
        <f>IF(COUNTIF($I$4:I623,I623)-1=0,ROWS($I$4:I623),"")</f>
        <v/>
      </c>
      <c r="E623" s="5"/>
      <c r="F623" s="6"/>
      <c r="G623" s="6"/>
      <c r="H623" s="5"/>
      <c r="I623" s="5"/>
      <c r="J623" s="5"/>
      <c r="K623" s="7" t="str">
        <f ca="1">IF(F623&gt;$F$1,MAX($K$3:K622)+1,"")</f>
        <v/>
      </c>
      <c r="L623" t="str">
        <f>IF(F623="","",IF(F623&lt;=$F$1,MAX($L$3:L622)+1,""))</f>
        <v/>
      </c>
      <c r="M623" t="str">
        <f>IF(I623=استعلام!$T$4,IF(COUNTIF($I$4:$I42619,I623)=1,1,COUNTIF($I$4:$I623,I623)),"")</f>
        <v/>
      </c>
      <c r="N623" t="str">
        <f>IF(F623="","",IF(AND(F623&lt;='استعلام بتاريخ'!$C$2,G623&gt;='استعلام بتاريخ'!$E$2),MAX($N$3:N622)+1,""))</f>
        <v/>
      </c>
      <c r="O623" s="16" t="str">
        <f t="shared" si="12"/>
        <v/>
      </c>
    </row>
    <row r="624" spans="4:15">
      <c r="D624" t="str">
        <f>IF(COUNTIF($I$4:I624,I624)-1=0,ROWS($I$4:I624),"")</f>
        <v/>
      </c>
      <c r="E624" s="5"/>
      <c r="F624" s="6"/>
      <c r="G624" s="6"/>
      <c r="H624" s="5"/>
      <c r="I624" s="5"/>
      <c r="J624" s="5"/>
      <c r="K624" s="7" t="str">
        <f ca="1">IF(F624&gt;$F$1,MAX($K$3:K623)+1,"")</f>
        <v/>
      </c>
      <c r="L624" t="str">
        <f>IF(F624="","",IF(F624&lt;=$F$1,MAX($L$3:L623)+1,""))</f>
        <v/>
      </c>
      <c r="M624" t="str">
        <f>IF(I624=استعلام!$T$4,IF(COUNTIF($I$4:$I42620,I624)=1,1,COUNTIF($I$4:$I624,I624)),"")</f>
        <v/>
      </c>
      <c r="N624" t="str">
        <f>IF(F624="","",IF(AND(F624&lt;='استعلام بتاريخ'!$C$2,G624&gt;='استعلام بتاريخ'!$E$2),MAX($N$3:N623)+1,""))</f>
        <v/>
      </c>
      <c r="O624" s="16" t="str">
        <f t="shared" si="12"/>
        <v/>
      </c>
    </row>
    <row r="625" spans="4:15">
      <c r="D625" t="str">
        <f>IF(COUNTIF($I$4:I625,I625)-1=0,ROWS($I$4:I625),"")</f>
        <v/>
      </c>
      <c r="E625" s="5"/>
      <c r="F625" s="6"/>
      <c r="G625" s="6"/>
      <c r="H625" s="5"/>
      <c r="I625" s="5"/>
      <c r="J625" s="5"/>
      <c r="K625" s="7" t="str">
        <f ca="1">IF(F625&gt;$F$1,MAX($K$3:K624)+1,"")</f>
        <v/>
      </c>
      <c r="L625" t="str">
        <f>IF(F625="","",IF(F625&lt;=$F$1,MAX($L$3:L624)+1,""))</f>
        <v/>
      </c>
      <c r="M625" t="str">
        <f>IF(I625=استعلام!$T$4,IF(COUNTIF($I$4:$I42621,I625)=1,1,COUNTIF($I$4:$I625,I625)),"")</f>
        <v/>
      </c>
      <c r="N625" t="str">
        <f>IF(F625="","",IF(AND(F625&lt;='استعلام بتاريخ'!$C$2,G625&gt;='استعلام بتاريخ'!$E$2),MAX($N$3:N624)+1,""))</f>
        <v/>
      </c>
      <c r="O625" s="16" t="str">
        <f t="shared" si="12"/>
        <v/>
      </c>
    </row>
    <row r="626" spans="4:15">
      <c r="D626" t="str">
        <f>IF(COUNTIF($I$4:I626,I626)-1=0,ROWS($I$4:I626),"")</f>
        <v/>
      </c>
      <c r="E626" s="5"/>
      <c r="F626" s="6"/>
      <c r="G626" s="6"/>
      <c r="H626" s="5"/>
      <c r="I626" s="5"/>
      <c r="J626" s="5"/>
      <c r="K626" s="7" t="str">
        <f ca="1">IF(F626&gt;$F$1,MAX($K$3:K625)+1,"")</f>
        <v/>
      </c>
      <c r="L626" t="str">
        <f>IF(F626="","",IF(F626&lt;=$F$1,MAX($L$3:L625)+1,""))</f>
        <v/>
      </c>
      <c r="M626" t="str">
        <f>IF(I626=استعلام!$T$4,IF(COUNTIF($I$4:$I42622,I626)=1,1,COUNTIF($I$4:$I626,I626)),"")</f>
        <v/>
      </c>
      <c r="N626" t="str">
        <f>IF(F626="","",IF(AND(F626&lt;='استعلام بتاريخ'!$C$2,G626&gt;='استعلام بتاريخ'!$E$2),MAX($N$3:N625)+1,""))</f>
        <v/>
      </c>
      <c r="O626" s="16" t="str">
        <f t="shared" si="12"/>
        <v/>
      </c>
    </row>
    <row r="627" spans="4:15">
      <c r="D627" t="str">
        <f>IF(COUNTIF($I$4:I627,I627)-1=0,ROWS($I$4:I627),"")</f>
        <v/>
      </c>
      <c r="E627" s="5"/>
      <c r="F627" s="6"/>
      <c r="G627" s="6"/>
      <c r="H627" s="5"/>
      <c r="I627" s="5"/>
      <c r="J627" s="5"/>
      <c r="K627" s="7" t="str">
        <f ca="1">IF(F627&gt;$F$1,MAX($K$3:K626)+1,"")</f>
        <v/>
      </c>
      <c r="L627" t="str">
        <f>IF(F627="","",IF(F627&lt;=$F$1,MAX($L$3:L626)+1,""))</f>
        <v/>
      </c>
      <c r="M627" t="str">
        <f>IF(I627=استعلام!$T$4,IF(COUNTIF($I$4:$I42623,I627)=1,1,COUNTIF($I$4:$I627,I627)),"")</f>
        <v/>
      </c>
      <c r="N627" t="str">
        <f>IF(F627="","",IF(AND(F627&lt;='استعلام بتاريخ'!$C$2,G627&gt;='استعلام بتاريخ'!$E$2),MAX($N$3:N626)+1,""))</f>
        <v/>
      </c>
      <c r="O627" s="16" t="str">
        <f t="shared" si="12"/>
        <v/>
      </c>
    </row>
    <row r="628" spans="4:15">
      <c r="D628" t="str">
        <f>IF(COUNTIF($I$4:I628,I628)-1=0,ROWS($I$4:I628),"")</f>
        <v/>
      </c>
      <c r="E628" s="5"/>
      <c r="F628" s="6"/>
      <c r="G628" s="6"/>
      <c r="H628" s="5"/>
      <c r="I628" s="5"/>
      <c r="J628" s="5"/>
      <c r="K628" s="7" t="str">
        <f ca="1">IF(F628&gt;$F$1,MAX($K$3:K627)+1,"")</f>
        <v/>
      </c>
      <c r="L628" t="str">
        <f>IF(F628="","",IF(F628&lt;=$F$1,MAX($L$3:L627)+1,""))</f>
        <v/>
      </c>
      <c r="M628" t="str">
        <f>IF(I628=استعلام!$T$4,IF(COUNTIF($I$4:$I42624,I628)=1,1,COUNTIF($I$4:$I628,I628)),"")</f>
        <v/>
      </c>
      <c r="N628" t="str">
        <f>IF(F628="","",IF(AND(F628&lt;='استعلام بتاريخ'!$C$2,G628&gt;='استعلام بتاريخ'!$E$2),MAX($N$3:N627)+1,""))</f>
        <v/>
      </c>
      <c r="O628" s="16" t="str">
        <f t="shared" si="12"/>
        <v/>
      </c>
    </row>
    <row r="629" spans="4:15">
      <c r="D629" t="str">
        <f>IF(COUNTIF($I$4:I629,I629)-1=0,ROWS($I$4:I629),"")</f>
        <v/>
      </c>
      <c r="E629" s="5"/>
      <c r="F629" s="6"/>
      <c r="G629" s="6"/>
      <c r="H629" s="5"/>
      <c r="I629" s="5"/>
      <c r="J629" s="5"/>
      <c r="K629" s="7" t="str">
        <f ca="1">IF(F629&gt;$F$1,MAX($K$3:K628)+1,"")</f>
        <v/>
      </c>
      <c r="L629" t="str">
        <f>IF(F629="","",IF(F629&lt;=$F$1,MAX($L$3:L628)+1,""))</f>
        <v/>
      </c>
      <c r="M629" t="str">
        <f>IF(I629=استعلام!$T$4,IF(COUNTIF($I$4:$I42625,I629)=1,1,COUNTIF($I$4:$I629,I629)),"")</f>
        <v/>
      </c>
      <c r="N629" t="str">
        <f>IF(F629="","",IF(AND(F629&lt;='استعلام بتاريخ'!$C$2,G629&gt;='استعلام بتاريخ'!$E$2),MAX($N$3:N628)+1,""))</f>
        <v/>
      </c>
      <c r="O629" s="16" t="str">
        <f t="shared" si="12"/>
        <v/>
      </c>
    </row>
    <row r="630" spans="4:15">
      <c r="D630" t="str">
        <f>IF(COUNTIF($I$4:I630,I630)-1=0,ROWS($I$4:I630),"")</f>
        <v/>
      </c>
      <c r="E630" s="5"/>
      <c r="F630" s="6"/>
      <c r="G630" s="6"/>
      <c r="H630" s="5"/>
      <c r="I630" s="5"/>
      <c r="J630" s="5"/>
      <c r="K630" s="7" t="str">
        <f ca="1">IF(F630&gt;$F$1,MAX($K$3:K629)+1,"")</f>
        <v/>
      </c>
      <c r="L630" t="str">
        <f>IF(F630="","",IF(F630&lt;=$F$1,MAX($L$3:L629)+1,""))</f>
        <v/>
      </c>
      <c r="M630" t="str">
        <f>IF(I630=استعلام!$T$4,IF(COUNTIF($I$4:$I42626,I630)=1,1,COUNTIF($I$4:$I630,I630)),"")</f>
        <v/>
      </c>
      <c r="N630" t="str">
        <f>IF(F630="","",IF(AND(F630&lt;='استعلام بتاريخ'!$C$2,G630&gt;='استعلام بتاريخ'!$E$2),MAX($N$3:N629)+1,""))</f>
        <v/>
      </c>
      <c r="O630" s="16" t="str">
        <f t="shared" si="12"/>
        <v/>
      </c>
    </row>
    <row r="631" spans="4:15">
      <c r="D631" t="str">
        <f>IF(COUNTIF($I$4:I631,I631)-1=0,ROWS($I$4:I631),"")</f>
        <v/>
      </c>
      <c r="E631" s="5"/>
      <c r="F631" s="6"/>
      <c r="G631" s="6"/>
      <c r="H631" s="5"/>
      <c r="I631" s="5"/>
      <c r="J631" s="5"/>
      <c r="K631" s="7" t="str">
        <f ca="1">IF(F631&gt;$F$1,MAX($K$3:K630)+1,"")</f>
        <v/>
      </c>
      <c r="L631" t="str">
        <f>IF(F631="","",IF(F631&lt;=$F$1,MAX($L$3:L630)+1,""))</f>
        <v/>
      </c>
      <c r="M631" t="str">
        <f>IF(I631=استعلام!$T$4,IF(COUNTIF($I$4:$I42627,I631)=1,1,COUNTIF($I$4:$I631,I631)),"")</f>
        <v/>
      </c>
      <c r="N631" t="str">
        <f>IF(F631="","",IF(AND(F631&lt;='استعلام بتاريخ'!$C$2,G631&gt;='استعلام بتاريخ'!$E$2),MAX($N$3:N630)+1,""))</f>
        <v/>
      </c>
      <c r="O631" s="16" t="str">
        <f t="shared" si="12"/>
        <v/>
      </c>
    </row>
    <row r="632" spans="4:15">
      <c r="D632" t="str">
        <f>IF(COUNTIF($I$4:I632,I632)-1=0,ROWS($I$4:I632),"")</f>
        <v/>
      </c>
      <c r="E632" s="5"/>
      <c r="F632" s="6"/>
      <c r="G632" s="6"/>
      <c r="H632" s="5"/>
      <c r="I632" s="5"/>
      <c r="J632" s="5"/>
      <c r="K632" s="7" t="str">
        <f ca="1">IF(F632&gt;$F$1,MAX($K$3:K631)+1,"")</f>
        <v/>
      </c>
      <c r="L632" t="str">
        <f>IF(F632="","",IF(F632&lt;=$F$1,MAX($L$3:L631)+1,""))</f>
        <v/>
      </c>
      <c r="M632" t="str">
        <f>IF(I632=استعلام!$T$4,IF(COUNTIF($I$4:$I42628,I632)=1,1,COUNTIF($I$4:$I632,I632)),"")</f>
        <v/>
      </c>
      <c r="N632" t="str">
        <f>IF(F632="","",IF(AND(F632&lt;='استعلام بتاريخ'!$C$2,G632&gt;='استعلام بتاريخ'!$E$2),MAX($N$3:N631)+1,""))</f>
        <v/>
      </c>
      <c r="O632" s="16" t="str">
        <f t="shared" si="12"/>
        <v/>
      </c>
    </row>
    <row r="633" spans="4:15">
      <c r="D633" t="str">
        <f>IF(COUNTIF($I$4:I633,I633)-1=0,ROWS($I$4:I633),"")</f>
        <v/>
      </c>
      <c r="E633" s="5"/>
      <c r="F633" s="6"/>
      <c r="G633" s="6"/>
      <c r="H633" s="5"/>
      <c r="I633" s="5"/>
      <c r="J633" s="5"/>
      <c r="K633" s="7" t="str">
        <f ca="1">IF(F633&gt;$F$1,MAX($K$3:K632)+1,"")</f>
        <v/>
      </c>
      <c r="L633" t="str">
        <f>IF(F633="","",IF(F633&lt;=$F$1,MAX($L$3:L632)+1,""))</f>
        <v/>
      </c>
      <c r="M633" t="str">
        <f>IF(I633=استعلام!$T$4,IF(COUNTIF($I$4:$I42629,I633)=1,1,COUNTIF($I$4:$I633,I633)),"")</f>
        <v/>
      </c>
      <c r="N633" t="str">
        <f>IF(F633="","",IF(AND(F633&lt;='استعلام بتاريخ'!$C$2,G633&gt;='استعلام بتاريخ'!$E$2),MAX($N$3:N632)+1,""))</f>
        <v/>
      </c>
      <c r="O633" s="16" t="str">
        <f t="shared" si="12"/>
        <v/>
      </c>
    </row>
    <row r="634" spans="4:15">
      <c r="D634" t="str">
        <f>IF(COUNTIF($I$4:I634,I634)-1=0,ROWS($I$4:I634),"")</f>
        <v/>
      </c>
      <c r="E634" s="5"/>
      <c r="F634" s="6"/>
      <c r="G634" s="6"/>
      <c r="H634" s="5"/>
      <c r="I634" s="5"/>
      <c r="J634" s="5"/>
      <c r="K634" s="7" t="str">
        <f ca="1">IF(F634&gt;$F$1,MAX($K$3:K633)+1,"")</f>
        <v/>
      </c>
      <c r="L634" t="str">
        <f>IF(F634="","",IF(F634&lt;=$F$1,MAX($L$3:L633)+1,""))</f>
        <v/>
      </c>
      <c r="M634" t="str">
        <f>IF(I634=استعلام!$T$4,IF(COUNTIF($I$4:$I42630,I634)=1,1,COUNTIF($I$4:$I634,I634)),"")</f>
        <v/>
      </c>
      <c r="N634" t="str">
        <f>IF(F634="","",IF(AND(F634&lt;='استعلام بتاريخ'!$C$2,G634&gt;='استعلام بتاريخ'!$E$2),MAX($N$3:N633)+1,""))</f>
        <v/>
      </c>
      <c r="O634" s="16" t="str">
        <f t="shared" si="12"/>
        <v/>
      </c>
    </row>
    <row r="635" spans="4:15">
      <c r="D635" t="str">
        <f>IF(COUNTIF($I$4:I635,I635)-1=0,ROWS($I$4:I635),"")</f>
        <v/>
      </c>
      <c r="E635" s="5"/>
      <c r="F635" s="6"/>
      <c r="G635" s="6"/>
      <c r="H635" s="5"/>
      <c r="I635" s="5"/>
      <c r="J635" s="5"/>
      <c r="K635" s="7" t="str">
        <f ca="1">IF(F635&gt;$F$1,MAX($K$3:K634)+1,"")</f>
        <v/>
      </c>
      <c r="L635" t="str">
        <f>IF(F635="","",IF(F635&lt;=$F$1,MAX($L$3:L634)+1,""))</f>
        <v/>
      </c>
      <c r="M635" t="str">
        <f>IF(I635=استعلام!$T$4,IF(COUNTIF($I$4:$I42631,I635)=1,1,COUNTIF($I$4:$I635,I635)),"")</f>
        <v/>
      </c>
      <c r="N635" t="str">
        <f>IF(F635="","",IF(AND(F635&lt;='استعلام بتاريخ'!$C$2,G635&gt;='استعلام بتاريخ'!$E$2),MAX($N$3:N634)+1,""))</f>
        <v/>
      </c>
      <c r="O635" s="16" t="str">
        <f t="shared" si="12"/>
        <v/>
      </c>
    </row>
    <row r="636" spans="4:15">
      <c r="D636" t="str">
        <f>IF(COUNTIF($I$4:I636,I636)-1=0,ROWS($I$4:I636),"")</f>
        <v/>
      </c>
      <c r="E636" s="5"/>
      <c r="F636" s="6"/>
      <c r="G636" s="6"/>
      <c r="H636" s="5"/>
      <c r="I636" s="5"/>
      <c r="J636" s="5"/>
      <c r="K636" s="7" t="str">
        <f ca="1">IF(F636&gt;$F$1,MAX($K$3:K635)+1,"")</f>
        <v/>
      </c>
      <c r="L636" t="str">
        <f>IF(F636="","",IF(F636&lt;=$F$1,MAX($L$3:L635)+1,""))</f>
        <v/>
      </c>
      <c r="M636" t="str">
        <f>IF(I636=استعلام!$T$4,IF(COUNTIF($I$4:$I42632,I636)=1,1,COUNTIF($I$4:$I636,I636)),"")</f>
        <v/>
      </c>
      <c r="N636" t="str">
        <f>IF(F636="","",IF(AND(F636&lt;='استعلام بتاريخ'!$C$2,G636&gt;='استعلام بتاريخ'!$E$2),MAX($N$3:N635)+1,""))</f>
        <v/>
      </c>
      <c r="O636" s="16" t="str">
        <f t="shared" si="12"/>
        <v/>
      </c>
    </row>
    <row r="637" spans="4:15">
      <c r="D637" t="str">
        <f>IF(COUNTIF($I$4:I637,I637)-1=0,ROWS($I$4:I637),"")</f>
        <v/>
      </c>
      <c r="E637" s="5"/>
      <c r="F637" s="6"/>
      <c r="G637" s="6"/>
      <c r="H637" s="5"/>
      <c r="I637" s="5"/>
      <c r="J637" s="5"/>
      <c r="K637" s="7" t="str">
        <f ca="1">IF(F637&gt;$F$1,MAX($K$3:K636)+1,"")</f>
        <v/>
      </c>
      <c r="L637" t="str">
        <f>IF(F637="","",IF(F637&lt;=$F$1,MAX($L$3:L636)+1,""))</f>
        <v/>
      </c>
      <c r="M637" t="str">
        <f>IF(I637=استعلام!$T$4,IF(COUNTIF($I$4:$I42633,I637)=1,1,COUNTIF($I$4:$I637,I637)),"")</f>
        <v/>
      </c>
      <c r="N637" t="str">
        <f>IF(F637="","",IF(AND(F637&lt;='استعلام بتاريخ'!$C$2,G637&gt;='استعلام بتاريخ'!$E$2),MAX($N$3:N636)+1,""))</f>
        <v/>
      </c>
      <c r="O637" s="16" t="str">
        <f t="shared" si="12"/>
        <v/>
      </c>
    </row>
    <row r="638" spans="4:15">
      <c r="D638" t="str">
        <f>IF(COUNTIF($I$4:I638,I638)-1=0,ROWS($I$4:I638),"")</f>
        <v/>
      </c>
      <c r="E638" s="5"/>
      <c r="F638" s="6"/>
      <c r="G638" s="6"/>
      <c r="H638" s="5"/>
      <c r="I638" s="5"/>
      <c r="J638" s="5"/>
      <c r="K638" s="7" t="str">
        <f ca="1">IF(F638&gt;$F$1,MAX($K$3:K637)+1,"")</f>
        <v/>
      </c>
      <c r="L638" t="str">
        <f>IF(F638="","",IF(F638&lt;=$F$1,MAX($L$3:L637)+1,""))</f>
        <v/>
      </c>
      <c r="M638" t="str">
        <f>IF(I638=استعلام!$T$4,IF(COUNTIF($I$4:$I42634,I638)=1,1,COUNTIF($I$4:$I638,I638)),"")</f>
        <v/>
      </c>
      <c r="N638" t="str">
        <f>IF(F638="","",IF(AND(F638&lt;='استعلام بتاريخ'!$C$2,G638&gt;='استعلام بتاريخ'!$E$2),MAX($N$3:N637)+1,""))</f>
        <v/>
      </c>
      <c r="O638" s="16" t="str">
        <f t="shared" si="12"/>
        <v/>
      </c>
    </row>
    <row r="639" spans="4:15">
      <c r="D639" t="str">
        <f>IF(COUNTIF($I$4:I639,I639)-1=0,ROWS($I$4:I639),"")</f>
        <v/>
      </c>
      <c r="E639" s="5"/>
      <c r="F639" s="6"/>
      <c r="G639" s="6"/>
      <c r="H639" s="5"/>
      <c r="I639" s="5"/>
      <c r="J639" s="5"/>
      <c r="K639" s="7" t="str">
        <f ca="1">IF(F639&gt;$F$1,MAX($K$3:K638)+1,"")</f>
        <v/>
      </c>
      <c r="L639" t="str">
        <f>IF(F639="","",IF(F639&lt;=$F$1,MAX($L$3:L638)+1,""))</f>
        <v/>
      </c>
      <c r="M639" t="str">
        <f>IF(I639=استعلام!$T$4,IF(COUNTIF($I$4:$I42635,I639)=1,1,COUNTIF($I$4:$I639,I639)),"")</f>
        <v/>
      </c>
      <c r="N639" t="str">
        <f>IF(F639="","",IF(AND(F639&lt;='استعلام بتاريخ'!$C$2,G639&gt;='استعلام بتاريخ'!$E$2),MAX($N$3:N638)+1,""))</f>
        <v/>
      </c>
      <c r="O639" s="16" t="str">
        <f t="shared" si="12"/>
        <v/>
      </c>
    </row>
    <row r="640" spans="4:15">
      <c r="D640" t="str">
        <f>IF(COUNTIF($I$4:I640,I640)-1=0,ROWS($I$4:I640),"")</f>
        <v/>
      </c>
      <c r="E640" s="5"/>
      <c r="F640" s="6"/>
      <c r="G640" s="6"/>
      <c r="H640" s="5"/>
      <c r="I640" s="5"/>
      <c r="J640" s="5"/>
      <c r="K640" s="7" t="str">
        <f ca="1">IF(F640&gt;$F$1,MAX($K$3:K639)+1,"")</f>
        <v/>
      </c>
      <c r="L640" t="str">
        <f>IF(F640="","",IF(F640&lt;=$F$1,MAX($L$3:L639)+1,""))</f>
        <v/>
      </c>
      <c r="M640" t="str">
        <f>IF(I640=استعلام!$T$4,IF(COUNTIF($I$4:$I42636,I640)=1,1,COUNTIF($I$4:$I640,I640)),"")</f>
        <v/>
      </c>
      <c r="N640" t="str">
        <f>IF(F640="","",IF(AND(F640&lt;='استعلام بتاريخ'!$C$2,G640&gt;='استعلام بتاريخ'!$E$2),MAX($N$3:N639)+1,""))</f>
        <v/>
      </c>
      <c r="O640" s="16" t="str">
        <f t="shared" si="12"/>
        <v/>
      </c>
    </row>
    <row r="641" spans="4:15">
      <c r="D641" t="str">
        <f>IF(COUNTIF($I$4:I641,I641)-1=0,ROWS($I$4:I641),"")</f>
        <v/>
      </c>
      <c r="E641" s="5"/>
      <c r="F641" s="6"/>
      <c r="G641" s="6"/>
      <c r="H641" s="5"/>
      <c r="I641" s="5"/>
      <c r="J641" s="5"/>
      <c r="K641" s="7" t="str">
        <f ca="1">IF(F641&gt;$F$1,MAX($K$3:K640)+1,"")</f>
        <v/>
      </c>
      <c r="L641" t="str">
        <f>IF(F641="","",IF(F641&lt;=$F$1,MAX($L$3:L640)+1,""))</f>
        <v/>
      </c>
      <c r="M641" t="str">
        <f>IF(I641=استعلام!$T$4,IF(COUNTIF($I$4:$I42637,I641)=1,1,COUNTIF($I$4:$I641,I641)),"")</f>
        <v/>
      </c>
      <c r="N641" t="str">
        <f>IF(F641="","",IF(AND(F641&lt;='استعلام بتاريخ'!$C$2,G641&gt;='استعلام بتاريخ'!$E$2),MAX($N$3:N640)+1,""))</f>
        <v/>
      </c>
      <c r="O641" s="16" t="str">
        <f t="shared" si="12"/>
        <v/>
      </c>
    </row>
    <row r="642" spans="4:15">
      <c r="D642" t="str">
        <f>IF(COUNTIF($I$4:I642,I642)-1=0,ROWS($I$4:I642),"")</f>
        <v/>
      </c>
      <c r="E642" s="5"/>
      <c r="F642" s="6"/>
      <c r="G642" s="6"/>
      <c r="H642" s="5"/>
      <c r="I642" s="5"/>
      <c r="J642" s="5"/>
      <c r="K642" s="7" t="str">
        <f ca="1">IF(F642&gt;$F$1,MAX($K$3:K641)+1,"")</f>
        <v/>
      </c>
      <c r="L642" t="str">
        <f>IF(F642="","",IF(F642&lt;=$F$1,MAX($L$3:L641)+1,""))</f>
        <v/>
      </c>
      <c r="M642" t="str">
        <f>IF(I642=استعلام!$T$4,IF(COUNTIF($I$4:$I42638,I642)=1,1,COUNTIF($I$4:$I642,I642)),"")</f>
        <v/>
      </c>
      <c r="N642" t="str">
        <f>IF(F642="","",IF(AND(F642&lt;='استعلام بتاريخ'!$C$2,G642&gt;='استعلام بتاريخ'!$E$2),MAX($N$3:N641)+1,""))</f>
        <v/>
      </c>
      <c r="O642" s="16" t="str">
        <f t="shared" si="12"/>
        <v/>
      </c>
    </row>
    <row r="643" spans="4:15">
      <c r="D643" t="str">
        <f>IF(COUNTIF($I$4:I643,I643)-1=0,ROWS($I$4:I643),"")</f>
        <v/>
      </c>
      <c r="E643" s="5"/>
      <c r="F643" s="6"/>
      <c r="G643" s="6"/>
      <c r="H643" s="5"/>
      <c r="I643" s="5"/>
      <c r="J643" s="5"/>
      <c r="K643" s="7" t="str">
        <f ca="1">IF(F643&gt;$F$1,MAX($K$3:K642)+1,"")</f>
        <v/>
      </c>
      <c r="L643" t="str">
        <f>IF(F643="","",IF(F643&lt;=$F$1,MAX($L$3:L642)+1,""))</f>
        <v/>
      </c>
      <c r="M643" t="str">
        <f>IF(I643=استعلام!$T$4,IF(COUNTIF($I$4:$I42639,I643)=1,1,COUNTIF($I$4:$I643,I643)),"")</f>
        <v/>
      </c>
      <c r="N643" t="str">
        <f>IF(F643="","",IF(AND(F643&lt;='استعلام بتاريخ'!$C$2,G643&gt;='استعلام بتاريخ'!$E$2),MAX($N$3:N642)+1,""))</f>
        <v/>
      </c>
      <c r="O643" s="16" t="str">
        <f t="shared" si="12"/>
        <v/>
      </c>
    </row>
    <row r="644" spans="4:15">
      <c r="D644" t="str">
        <f>IF(COUNTIF($I$4:I644,I644)-1=0,ROWS($I$4:I644),"")</f>
        <v/>
      </c>
      <c r="E644" s="5"/>
      <c r="F644" s="6"/>
      <c r="G644" s="6"/>
      <c r="H644" s="5"/>
      <c r="I644" s="5"/>
      <c r="J644" s="5"/>
      <c r="K644" s="7" t="str">
        <f ca="1">IF(F644&gt;$F$1,MAX($K$3:K643)+1,"")</f>
        <v/>
      </c>
      <c r="L644" t="str">
        <f>IF(F644="","",IF(F644&lt;=$F$1,MAX($L$3:L643)+1,""))</f>
        <v/>
      </c>
      <c r="M644" t="str">
        <f>IF(I644=استعلام!$T$4,IF(COUNTIF($I$4:$I42640,I644)=1,1,COUNTIF($I$4:$I644,I644)),"")</f>
        <v/>
      </c>
      <c r="N644" t="str">
        <f>IF(F644="","",IF(AND(F644&lt;='استعلام بتاريخ'!$C$2,G644&gt;='استعلام بتاريخ'!$E$2),MAX($N$3:N643)+1,""))</f>
        <v/>
      </c>
      <c r="O644" s="16" t="str">
        <f t="shared" si="12"/>
        <v/>
      </c>
    </row>
    <row r="645" spans="4:15">
      <c r="D645" t="str">
        <f>IF(COUNTIF($I$4:I645,I645)-1=0,ROWS($I$4:I645),"")</f>
        <v/>
      </c>
      <c r="E645" s="5"/>
      <c r="F645" s="6"/>
      <c r="G645" s="6"/>
      <c r="H645" s="5"/>
      <c r="I645" s="5"/>
      <c r="J645" s="5"/>
      <c r="K645" s="7" t="str">
        <f ca="1">IF(F645&gt;$F$1,MAX($K$3:K644)+1,"")</f>
        <v/>
      </c>
      <c r="L645" t="str">
        <f>IF(F645="","",IF(F645&lt;=$F$1,MAX($L$3:L644)+1,""))</f>
        <v/>
      </c>
      <c r="M645" t="str">
        <f>IF(I645=استعلام!$T$4,IF(COUNTIF($I$4:$I42641,I645)=1,1,COUNTIF($I$4:$I645,I645)),"")</f>
        <v/>
      </c>
      <c r="N645" t="str">
        <f>IF(F645="","",IF(AND(F645&lt;='استعلام بتاريخ'!$C$2,G645&gt;='استعلام بتاريخ'!$E$2),MAX($N$3:N644)+1,""))</f>
        <v/>
      </c>
      <c r="O645" s="16" t="str">
        <f t="shared" ref="O645:O708" si="13">IFERROR(VLOOKUP(SMALL($D$4:$D$1112,ROW()-3),$D$1:$I$1112,6,0),"")</f>
        <v/>
      </c>
    </row>
    <row r="646" spans="4:15">
      <c r="D646" t="str">
        <f>IF(COUNTIF($I$4:I646,I646)-1=0,ROWS($I$4:I646),"")</f>
        <v/>
      </c>
      <c r="E646" s="5"/>
      <c r="F646" s="6"/>
      <c r="G646" s="6"/>
      <c r="H646" s="5"/>
      <c r="I646" s="5"/>
      <c r="J646" s="5"/>
      <c r="K646" s="7" t="str">
        <f ca="1">IF(F646&gt;$F$1,MAX($K$3:K645)+1,"")</f>
        <v/>
      </c>
      <c r="L646" t="str">
        <f>IF(F646="","",IF(F646&lt;=$F$1,MAX($L$3:L645)+1,""))</f>
        <v/>
      </c>
      <c r="M646" t="str">
        <f>IF(I646=استعلام!$T$4,IF(COUNTIF($I$4:$I42642,I646)=1,1,COUNTIF($I$4:$I646,I646)),"")</f>
        <v/>
      </c>
      <c r="N646" t="str">
        <f>IF(F646="","",IF(AND(F646&lt;='استعلام بتاريخ'!$C$2,G646&gt;='استعلام بتاريخ'!$E$2),MAX($N$3:N645)+1,""))</f>
        <v/>
      </c>
      <c r="O646" s="16" t="str">
        <f t="shared" si="13"/>
        <v/>
      </c>
    </row>
    <row r="647" spans="4:15">
      <c r="D647" t="str">
        <f>IF(COUNTIF($I$4:I647,I647)-1=0,ROWS($I$4:I647),"")</f>
        <v/>
      </c>
      <c r="E647" s="5"/>
      <c r="F647" s="6"/>
      <c r="G647" s="6"/>
      <c r="H647" s="5"/>
      <c r="I647" s="5"/>
      <c r="J647" s="5"/>
      <c r="K647" s="7" t="str">
        <f ca="1">IF(F647&gt;$F$1,MAX($K$3:K646)+1,"")</f>
        <v/>
      </c>
      <c r="L647" t="str">
        <f>IF(F647="","",IF(F647&lt;=$F$1,MAX($L$3:L646)+1,""))</f>
        <v/>
      </c>
      <c r="M647" t="str">
        <f>IF(I647=استعلام!$T$4,IF(COUNTIF($I$4:$I42643,I647)=1,1,COUNTIF($I$4:$I647,I647)),"")</f>
        <v/>
      </c>
      <c r="N647" t="str">
        <f>IF(F647="","",IF(AND(F647&lt;='استعلام بتاريخ'!$C$2,G647&gt;='استعلام بتاريخ'!$E$2),MAX($N$3:N646)+1,""))</f>
        <v/>
      </c>
      <c r="O647" s="16" t="str">
        <f t="shared" si="13"/>
        <v/>
      </c>
    </row>
    <row r="648" spans="4:15">
      <c r="D648" t="str">
        <f>IF(COUNTIF($I$4:I648,I648)-1=0,ROWS($I$4:I648),"")</f>
        <v/>
      </c>
      <c r="E648" s="5"/>
      <c r="F648" s="6"/>
      <c r="G648" s="6"/>
      <c r="H648" s="5"/>
      <c r="I648" s="5"/>
      <c r="J648" s="5"/>
      <c r="K648" s="7" t="str">
        <f ca="1">IF(F648&gt;$F$1,MAX($K$3:K647)+1,"")</f>
        <v/>
      </c>
      <c r="L648" t="str">
        <f>IF(F648="","",IF(F648&lt;=$F$1,MAX($L$3:L647)+1,""))</f>
        <v/>
      </c>
      <c r="M648" t="str">
        <f>IF(I648=استعلام!$T$4,IF(COUNTIF($I$4:$I42644,I648)=1,1,COUNTIF($I$4:$I648,I648)),"")</f>
        <v/>
      </c>
      <c r="N648" t="str">
        <f>IF(F648="","",IF(AND(F648&lt;='استعلام بتاريخ'!$C$2,G648&gt;='استعلام بتاريخ'!$E$2),MAX($N$3:N647)+1,""))</f>
        <v/>
      </c>
      <c r="O648" s="16" t="str">
        <f t="shared" si="13"/>
        <v/>
      </c>
    </row>
    <row r="649" spans="4:15">
      <c r="D649" t="str">
        <f>IF(COUNTIF($I$4:I649,I649)-1=0,ROWS($I$4:I649),"")</f>
        <v/>
      </c>
      <c r="E649" s="5"/>
      <c r="F649" s="6"/>
      <c r="G649" s="6"/>
      <c r="H649" s="5"/>
      <c r="I649" s="5"/>
      <c r="J649" s="5"/>
      <c r="K649" s="7" t="str">
        <f ca="1">IF(F649&gt;$F$1,MAX($K$3:K648)+1,"")</f>
        <v/>
      </c>
      <c r="L649" t="str">
        <f>IF(F649="","",IF(F649&lt;=$F$1,MAX($L$3:L648)+1,""))</f>
        <v/>
      </c>
      <c r="M649" t="str">
        <f>IF(I649=استعلام!$T$4,IF(COUNTIF($I$4:$I42645,I649)=1,1,COUNTIF($I$4:$I649,I649)),"")</f>
        <v/>
      </c>
      <c r="N649" t="str">
        <f>IF(F649="","",IF(AND(F649&lt;='استعلام بتاريخ'!$C$2,G649&gt;='استعلام بتاريخ'!$E$2),MAX($N$3:N648)+1,""))</f>
        <v/>
      </c>
      <c r="O649" s="16" t="str">
        <f t="shared" si="13"/>
        <v/>
      </c>
    </row>
    <row r="650" spans="4:15">
      <c r="D650" t="str">
        <f>IF(COUNTIF($I$4:I650,I650)-1=0,ROWS($I$4:I650),"")</f>
        <v/>
      </c>
      <c r="E650" s="5"/>
      <c r="F650" s="6"/>
      <c r="G650" s="6"/>
      <c r="H650" s="5"/>
      <c r="I650" s="5"/>
      <c r="J650" s="5"/>
      <c r="K650" s="7" t="str">
        <f ca="1">IF(F650&gt;$F$1,MAX($K$3:K649)+1,"")</f>
        <v/>
      </c>
      <c r="L650" t="str">
        <f>IF(F650="","",IF(F650&lt;=$F$1,MAX($L$3:L649)+1,""))</f>
        <v/>
      </c>
      <c r="M650" t="str">
        <f>IF(I650=استعلام!$T$4,IF(COUNTIF($I$4:$I42646,I650)=1,1,COUNTIF($I$4:$I650,I650)),"")</f>
        <v/>
      </c>
      <c r="N650" t="str">
        <f>IF(F650="","",IF(AND(F650&lt;='استعلام بتاريخ'!$C$2,G650&gt;='استعلام بتاريخ'!$E$2),MAX($N$3:N649)+1,""))</f>
        <v/>
      </c>
      <c r="O650" s="16" t="str">
        <f t="shared" si="13"/>
        <v/>
      </c>
    </row>
    <row r="651" spans="4:15">
      <c r="D651" t="str">
        <f>IF(COUNTIF($I$4:I651,I651)-1=0,ROWS($I$4:I651),"")</f>
        <v/>
      </c>
      <c r="E651" s="5"/>
      <c r="F651" s="6"/>
      <c r="G651" s="6"/>
      <c r="H651" s="5"/>
      <c r="I651" s="5"/>
      <c r="J651" s="5"/>
      <c r="K651" s="7" t="str">
        <f ca="1">IF(F651&gt;$F$1,MAX($K$3:K650)+1,"")</f>
        <v/>
      </c>
      <c r="L651" t="str">
        <f>IF(F651="","",IF(F651&lt;=$F$1,MAX($L$3:L650)+1,""))</f>
        <v/>
      </c>
      <c r="M651" t="str">
        <f>IF(I651=استعلام!$T$4,IF(COUNTIF($I$4:$I42647,I651)=1,1,COUNTIF($I$4:$I651,I651)),"")</f>
        <v/>
      </c>
      <c r="N651" t="str">
        <f>IF(F651="","",IF(AND(F651&lt;='استعلام بتاريخ'!$C$2,G651&gt;='استعلام بتاريخ'!$E$2),MAX($N$3:N650)+1,""))</f>
        <v/>
      </c>
      <c r="O651" s="16" t="str">
        <f t="shared" si="13"/>
        <v/>
      </c>
    </row>
    <row r="652" spans="4:15">
      <c r="D652" t="str">
        <f>IF(COUNTIF($I$4:I652,I652)-1=0,ROWS($I$4:I652),"")</f>
        <v/>
      </c>
      <c r="E652" s="5"/>
      <c r="F652" s="6"/>
      <c r="G652" s="6"/>
      <c r="H652" s="5"/>
      <c r="I652" s="5"/>
      <c r="J652" s="5"/>
      <c r="K652" s="7" t="str">
        <f ca="1">IF(F652&gt;$F$1,MAX($K$3:K651)+1,"")</f>
        <v/>
      </c>
      <c r="L652" t="str">
        <f>IF(F652="","",IF(F652&lt;=$F$1,MAX($L$3:L651)+1,""))</f>
        <v/>
      </c>
      <c r="M652" t="str">
        <f>IF(I652=استعلام!$T$4,IF(COUNTIF($I$4:$I42648,I652)=1,1,COUNTIF($I$4:$I652,I652)),"")</f>
        <v/>
      </c>
      <c r="N652" t="str">
        <f>IF(F652="","",IF(AND(F652&lt;='استعلام بتاريخ'!$C$2,G652&gt;='استعلام بتاريخ'!$E$2),MAX($N$3:N651)+1,""))</f>
        <v/>
      </c>
      <c r="O652" s="16" t="str">
        <f t="shared" si="13"/>
        <v/>
      </c>
    </row>
    <row r="653" spans="4:15">
      <c r="D653" t="str">
        <f>IF(COUNTIF($I$4:I653,I653)-1=0,ROWS($I$4:I653),"")</f>
        <v/>
      </c>
      <c r="E653" s="5"/>
      <c r="F653" s="6"/>
      <c r="G653" s="6"/>
      <c r="H653" s="5"/>
      <c r="I653" s="5"/>
      <c r="J653" s="5"/>
      <c r="K653" s="7" t="str">
        <f ca="1">IF(F653&gt;$F$1,MAX($K$3:K652)+1,"")</f>
        <v/>
      </c>
      <c r="L653" t="str">
        <f>IF(F653="","",IF(F653&lt;=$F$1,MAX($L$3:L652)+1,""))</f>
        <v/>
      </c>
      <c r="M653" t="str">
        <f>IF(I653=استعلام!$T$4,IF(COUNTIF($I$4:$I42649,I653)=1,1,COUNTIF($I$4:$I653,I653)),"")</f>
        <v/>
      </c>
      <c r="N653" t="str">
        <f>IF(F653="","",IF(AND(F653&lt;='استعلام بتاريخ'!$C$2,G653&gt;='استعلام بتاريخ'!$E$2),MAX($N$3:N652)+1,""))</f>
        <v/>
      </c>
      <c r="O653" s="16" t="str">
        <f t="shared" si="13"/>
        <v/>
      </c>
    </row>
    <row r="654" spans="4:15">
      <c r="D654" t="str">
        <f>IF(COUNTIF($I$4:I654,I654)-1=0,ROWS($I$4:I654),"")</f>
        <v/>
      </c>
      <c r="E654" s="5"/>
      <c r="F654" s="6"/>
      <c r="G654" s="6"/>
      <c r="H654" s="5"/>
      <c r="I654" s="5"/>
      <c r="J654" s="5"/>
      <c r="K654" s="7" t="str">
        <f ca="1">IF(F654&gt;$F$1,MAX($K$3:K653)+1,"")</f>
        <v/>
      </c>
      <c r="L654" t="str">
        <f>IF(F654="","",IF(F654&lt;=$F$1,MAX($L$3:L653)+1,""))</f>
        <v/>
      </c>
      <c r="M654" t="str">
        <f>IF(I654=استعلام!$T$4,IF(COUNTIF($I$4:$I42650,I654)=1,1,COUNTIF($I$4:$I654,I654)),"")</f>
        <v/>
      </c>
      <c r="N654" t="str">
        <f>IF(F654="","",IF(AND(F654&lt;='استعلام بتاريخ'!$C$2,G654&gt;='استعلام بتاريخ'!$E$2),MAX($N$3:N653)+1,""))</f>
        <v/>
      </c>
      <c r="O654" s="16" t="str">
        <f t="shared" si="13"/>
        <v/>
      </c>
    </row>
    <row r="655" spans="4:15">
      <c r="D655" t="str">
        <f>IF(COUNTIF($I$4:I655,I655)-1=0,ROWS($I$4:I655),"")</f>
        <v/>
      </c>
      <c r="E655" s="5"/>
      <c r="F655" s="6"/>
      <c r="G655" s="6"/>
      <c r="H655" s="5"/>
      <c r="I655" s="5"/>
      <c r="J655" s="5"/>
      <c r="K655" s="7" t="str">
        <f ca="1">IF(F655&gt;$F$1,MAX($K$3:K654)+1,"")</f>
        <v/>
      </c>
      <c r="L655" t="str">
        <f>IF(F655="","",IF(F655&lt;=$F$1,MAX($L$3:L654)+1,""))</f>
        <v/>
      </c>
      <c r="M655" t="str">
        <f>IF(I655=استعلام!$T$4,IF(COUNTIF($I$4:$I42651,I655)=1,1,COUNTIF($I$4:$I655,I655)),"")</f>
        <v/>
      </c>
      <c r="N655" t="str">
        <f>IF(F655="","",IF(AND(F655&lt;='استعلام بتاريخ'!$C$2,G655&gt;='استعلام بتاريخ'!$E$2),MAX($N$3:N654)+1,""))</f>
        <v/>
      </c>
      <c r="O655" s="16" t="str">
        <f t="shared" si="13"/>
        <v/>
      </c>
    </row>
    <row r="656" spans="4:15">
      <c r="D656" t="str">
        <f>IF(COUNTIF($I$4:I656,I656)-1=0,ROWS($I$4:I656),"")</f>
        <v/>
      </c>
      <c r="E656" s="5"/>
      <c r="F656" s="6"/>
      <c r="G656" s="6"/>
      <c r="H656" s="5"/>
      <c r="I656" s="5"/>
      <c r="J656" s="5"/>
      <c r="K656" s="7" t="str">
        <f ca="1">IF(F656&gt;$F$1,MAX($K$3:K655)+1,"")</f>
        <v/>
      </c>
      <c r="L656" t="str">
        <f>IF(F656="","",IF(F656&lt;=$F$1,MAX($L$3:L655)+1,""))</f>
        <v/>
      </c>
      <c r="M656" t="str">
        <f>IF(I656=استعلام!$T$4,IF(COUNTIF($I$4:$I42652,I656)=1,1,COUNTIF($I$4:$I656,I656)),"")</f>
        <v/>
      </c>
      <c r="N656" t="str">
        <f>IF(F656="","",IF(AND(F656&lt;='استعلام بتاريخ'!$C$2,G656&gt;='استعلام بتاريخ'!$E$2),MAX($N$3:N655)+1,""))</f>
        <v/>
      </c>
      <c r="O656" s="16" t="str">
        <f t="shared" si="13"/>
        <v/>
      </c>
    </row>
    <row r="657" spans="4:15">
      <c r="D657" t="str">
        <f>IF(COUNTIF($I$4:I657,I657)-1=0,ROWS($I$4:I657),"")</f>
        <v/>
      </c>
      <c r="E657" s="5"/>
      <c r="F657" s="6"/>
      <c r="G657" s="6"/>
      <c r="H657" s="5"/>
      <c r="I657" s="5"/>
      <c r="J657" s="5"/>
      <c r="K657" s="7" t="str">
        <f ca="1">IF(F657&gt;$F$1,MAX($K$3:K656)+1,"")</f>
        <v/>
      </c>
      <c r="L657" t="str">
        <f>IF(F657="","",IF(F657&lt;=$F$1,MAX($L$3:L656)+1,""))</f>
        <v/>
      </c>
      <c r="M657" t="str">
        <f>IF(I657=استعلام!$T$4,IF(COUNTIF($I$4:$I42653,I657)=1,1,COUNTIF($I$4:$I657,I657)),"")</f>
        <v/>
      </c>
      <c r="N657" t="str">
        <f>IF(F657="","",IF(AND(F657&lt;='استعلام بتاريخ'!$C$2,G657&gt;='استعلام بتاريخ'!$E$2),MAX($N$3:N656)+1,""))</f>
        <v/>
      </c>
      <c r="O657" s="16" t="str">
        <f t="shared" si="13"/>
        <v/>
      </c>
    </row>
    <row r="658" spans="4:15">
      <c r="D658" t="str">
        <f>IF(COUNTIF($I$4:I658,I658)-1=0,ROWS($I$4:I658),"")</f>
        <v/>
      </c>
      <c r="E658" s="5"/>
      <c r="F658" s="6"/>
      <c r="G658" s="6"/>
      <c r="H658" s="5"/>
      <c r="I658" s="5"/>
      <c r="J658" s="5"/>
      <c r="K658" s="7" t="str">
        <f ca="1">IF(F658&gt;$F$1,MAX($K$3:K657)+1,"")</f>
        <v/>
      </c>
      <c r="L658" t="str">
        <f>IF(F658="","",IF(F658&lt;=$F$1,MAX($L$3:L657)+1,""))</f>
        <v/>
      </c>
      <c r="M658" t="str">
        <f>IF(I658=استعلام!$T$4,IF(COUNTIF($I$4:$I42654,I658)=1,1,COUNTIF($I$4:$I658,I658)),"")</f>
        <v/>
      </c>
      <c r="N658" t="str">
        <f>IF(F658="","",IF(AND(F658&lt;='استعلام بتاريخ'!$C$2,G658&gt;='استعلام بتاريخ'!$E$2),MAX($N$3:N657)+1,""))</f>
        <v/>
      </c>
      <c r="O658" s="16" t="str">
        <f t="shared" si="13"/>
        <v/>
      </c>
    </row>
    <row r="659" spans="4:15">
      <c r="D659" t="str">
        <f>IF(COUNTIF($I$4:I659,I659)-1=0,ROWS($I$4:I659),"")</f>
        <v/>
      </c>
      <c r="E659" s="5"/>
      <c r="F659" s="6"/>
      <c r="G659" s="6"/>
      <c r="H659" s="5"/>
      <c r="I659" s="5"/>
      <c r="J659" s="5"/>
      <c r="K659" s="7" t="str">
        <f ca="1">IF(F659&gt;$F$1,MAX($K$3:K658)+1,"")</f>
        <v/>
      </c>
      <c r="L659" t="str">
        <f>IF(F659="","",IF(F659&lt;=$F$1,MAX($L$3:L658)+1,""))</f>
        <v/>
      </c>
      <c r="M659" t="str">
        <f>IF(I659=استعلام!$T$4,IF(COUNTIF($I$4:$I42655,I659)=1,1,COUNTIF($I$4:$I659,I659)),"")</f>
        <v/>
      </c>
      <c r="N659" t="str">
        <f>IF(F659="","",IF(AND(F659&lt;='استعلام بتاريخ'!$C$2,G659&gt;='استعلام بتاريخ'!$E$2),MAX($N$3:N658)+1,""))</f>
        <v/>
      </c>
      <c r="O659" s="16" t="str">
        <f t="shared" si="13"/>
        <v/>
      </c>
    </row>
    <row r="660" spans="4:15">
      <c r="D660" t="str">
        <f>IF(COUNTIF($I$4:I660,I660)-1=0,ROWS($I$4:I660),"")</f>
        <v/>
      </c>
      <c r="E660" s="5"/>
      <c r="F660" s="6"/>
      <c r="G660" s="6"/>
      <c r="H660" s="5"/>
      <c r="I660" s="5"/>
      <c r="J660" s="5"/>
      <c r="K660" s="7" t="str">
        <f ca="1">IF(F660&gt;$F$1,MAX($K$3:K659)+1,"")</f>
        <v/>
      </c>
      <c r="L660" t="str">
        <f>IF(F660="","",IF(F660&lt;=$F$1,MAX($L$3:L659)+1,""))</f>
        <v/>
      </c>
      <c r="M660" t="str">
        <f>IF(I660=استعلام!$T$4,IF(COUNTIF($I$4:$I42656,I660)=1,1,COUNTIF($I$4:$I660,I660)),"")</f>
        <v/>
      </c>
      <c r="N660" t="str">
        <f>IF(F660="","",IF(AND(F660&lt;='استعلام بتاريخ'!$C$2,G660&gt;='استعلام بتاريخ'!$E$2),MAX($N$3:N659)+1,""))</f>
        <v/>
      </c>
      <c r="O660" s="16" t="str">
        <f t="shared" si="13"/>
        <v/>
      </c>
    </row>
    <row r="661" spans="4:15">
      <c r="D661" t="str">
        <f>IF(COUNTIF($I$4:I661,I661)-1=0,ROWS($I$4:I661),"")</f>
        <v/>
      </c>
      <c r="E661" s="5"/>
      <c r="F661" s="6"/>
      <c r="G661" s="6"/>
      <c r="H661" s="5"/>
      <c r="I661" s="5"/>
      <c r="J661" s="5"/>
      <c r="K661" s="7" t="str">
        <f ca="1">IF(F661&gt;$F$1,MAX($K$3:K660)+1,"")</f>
        <v/>
      </c>
      <c r="L661" t="str">
        <f>IF(F661="","",IF(F661&lt;=$F$1,MAX($L$3:L660)+1,""))</f>
        <v/>
      </c>
      <c r="M661" t="str">
        <f>IF(I661=استعلام!$T$4,IF(COUNTIF($I$4:$I42657,I661)=1,1,COUNTIF($I$4:$I661,I661)),"")</f>
        <v/>
      </c>
      <c r="N661" t="str">
        <f>IF(F661="","",IF(AND(F661&lt;='استعلام بتاريخ'!$C$2,G661&gt;='استعلام بتاريخ'!$E$2),MAX($N$3:N660)+1,""))</f>
        <v/>
      </c>
      <c r="O661" s="16" t="str">
        <f t="shared" si="13"/>
        <v/>
      </c>
    </row>
    <row r="662" spans="4:15">
      <c r="D662" t="str">
        <f>IF(COUNTIF($I$4:I662,I662)-1=0,ROWS($I$4:I662),"")</f>
        <v/>
      </c>
      <c r="E662" s="5"/>
      <c r="F662" s="6"/>
      <c r="G662" s="6"/>
      <c r="H662" s="5"/>
      <c r="I662" s="5"/>
      <c r="J662" s="5"/>
      <c r="K662" s="7" t="str">
        <f ca="1">IF(F662&gt;$F$1,MAX($K$3:K661)+1,"")</f>
        <v/>
      </c>
      <c r="L662" t="str">
        <f>IF(F662="","",IF(F662&lt;=$F$1,MAX($L$3:L661)+1,""))</f>
        <v/>
      </c>
      <c r="M662" t="str">
        <f>IF(I662=استعلام!$T$4,IF(COUNTIF($I$4:$I42658,I662)=1,1,COUNTIF($I$4:$I662,I662)),"")</f>
        <v/>
      </c>
      <c r="N662" t="str">
        <f>IF(F662="","",IF(AND(F662&lt;='استعلام بتاريخ'!$C$2,G662&gt;='استعلام بتاريخ'!$E$2),MAX($N$3:N661)+1,""))</f>
        <v/>
      </c>
      <c r="O662" s="16" t="str">
        <f t="shared" si="13"/>
        <v/>
      </c>
    </row>
    <row r="663" spans="4:15">
      <c r="D663" t="str">
        <f>IF(COUNTIF($I$4:I663,I663)-1=0,ROWS($I$4:I663),"")</f>
        <v/>
      </c>
      <c r="E663" s="5"/>
      <c r="F663" s="6"/>
      <c r="G663" s="6"/>
      <c r="H663" s="5"/>
      <c r="I663" s="5"/>
      <c r="J663" s="5"/>
      <c r="K663" s="7" t="str">
        <f ca="1">IF(F663&gt;$F$1,MAX($K$3:K662)+1,"")</f>
        <v/>
      </c>
      <c r="L663" t="str">
        <f>IF(F663="","",IF(F663&lt;=$F$1,MAX($L$3:L662)+1,""))</f>
        <v/>
      </c>
      <c r="M663" t="str">
        <f>IF(I663=استعلام!$T$4,IF(COUNTIF($I$4:$I42659,I663)=1,1,COUNTIF($I$4:$I663,I663)),"")</f>
        <v/>
      </c>
      <c r="N663" t="str">
        <f>IF(F663="","",IF(AND(F663&lt;='استعلام بتاريخ'!$C$2,G663&gt;='استعلام بتاريخ'!$E$2),MAX($N$3:N662)+1,""))</f>
        <v/>
      </c>
      <c r="O663" s="16" t="str">
        <f t="shared" si="13"/>
        <v/>
      </c>
    </row>
    <row r="664" spans="4:15">
      <c r="D664" t="str">
        <f>IF(COUNTIF($I$4:I664,I664)-1=0,ROWS($I$4:I664),"")</f>
        <v/>
      </c>
      <c r="E664" s="5"/>
      <c r="F664" s="6"/>
      <c r="G664" s="6"/>
      <c r="H664" s="5"/>
      <c r="I664" s="5"/>
      <c r="J664" s="5"/>
      <c r="K664" s="7" t="str">
        <f ca="1">IF(F664&gt;$F$1,MAX($K$3:K663)+1,"")</f>
        <v/>
      </c>
      <c r="L664" t="str">
        <f>IF(F664="","",IF(F664&lt;=$F$1,MAX($L$3:L663)+1,""))</f>
        <v/>
      </c>
      <c r="M664" t="str">
        <f>IF(I664=استعلام!$T$4,IF(COUNTIF($I$4:$I42660,I664)=1,1,COUNTIF($I$4:$I664,I664)),"")</f>
        <v/>
      </c>
      <c r="N664" t="str">
        <f>IF(F664="","",IF(AND(F664&lt;='استعلام بتاريخ'!$C$2,G664&gt;='استعلام بتاريخ'!$E$2),MAX($N$3:N663)+1,""))</f>
        <v/>
      </c>
      <c r="O664" s="16" t="str">
        <f t="shared" si="13"/>
        <v/>
      </c>
    </row>
    <row r="665" spans="4:15">
      <c r="D665" t="str">
        <f>IF(COUNTIF($I$4:I665,I665)-1=0,ROWS($I$4:I665),"")</f>
        <v/>
      </c>
      <c r="E665" s="5"/>
      <c r="F665" s="6"/>
      <c r="G665" s="6"/>
      <c r="H665" s="5"/>
      <c r="I665" s="5"/>
      <c r="J665" s="5"/>
      <c r="K665" s="7" t="str">
        <f ca="1">IF(F665&gt;$F$1,MAX($K$3:K664)+1,"")</f>
        <v/>
      </c>
      <c r="L665" t="str">
        <f>IF(F665="","",IF(F665&lt;=$F$1,MAX($L$3:L664)+1,""))</f>
        <v/>
      </c>
      <c r="M665" t="str">
        <f>IF(I665=استعلام!$T$4,IF(COUNTIF($I$4:$I42661,I665)=1,1,COUNTIF($I$4:$I665,I665)),"")</f>
        <v/>
      </c>
      <c r="N665" t="str">
        <f>IF(F665="","",IF(AND(F665&lt;='استعلام بتاريخ'!$C$2,G665&gt;='استعلام بتاريخ'!$E$2),MAX($N$3:N664)+1,""))</f>
        <v/>
      </c>
      <c r="O665" s="16" t="str">
        <f t="shared" si="13"/>
        <v/>
      </c>
    </row>
    <row r="666" spans="4:15">
      <c r="D666" t="str">
        <f>IF(COUNTIF($I$4:I666,I666)-1=0,ROWS($I$4:I666),"")</f>
        <v/>
      </c>
      <c r="E666" s="5"/>
      <c r="F666" s="6"/>
      <c r="G666" s="6"/>
      <c r="H666" s="5"/>
      <c r="I666" s="5"/>
      <c r="J666" s="5"/>
      <c r="K666" s="7" t="str">
        <f ca="1">IF(F666&gt;$F$1,MAX($K$3:K665)+1,"")</f>
        <v/>
      </c>
      <c r="L666" t="str">
        <f>IF(F666="","",IF(F666&lt;=$F$1,MAX($L$3:L665)+1,""))</f>
        <v/>
      </c>
      <c r="M666" t="str">
        <f>IF(I666=استعلام!$T$4,IF(COUNTIF($I$4:$I42662,I666)=1,1,COUNTIF($I$4:$I666,I666)),"")</f>
        <v/>
      </c>
      <c r="N666" t="str">
        <f>IF(F666="","",IF(AND(F666&lt;='استعلام بتاريخ'!$C$2,G666&gt;='استعلام بتاريخ'!$E$2),MAX($N$3:N665)+1,""))</f>
        <v/>
      </c>
      <c r="O666" s="16" t="str">
        <f t="shared" si="13"/>
        <v/>
      </c>
    </row>
    <row r="667" spans="4:15">
      <c r="D667" t="str">
        <f>IF(COUNTIF($I$4:I667,I667)-1=0,ROWS($I$4:I667),"")</f>
        <v/>
      </c>
      <c r="E667" s="5"/>
      <c r="F667" s="6"/>
      <c r="G667" s="6"/>
      <c r="H667" s="5"/>
      <c r="I667" s="5"/>
      <c r="J667" s="5"/>
      <c r="K667" s="7" t="str">
        <f ca="1">IF(F667&gt;$F$1,MAX($K$3:K666)+1,"")</f>
        <v/>
      </c>
      <c r="L667" t="str">
        <f>IF(F667="","",IF(F667&lt;=$F$1,MAX($L$3:L666)+1,""))</f>
        <v/>
      </c>
      <c r="M667" t="str">
        <f>IF(I667=استعلام!$T$4,IF(COUNTIF($I$4:$I42663,I667)=1,1,COUNTIF($I$4:$I667,I667)),"")</f>
        <v/>
      </c>
      <c r="N667" t="str">
        <f>IF(F667="","",IF(AND(F667&lt;='استعلام بتاريخ'!$C$2,G667&gt;='استعلام بتاريخ'!$E$2),MAX($N$3:N666)+1,""))</f>
        <v/>
      </c>
      <c r="O667" s="16" t="str">
        <f t="shared" si="13"/>
        <v/>
      </c>
    </row>
    <row r="668" spans="4:15">
      <c r="D668" t="str">
        <f>IF(COUNTIF($I$4:I668,I668)-1=0,ROWS($I$4:I668),"")</f>
        <v/>
      </c>
      <c r="E668" s="5"/>
      <c r="F668" s="6"/>
      <c r="G668" s="6"/>
      <c r="H668" s="5"/>
      <c r="I668" s="5"/>
      <c r="J668" s="5"/>
      <c r="K668" s="7" t="str">
        <f ca="1">IF(F668&gt;$F$1,MAX($K$3:K667)+1,"")</f>
        <v/>
      </c>
      <c r="L668" t="str">
        <f>IF(F668="","",IF(F668&lt;=$F$1,MAX($L$3:L667)+1,""))</f>
        <v/>
      </c>
      <c r="M668" t="str">
        <f>IF(I668=استعلام!$T$4,IF(COUNTIF($I$4:$I42664,I668)=1,1,COUNTIF($I$4:$I668,I668)),"")</f>
        <v/>
      </c>
      <c r="N668" t="str">
        <f>IF(F668="","",IF(AND(F668&lt;='استعلام بتاريخ'!$C$2,G668&gt;='استعلام بتاريخ'!$E$2),MAX($N$3:N667)+1,""))</f>
        <v/>
      </c>
      <c r="O668" s="16" t="str">
        <f t="shared" si="13"/>
        <v/>
      </c>
    </row>
    <row r="669" spans="4:15">
      <c r="D669" t="str">
        <f>IF(COUNTIF($I$4:I669,I669)-1=0,ROWS($I$4:I669),"")</f>
        <v/>
      </c>
      <c r="E669" s="5"/>
      <c r="F669" s="6"/>
      <c r="G669" s="6"/>
      <c r="H669" s="5"/>
      <c r="I669" s="5"/>
      <c r="J669" s="5"/>
      <c r="K669" s="7" t="str">
        <f ca="1">IF(F669&gt;$F$1,MAX($K$3:K668)+1,"")</f>
        <v/>
      </c>
      <c r="L669" t="str">
        <f>IF(F669="","",IF(F669&lt;=$F$1,MAX($L$3:L668)+1,""))</f>
        <v/>
      </c>
      <c r="M669" t="str">
        <f>IF(I669=استعلام!$T$4,IF(COUNTIF($I$4:$I42665,I669)=1,1,COUNTIF($I$4:$I669,I669)),"")</f>
        <v/>
      </c>
      <c r="N669" t="str">
        <f>IF(F669="","",IF(AND(F669&lt;='استعلام بتاريخ'!$C$2,G669&gt;='استعلام بتاريخ'!$E$2),MAX($N$3:N668)+1,""))</f>
        <v/>
      </c>
      <c r="O669" s="16" t="str">
        <f t="shared" si="13"/>
        <v/>
      </c>
    </row>
    <row r="670" spans="4:15">
      <c r="D670" t="str">
        <f>IF(COUNTIF($I$4:I670,I670)-1=0,ROWS($I$4:I670),"")</f>
        <v/>
      </c>
      <c r="E670" s="5"/>
      <c r="F670" s="6"/>
      <c r="G670" s="6"/>
      <c r="H670" s="5"/>
      <c r="I670" s="5"/>
      <c r="J670" s="5"/>
      <c r="K670" s="7" t="str">
        <f ca="1">IF(F670&gt;$F$1,MAX($K$3:K669)+1,"")</f>
        <v/>
      </c>
      <c r="L670" t="str">
        <f>IF(F670="","",IF(F670&lt;=$F$1,MAX($L$3:L669)+1,""))</f>
        <v/>
      </c>
      <c r="M670" t="str">
        <f>IF(I670=استعلام!$T$4,IF(COUNTIF($I$4:$I42666,I670)=1,1,COUNTIF($I$4:$I670,I670)),"")</f>
        <v/>
      </c>
      <c r="N670" t="str">
        <f>IF(F670="","",IF(AND(F670&lt;='استعلام بتاريخ'!$C$2,G670&gt;='استعلام بتاريخ'!$E$2),MAX($N$3:N669)+1,""))</f>
        <v/>
      </c>
      <c r="O670" s="16" t="str">
        <f t="shared" si="13"/>
        <v/>
      </c>
    </row>
    <row r="671" spans="4:15">
      <c r="D671" t="str">
        <f>IF(COUNTIF($I$4:I671,I671)-1=0,ROWS($I$4:I671),"")</f>
        <v/>
      </c>
      <c r="E671" s="5"/>
      <c r="F671" s="6"/>
      <c r="G671" s="6"/>
      <c r="H671" s="5"/>
      <c r="I671" s="5"/>
      <c r="J671" s="5"/>
      <c r="K671" s="7" t="str">
        <f ca="1">IF(F671&gt;$F$1,MAX($K$3:K670)+1,"")</f>
        <v/>
      </c>
      <c r="L671" t="str">
        <f>IF(F671="","",IF(F671&lt;=$F$1,MAX($L$3:L670)+1,""))</f>
        <v/>
      </c>
      <c r="M671" t="str">
        <f>IF(I671=استعلام!$T$4,IF(COUNTIF($I$4:$I42667,I671)=1,1,COUNTIF($I$4:$I671,I671)),"")</f>
        <v/>
      </c>
      <c r="N671" t="str">
        <f>IF(F671="","",IF(AND(F671&lt;='استعلام بتاريخ'!$C$2,G671&gt;='استعلام بتاريخ'!$E$2),MAX($N$3:N670)+1,""))</f>
        <v/>
      </c>
      <c r="O671" s="16" t="str">
        <f t="shared" si="13"/>
        <v/>
      </c>
    </row>
    <row r="672" spans="4:15">
      <c r="D672" t="str">
        <f>IF(COUNTIF($I$4:I672,I672)-1=0,ROWS($I$4:I672),"")</f>
        <v/>
      </c>
      <c r="E672" s="5"/>
      <c r="F672" s="6"/>
      <c r="G672" s="6"/>
      <c r="H672" s="5"/>
      <c r="I672" s="5"/>
      <c r="J672" s="5"/>
      <c r="K672" s="7" t="str">
        <f ca="1">IF(F672&gt;$F$1,MAX($K$3:K671)+1,"")</f>
        <v/>
      </c>
      <c r="L672" t="str">
        <f>IF(F672="","",IF(F672&lt;=$F$1,MAX($L$3:L671)+1,""))</f>
        <v/>
      </c>
      <c r="M672" t="str">
        <f>IF(I672=استعلام!$T$4,IF(COUNTIF($I$4:$I42668,I672)=1,1,COUNTIF($I$4:$I672,I672)),"")</f>
        <v/>
      </c>
      <c r="N672" t="str">
        <f>IF(F672="","",IF(AND(F672&lt;='استعلام بتاريخ'!$C$2,G672&gt;='استعلام بتاريخ'!$E$2),MAX($N$3:N671)+1,""))</f>
        <v/>
      </c>
      <c r="O672" s="16" t="str">
        <f t="shared" si="13"/>
        <v/>
      </c>
    </row>
    <row r="673" spans="4:15">
      <c r="D673" t="str">
        <f>IF(COUNTIF($I$4:I673,I673)-1=0,ROWS($I$4:I673),"")</f>
        <v/>
      </c>
      <c r="E673" s="5"/>
      <c r="F673" s="6"/>
      <c r="G673" s="6"/>
      <c r="H673" s="5"/>
      <c r="I673" s="5"/>
      <c r="J673" s="5"/>
      <c r="K673" s="7" t="str">
        <f ca="1">IF(F673&gt;$F$1,MAX($K$3:K672)+1,"")</f>
        <v/>
      </c>
      <c r="L673" t="str">
        <f>IF(F673="","",IF(F673&lt;=$F$1,MAX($L$3:L672)+1,""))</f>
        <v/>
      </c>
      <c r="M673" t="str">
        <f>IF(I673=استعلام!$T$4,IF(COUNTIF($I$4:$I42669,I673)=1,1,COUNTIF($I$4:$I673,I673)),"")</f>
        <v/>
      </c>
      <c r="N673" t="str">
        <f>IF(F673="","",IF(AND(F673&lt;='استعلام بتاريخ'!$C$2,G673&gt;='استعلام بتاريخ'!$E$2),MAX($N$3:N672)+1,""))</f>
        <v/>
      </c>
      <c r="O673" s="16" t="str">
        <f t="shared" si="13"/>
        <v/>
      </c>
    </row>
    <row r="674" spans="4:15">
      <c r="D674" t="str">
        <f>IF(COUNTIF($I$4:I674,I674)-1=0,ROWS($I$4:I674),"")</f>
        <v/>
      </c>
      <c r="E674" s="5"/>
      <c r="F674" s="6"/>
      <c r="G674" s="6"/>
      <c r="H674" s="5"/>
      <c r="I674" s="5"/>
      <c r="J674" s="5"/>
      <c r="K674" s="7" t="str">
        <f ca="1">IF(F674&gt;$F$1,MAX($K$3:K673)+1,"")</f>
        <v/>
      </c>
      <c r="L674" t="str">
        <f>IF(F674="","",IF(F674&lt;=$F$1,MAX($L$3:L673)+1,""))</f>
        <v/>
      </c>
      <c r="M674" t="str">
        <f>IF(I674=استعلام!$T$4,IF(COUNTIF($I$4:$I42670,I674)=1,1,COUNTIF($I$4:$I674,I674)),"")</f>
        <v/>
      </c>
      <c r="N674" t="str">
        <f>IF(F674="","",IF(AND(F674&lt;='استعلام بتاريخ'!$C$2,G674&gt;='استعلام بتاريخ'!$E$2),MAX($N$3:N673)+1,""))</f>
        <v/>
      </c>
      <c r="O674" s="16" t="str">
        <f t="shared" si="13"/>
        <v/>
      </c>
    </row>
    <row r="675" spans="4:15">
      <c r="D675" t="str">
        <f>IF(COUNTIF($I$4:I675,I675)-1=0,ROWS($I$4:I675),"")</f>
        <v/>
      </c>
      <c r="E675" s="5"/>
      <c r="F675" s="6"/>
      <c r="G675" s="6"/>
      <c r="H675" s="5"/>
      <c r="I675" s="5"/>
      <c r="J675" s="5"/>
      <c r="K675" s="7" t="str">
        <f ca="1">IF(F675&gt;$F$1,MAX($K$3:K674)+1,"")</f>
        <v/>
      </c>
      <c r="L675" t="str">
        <f>IF(F675="","",IF(F675&lt;=$F$1,MAX($L$3:L674)+1,""))</f>
        <v/>
      </c>
      <c r="M675" t="str">
        <f>IF(I675=استعلام!$T$4,IF(COUNTIF($I$4:$I42671,I675)=1,1,COUNTIF($I$4:$I675,I675)),"")</f>
        <v/>
      </c>
      <c r="N675" t="str">
        <f>IF(F675="","",IF(AND(F675&lt;='استعلام بتاريخ'!$C$2,G675&gt;='استعلام بتاريخ'!$E$2),MAX($N$3:N674)+1,""))</f>
        <v/>
      </c>
      <c r="O675" s="16" t="str">
        <f t="shared" si="13"/>
        <v/>
      </c>
    </row>
    <row r="676" spans="4:15">
      <c r="D676" t="str">
        <f>IF(COUNTIF($I$4:I676,I676)-1=0,ROWS($I$4:I676),"")</f>
        <v/>
      </c>
      <c r="E676" s="5"/>
      <c r="F676" s="6"/>
      <c r="G676" s="6"/>
      <c r="H676" s="5"/>
      <c r="I676" s="5"/>
      <c r="J676" s="5"/>
      <c r="K676" s="7" t="str">
        <f ca="1">IF(F676&gt;$F$1,MAX($K$3:K675)+1,"")</f>
        <v/>
      </c>
      <c r="L676" t="str">
        <f>IF(F676="","",IF(F676&lt;=$F$1,MAX($L$3:L675)+1,""))</f>
        <v/>
      </c>
      <c r="M676" t="str">
        <f>IF(I676=استعلام!$T$4,IF(COUNTIF($I$4:$I42672,I676)=1,1,COUNTIF($I$4:$I676,I676)),"")</f>
        <v/>
      </c>
      <c r="N676" t="str">
        <f>IF(F676="","",IF(AND(F676&lt;='استعلام بتاريخ'!$C$2,G676&gt;='استعلام بتاريخ'!$E$2),MAX($N$3:N675)+1,""))</f>
        <v/>
      </c>
      <c r="O676" s="16" t="str">
        <f t="shared" si="13"/>
        <v/>
      </c>
    </row>
    <row r="677" spans="4:15">
      <c r="D677" t="str">
        <f>IF(COUNTIF($I$4:I677,I677)-1=0,ROWS($I$4:I677),"")</f>
        <v/>
      </c>
      <c r="E677" s="5"/>
      <c r="F677" s="6"/>
      <c r="G677" s="6"/>
      <c r="H677" s="5"/>
      <c r="I677" s="5"/>
      <c r="J677" s="5"/>
      <c r="K677" s="7" t="str">
        <f ca="1">IF(F677&gt;$F$1,MAX($K$3:K676)+1,"")</f>
        <v/>
      </c>
      <c r="L677" t="str">
        <f>IF(F677="","",IF(F677&lt;=$F$1,MAX($L$3:L676)+1,""))</f>
        <v/>
      </c>
      <c r="M677" t="str">
        <f>IF(I677=استعلام!$T$4,IF(COUNTIF($I$4:$I42673,I677)=1,1,COUNTIF($I$4:$I677,I677)),"")</f>
        <v/>
      </c>
      <c r="N677" t="str">
        <f>IF(F677="","",IF(AND(F677&lt;='استعلام بتاريخ'!$C$2,G677&gt;='استعلام بتاريخ'!$E$2),MAX($N$3:N676)+1,""))</f>
        <v/>
      </c>
      <c r="O677" s="16" t="str">
        <f t="shared" si="13"/>
        <v/>
      </c>
    </row>
    <row r="678" spans="4:15">
      <c r="D678" t="str">
        <f>IF(COUNTIF($I$4:I678,I678)-1=0,ROWS($I$4:I678),"")</f>
        <v/>
      </c>
      <c r="E678" s="5"/>
      <c r="F678" s="6"/>
      <c r="G678" s="6"/>
      <c r="H678" s="5"/>
      <c r="I678" s="5"/>
      <c r="J678" s="5"/>
      <c r="K678" s="7" t="str">
        <f ca="1">IF(F678&gt;$F$1,MAX($K$3:K677)+1,"")</f>
        <v/>
      </c>
      <c r="L678" t="str">
        <f>IF(F678="","",IF(F678&lt;=$F$1,MAX($L$3:L677)+1,""))</f>
        <v/>
      </c>
      <c r="M678" t="str">
        <f>IF(I678=استعلام!$T$4,IF(COUNTIF($I$4:$I42674,I678)=1,1,COUNTIF($I$4:$I678,I678)),"")</f>
        <v/>
      </c>
      <c r="N678" t="str">
        <f>IF(F678="","",IF(AND(F678&lt;='استعلام بتاريخ'!$C$2,G678&gt;='استعلام بتاريخ'!$E$2),MAX($N$3:N677)+1,""))</f>
        <v/>
      </c>
      <c r="O678" s="16" t="str">
        <f t="shared" si="13"/>
        <v/>
      </c>
    </row>
    <row r="679" spans="4:15">
      <c r="D679" t="str">
        <f>IF(COUNTIF($I$4:I679,I679)-1=0,ROWS($I$4:I679),"")</f>
        <v/>
      </c>
      <c r="E679" s="5"/>
      <c r="F679" s="6"/>
      <c r="G679" s="6"/>
      <c r="H679" s="5"/>
      <c r="I679" s="5"/>
      <c r="J679" s="5"/>
      <c r="K679" s="7" t="str">
        <f ca="1">IF(F679&gt;$F$1,MAX($K$3:K678)+1,"")</f>
        <v/>
      </c>
      <c r="L679" t="str">
        <f>IF(F679="","",IF(F679&lt;=$F$1,MAX($L$3:L678)+1,""))</f>
        <v/>
      </c>
      <c r="M679" t="str">
        <f>IF(I679=استعلام!$T$4,IF(COUNTIF($I$4:$I42675,I679)=1,1,COUNTIF($I$4:$I679,I679)),"")</f>
        <v/>
      </c>
      <c r="N679" t="str">
        <f>IF(F679="","",IF(AND(F679&lt;='استعلام بتاريخ'!$C$2,G679&gt;='استعلام بتاريخ'!$E$2),MAX($N$3:N678)+1,""))</f>
        <v/>
      </c>
      <c r="O679" s="16" t="str">
        <f t="shared" si="13"/>
        <v/>
      </c>
    </row>
    <row r="680" spans="4:15">
      <c r="D680" t="str">
        <f>IF(COUNTIF($I$4:I680,I680)-1=0,ROWS($I$4:I680),"")</f>
        <v/>
      </c>
      <c r="E680" s="5"/>
      <c r="F680" s="6"/>
      <c r="G680" s="6"/>
      <c r="H680" s="5"/>
      <c r="I680" s="5"/>
      <c r="J680" s="5"/>
      <c r="K680" s="7" t="str">
        <f ca="1">IF(F680&gt;$F$1,MAX($K$3:K679)+1,"")</f>
        <v/>
      </c>
      <c r="L680" t="str">
        <f>IF(F680="","",IF(F680&lt;=$F$1,MAX($L$3:L679)+1,""))</f>
        <v/>
      </c>
      <c r="M680" t="str">
        <f>IF(I680=استعلام!$T$4,IF(COUNTIF($I$4:$I42676,I680)=1,1,COUNTIF($I$4:$I680,I680)),"")</f>
        <v/>
      </c>
      <c r="N680" t="str">
        <f>IF(F680="","",IF(AND(F680&lt;='استعلام بتاريخ'!$C$2,G680&gt;='استعلام بتاريخ'!$E$2),MAX($N$3:N679)+1,""))</f>
        <v/>
      </c>
      <c r="O680" s="16" t="str">
        <f t="shared" si="13"/>
        <v/>
      </c>
    </row>
    <row r="681" spans="4:15">
      <c r="D681" t="str">
        <f>IF(COUNTIF($I$4:I681,I681)-1=0,ROWS($I$4:I681),"")</f>
        <v/>
      </c>
      <c r="E681" s="5"/>
      <c r="F681" s="6"/>
      <c r="G681" s="6"/>
      <c r="H681" s="5"/>
      <c r="I681" s="5"/>
      <c r="J681" s="5"/>
      <c r="K681" s="7" t="str">
        <f ca="1">IF(F681&gt;$F$1,MAX($K$3:K680)+1,"")</f>
        <v/>
      </c>
      <c r="L681" t="str">
        <f>IF(F681="","",IF(F681&lt;=$F$1,MAX($L$3:L680)+1,""))</f>
        <v/>
      </c>
      <c r="M681" t="str">
        <f>IF(I681=استعلام!$T$4,IF(COUNTIF($I$4:$I42677,I681)=1,1,COUNTIF($I$4:$I681,I681)),"")</f>
        <v/>
      </c>
      <c r="N681" t="str">
        <f>IF(F681="","",IF(AND(F681&lt;='استعلام بتاريخ'!$C$2,G681&gt;='استعلام بتاريخ'!$E$2),MAX($N$3:N680)+1,""))</f>
        <v/>
      </c>
      <c r="O681" s="16" t="str">
        <f t="shared" si="13"/>
        <v/>
      </c>
    </row>
    <row r="682" spans="4:15">
      <c r="D682" t="str">
        <f>IF(COUNTIF($I$4:I682,I682)-1=0,ROWS($I$4:I682),"")</f>
        <v/>
      </c>
      <c r="E682" s="5"/>
      <c r="F682" s="6"/>
      <c r="G682" s="6"/>
      <c r="H682" s="5"/>
      <c r="I682" s="5"/>
      <c r="J682" s="5"/>
      <c r="K682" s="7" t="str">
        <f ca="1">IF(F682&gt;$F$1,MAX($K$3:K681)+1,"")</f>
        <v/>
      </c>
      <c r="L682" t="str">
        <f>IF(F682="","",IF(F682&lt;=$F$1,MAX($L$3:L681)+1,""))</f>
        <v/>
      </c>
      <c r="M682" t="str">
        <f>IF(I682=استعلام!$T$4,IF(COUNTIF($I$4:$I42678,I682)=1,1,COUNTIF($I$4:$I682,I682)),"")</f>
        <v/>
      </c>
      <c r="N682" t="str">
        <f>IF(F682="","",IF(AND(F682&lt;='استعلام بتاريخ'!$C$2,G682&gt;='استعلام بتاريخ'!$E$2),MAX($N$3:N681)+1,""))</f>
        <v/>
      </c>
      <c r="O682" s="16" t="str">
        <f t="shared" si="13"/>
        <v/>
      </c>
    </row>
    <row r="683" spans="4:15">
      <c r="D683" t="str">
        <f>IF(COUNTIF($I$4:I683,I683)-1=0,ROWS($I$4:I683),"")</f>
        <v/>
      </c>
      <c r="E683" s="5"/>
      <c r="F683" s="6"/>
      <c r="G683" s="6"/>
      <c r="H683" s="5"/>
      <c r="I683" s="5"/>
      <c r="J683" s="5"/>
      <c r="K683" s="7" t="str">
        <f ca="1">IF(F683&gt;$F$1,MAX($K$3:K682)+1,"")</f>
        <v/>
      </c>
      <c r="L683" t="str">
        <f>IF(F683="","",IF(F683&lt;=$F$1,MAX($L$3:L682)+1,""))</f>
        <v/>
      </c>
      <c r="M683" t="str">
        <f>IF(I683=استعلام!$T$4,IF(COUNTIF($I$4:$I42679,I683)=1,1,COUNTIF($I$4:$I683,I683)),"")</f>
        <v/>
      </c>
      <c r="N683" t="str">
        <f>IF(F683="","",IF(AND(F683&lt;='استعلام بتاريخ'!$C$2,G683&gt;='استعلام بتاريخ'!$E$2),MAX($N$3:N682)+1,""))</f>
        <v/>
      </c>
      <c r="O683" s="16" t="str">
        <f t="shared" si="13"/>
        <v/>
      </c>
    </row>
    <row r="684" spans="4:15">
      <c r="D684" t="str">
        <f>IF(COUNTIF($I$4:I684,I684)-1=0,ROWS($I$4:I684),"")</f>
        <v/>
      </c>
      <c r="E684" s="5"/>
      <c r="F684" s="6"/>
      <c r="G684" s="6"/>
      <c r="H684" s="5"/>
      <c r="I684" s="5"/>
      <c r="J684" s="5"/>
      <c r="K684" s="7" t="str">
        <f ca="1">IF(F684&gt;$F$1,MAX($K$3:K683)+1,"")</f>
        <v/>
      </c>
      <c r="L684" t="str">
        <f>IF(F684="","",IF(F684&lt;=$F$1,MAX($L$3:L683)+1,""))</f>
        <v/>
      </c>
      <c r="M684" t="str">
        <f>IF(I684=استعلام!$T$4,IF(COUNTIF($I$4:$I42680,I684)=1,1,COUNTIF($I$4:$I684,I684)),"")</f>
        <v/>
      </c>
      <c r="N684" t="str">
        <f>IF(F684="","",IF(AND(F684&lt;='استعلام بتاريخ'!$C$2,G684&gt;='استعلام بتاريخ'!$E$2),MAX($N$3:N683)+1,""))</f>
        <v/>
      </c>
      <c r="O684" s="16" t="str">
        <f t="shared" si="13"/>
        <v/>
      </c>
    </row>
    <row r="685" spans="4:15">
      <c r="D685" t="str">
        <f>IF(COUNTIF($I$4:I685,I685)-1=0,ROWS($I$4:I685),"")</f>
        <v/>
      </c>
      <c r="E685" s="5"/>
      <c r="F685" s="6"/>
      <c r="G685" s="6"/>
      <c r="H685" s="5"/>
      <c r="I685" s="5"/>
      <c r="J685" s="5"/>
      <c r="K685" s="7" t="str">
        <f ca="1">IF(F685&gt;$F$1,MAX($K$3:K684)+1,"")</f>
        <v/>
      </c>
      <c r="L685" t="str">
        <f>IF(F685="","",IF(F685&lt;=$F$1,MAX($L$3:L684)+1,""))</f>
        <v/>
      </c>
      <c r="M685" t="str">
        <f>IF(I685=استعلام!$T$4,IF(COUNTIF($I$4:$I42681,I685)=1,1,COUNTIF($I$4:$I685,I685)),"")</f>
        <v/>
      </c>
      <c r="N685" t="str">
        <f>IF(F685="","",IF(AND(F685&lt;='استعلام بتاريخ'!$C$2,G685&gt;='استعلام بتاريخ'!$E$2),MAX($N$3:N684)+1,""))</f>
        <v/>
      </c>
      <c r="O685" s="16" t="str">
        <f t="shared" si="13"/>
        <v/>
      </c>
    </row>
    <row r="686" spans="4:15">
      <c r="D686" t="str">
        <f>IF(COUNTIF($I$4:I686,I686)-1=0,ROWS($I$4:I686),"")</f>
        <v/>
      </c>
      <c r="E686" s="5"/>
      <c r="F686" s="6"/>
      <c r="G686" s="6"/>
      <c r="H686" s="5"/>
      <c r="I686" s="5"/>
      <c r="J686" s="5"/>
      <c r="K686" s="7" t="str">
        <f ca="1">IF(F686&gt;$F$1,MAX($K$3:K685)+1,"")</f>
        <v/>
      </c>
      <c r="L686" t="str">
        <f>IF(F686="","",IF(F686&lt;=$F$1,MAX($L$3:L685)+1,""))</f>
        <v/>
      </c>
      <c r="M686" t="str">
        <f>IF(I686=استعلام!$T$4,IF(COUNTIF($I$4:$I42682,I686)=1,1,COUNTIF($I$4:$I686,I686)),"")</f>
        <v/>
      </c>
      <c r="N686" t="str">
        <f>IF(F686="","",IF(AND(F686&lt;='استعلام بتاريخ'!$C$2,G686&gt;='استعلام بتاريخ'!$E$2),MAX($N$3:N685)+1,""))</f>
        <v/>
      </c>
      <c r="O686" s="16" t="str">
        <f t="shared" si="13"/>
        <v/>
      </c>
    </row>
    <row r="687" spans="4:15">
      <c r="D687" t="str">
        <f>IF(COUNTIF($I$4:I687,I687)-1=0,ROWS($I$4:I687),"")</f>
        <v/>
      </c>
      <c r="E687" s="5"/>
      <c r="F687" s="6"/>
      <c r="G687" s="6"/>
      <c r="H687" s="5"/>
      <c r="I687" s="5"/>
      <c r="J687" s="5"/>
      <c r="K687" s="7" t="str">
        <f ca="1">IF(F687&gt;$F$1,MAX($K$3:K686)+1,"")</f>
        <v/>
      </c>
      <c r="L687" t="str">
        <f>IF(F687="","",IF(F687&lt;=$F$1,MAX($L$3:L686)+1,""))</f>
        <v/>
      </c>
      <c r="M687" t="str">
        <f>IF(I687=استعلام!$T$4,IF(COUNTIF($I$4:$I42683,I687)=1,1,COUNTIF($I$4:$I687,I687)),"")</f>
        <v/>
      </c>
      <c r="N687" t="str">
        <f>IF(F687="","",IF(AND(F687&lt;='استعلام بتاريخ'!$C$2,G687&gt;='استعلام بتاريخ'!$E$2),MAX($N$3:N686)+1,""))</f>
        <v/>
      </c>
      <c r="O687" s="16" t="str">
        <f t="shared" si="13"/>
        <v/>
      </c>
    </row>
    <row r="688" spans="4:15">
      <c r="D688" t="str">
        <f>IF(COUNTIF($I$4:I688,I688)-1=0,ROWS($I$4:I688),"")</f>
        <v/>
      </c>
      <c r="E688" s="5"/>
      <c r="F688" s="6"/>
      <c r="G688" s="6"/>
      <c r="H688" s="5"/>
      <c r="I688" s="5"/>
      <c r="J688" s="5"/>
      <c r="K688" s="7" t="str">
        <f ca="1">IF(F688&gt;$F$1,MAX($K$3:K687)+1,"")</f>
        <v/>
      </c>
      <c r="L688" t="str">
        <f>IF(F688="","",IF(F688&lt;=$F$1,MAX($L$3:L687)+1,""))</f>
        <v/>
      </c>
      <c r="M688" t="str">
        <f>IF(I688=استعلام!$T$4,IF(COUNTIF($I$4:$I42684,I688)=1,1,COUNTIF($I$4:$I688,I688)),"")</f>
        <v/>
      </c>
      <c r="N688" t="str">
        <f>IF(F688="","",IF(AND(F688&lt;='استعلام بتاريخ'!$C$2,G688&gt;='استعلام بتاريخ'!$E$2),MAX($N$3:N687)+1,""))</f>
        <v/>
      </c>
      <c r="O688" s="16" t="str">
        <f t="shared" si="13"/>
        <v/>
      </c>
    </row>
    <row r="689" spans="4:15">
      <c r="D689" t="str">
        <f>IF(COUNTIF($I$4:I689,I689)-1=0,ROWS($I$4:I689),"")</f>
        <v/>
      </c>
      <c r="E689" s="5"/>
      <c r="F689" s="6"/>
      <c r="G689" s="6"/>
      <c r="H689" s="5"/>
      <c r="I689" s="5"/>
      <c r="J689" s="5"/>
      <c r="K689" s="7" t="str">
        <f ca="1">IF(F689&gt;$F$1,MAX($K$3:K688)+1,"")</f>
        <v/>
      </c>
      <c r="L689" t="str">
        <f>IF(F689="","",IF(F689&lt;=$F$1,MAX($L$3:L688)+1,""))</f>
        <v/>
      </c>
      <c r="M689" t="str">
        <f>IF(I689=استعلام!$T$4,IF(COUNTIF($I$4:$I42685,I689)=1,1,COUNTIF($I$4:$I689,I689)),"")</f>
        <v/>
      </c>
      <c r="N689" t="str">
        <f>IF(F689="","",IF(AND(F689&lt;='استعلام بتاريخ'!$C$2,G689&gt;='استعلام بتاريخ'!$E$2),MAX($N$3:N688)+1,""))</f>
        <v/>
      </c>
      <c r="O689" s="16" t="str">
        <f t="shared" si="13"/>
        <v/>
      </c>
    </row>
    <row r="690" spans="4:15">
      <c r="D690" t="str">
        <f>IF(COUNTIF($I$4:I690,I690)-1=0,ROWS($I$4:I690),"")</f>
        <v/>
      </c>
      <c r="E690" s="5"/>
      <c r="F690" s="6"/>
      <c r="G690" s="6"/>
      <c r="H690" s="5"/>
      <c r="I690" s="5"/>
      <c r="J690" s="5"/>
      <c r="K690" s="7" t="str">
        <f ca="1">IF(F690&gt;$F$1,MAX($K$3:K689)+1,"")</f>
        <v/>
      </c>
      <c r="L690" t="str">
        <f>IF(F690="","",IF(F690&lt;=$F$1,MAX($L$3:L689)+1,""))</f>
        <v/>
      </c>
      <c r="M690" t="str">
        <f>IF(I690=استعلام!$T$4,IF(COUNTIF($I$4:$I42686,I690)=1,1,COUNTIF($I$4:$I690,I690)),"")</f>
        <v/>
      </c>
      <c r="N690" t="str">
        <f>IF(F690="","",IF(AND(F690&lt;='استعلام بتاريخ'!$C$2,G690&gt;='استعلام بتاريخ'!$E$2),MAX($N$3:N689)+1,""))</f>
        <v/>
      </c>
      <c r="O690" s="16" t="str">
        <f t="shared" si="13"/>
        <v/>
      </c>
    </row>
    <row r="691" spans="4:15">
      <c r="D691" t="str">
        <f>IF(COUNTIF($I$4:I691,I691)-1=0,ROWS($I$4:I691),"")</f>
        <v/>
      </c>
      <c r="E691" s="5"/>
      <c r="F691" s="6"/>
      <c r="G691" s="6"/>
      <c r="H691" s="5"/>
      <c r="I691" s="5"/>
      <c r="J691" s="5"/>
      <c r="K691" s="7" t="str">
        <f ca="1">IF(F691&gt;$F$1,MAX($K$3:K690)+1,"")</f>
        <v/>
      </c>
      <c r="L691" t="str">
        <f>IF(F691="","",IF(F691&lt;=$F$1,MAX($L$3:L690)+1,""))</f>
        <v/>
      </c>
      <c r="M691" t="str">
        <f>IF(I691=استعلام!$T$4,IF(COUNTIF($I$4:$I42687,I691)=1,1,COUNTIF($I$4:$I691,I691)),"")</f>
        <v/>
      </c>
      <c r="N691" t="str">
        <f>IF(F691="","",IF(AND(F691&lt;='استعلام بتاريخ'!$C$2,G691&gt;='استعلام بتاريخ'!$E$2),MAX($N$3:N690)+1,""))</f>
        <v/>
      </c>
      <c r="O691" s="16" t="str">
        <f t="shared" si="13"/>
        <v/>
      </c>
    </row>
    <row r="692" spans="4:15">
      <c r="D692" t="str">
        <f>IF(COUNTIF($I$4:I692,I692)-1=0,ROWS($I$4:I692),"")</f>
        <v/>
      </c>
      <c r="E692" s="5"/>
      <c r="F692" s="6"/>
      <c r="G692" s="6"/>
      <c r="H692" s="5"/>
      <c r="I692" s="5"/>
      <c r="J692" s="5"/>
      <c r="K692" s="7" t="str">
        <f ca="1">IF(F692&gt;$F$1,MAX($K$3:K691)+1,"")</f>
        <v/>
      </c>
      <c r="L692" t="str">
        <f>IF(F692="","",IF(F692&lt;=$F$1,MAX($L$3:L691)+1,""))</f>
        <v/>
      </c>
      <c r="M692" t="str">
        <f>IF(I692=استعلام!$T$4,IF(COUNTIF($I$4:$I42688,I692)=1,1,COUNTIF($I$4:$I692,I692)),"")</f>
        <v/>
      </c>
      <c r="N692" t="str">
        <f>IF(F692="","",IF(AND(F692&lt;='استعلام بتاريخ'!$C$2,G692&gt;='استعلام بتاريخ'!$E$2),MAX($N$3:N691)+1,""))</f>
        <v/>
      </c>
      <c r="O692" s="16" t="str">
        <f t="shared" si="13"/>
        <v/>
      </c>
    </row>
    <row r="693" spans="4:15">
      <c r="D693" t="str">
        <f>IF(COUNTIF($I$4:I693,I693)-1=0,ROWS($I$4:I693),"")</f>
        <v/>
      </c>
      <c r="E693" s="5"/>
      <c r="F693" s="6"/>
      <c r="G693" s="6"/>
      <c r="H693" s="5"/>
      <c r="I693" s="5"/>
      <c r="J693" s="5"/>
      <c r="K693" s="7" t="str">
        <f ca="1">IF(F693&gt;$F$1,MAX($K$3:K692)+1,"")</f>
        <v/>
      </c>
      <c r="L693" t="str">
        <f>IF(F693="","",IF(F693&lt;=$F$1,MAX($L$3:L692)+1,""))</f>
        <v/>
      </c>
      <c r="M693" t="str">
        <f>IF(I693=استعلام!$T$4,IF(COUNTIF($I$4:$I42689,I693)=1,1,COUNTIF($I$4:$I693,I693)),"")</f>
        <v/>
      </c>
      <c r="N693" t="str">
        <f>IF(F693="","",IF(AND(F693&lt;='استعلام بتاريخ'!$C$2,G693&gt;='استعلام بتاريخ'!$E$2),MAX($N$3:N692)+1,""))</f>
        <v/>
      </c>
      <c r="O693" s="16" t="str">
        <f t="shared" si="13"/>
        <v/>
      </c>
    </row>
    <row r="694" spans="4:15">
      <c r="D694" t="str">
        <f>IF(COUNTIF($I$4:I694,I694)-1=0,ROWS($I$4:I694),"")</f>
        <v/>
      </c>
      <c r="E694" s="5"/>
      <c r="F694" s="6"/>
      <c r="G694" s="6"/>
      <c r="H694" s="5"/>
      <c r="I694" s="5"/>
      <c r="J694" s="5"/>
      <c r="K694" s="7" t="str">
        <f ca="1">IF(F694&gt;$F$1,MAX($K$3:K693)+1,"")</f>
        <v/>
      </c>
      <c r="L694" t="str">
        <f>IF(F694="","",IF(F694&lt;=$F$1,MAX($L$3:L693)+1,""))</f>
        <v/>
      </c>
      <c r="M694" t="str">
        <f>IF(I694=استعلام!$T$4,IF(COUNTIF($I$4:$I42690,I694)=1,1,COUNTIF($I$4:$I694,I694)),"")</f>
        <v/>
      </c>
      <c r="N694" t="str">
        <f>IF(F694="","",IF(AND(F694&lt;='استعلام بتاريخ'!$C$2,G694&gt;='استعلام بتاريخ'!$E$2),MAX($N$3:N693)+1,""))</f>
        <v/>
      </c>
      <c r="O694" s="16" t="str">
        <f t="shared" si="13"/>
        <v/>
      </c>
    </row>
    <row r="695" spans="4:15">
      <c r="D695" t="str">
        <f>IF(COUNTIF($I$4:I695,I695)-1=0,ROWS($I$4:I695),"")</f>
        <v/>
      </c>
      <c r="E695" s="5"/>
      <c r="F695" s="6"/>
      <c r="G695" s="6"/>
      <c r="H695" s="5"/>
      <c r="I695" s="5"/>
      <c r="J695" s="5"/>
      <c r="K695" s="7" t="str">
        <f ca="1">IF(F695&gt;$F$1,MAX($K$3:K694)+1,"")</f>
        <v/>
      </c>
      <c r="L695" t="str">
        <f>IF(F695="","",IF(F695&lt;=$F$1,MAX($L$3:L694)+1,""))</f>
        <v/>
      </c>
      <c r="M695" t="str">
        <f>IF(I695=استعلام!$T$4,IF(COUNTIF($I$4:$I42691,I695)=1,1,COUNTIF($I$4:$I695,I695)),"")</f>
        <v/>
      </c>
      <c r="N695" t="str">
        <f>IF(F695="","",IF(AND(F695&lt;='استعلام بتاريخ'!$C$2,G695&gt;='استعلام بتاريخ'!$E$2),MAX($N$3:N694)+1,""))</f>
        <v/>
      </c>
      <c r="O695" s="16" t="str">
        <f t="shared" si="13"/>
        <v/>
      </c>
    </row>
    <row r="696" spans="4:15">
      <c r="D696" t="str">
        <f>IF(COUNTIF($I$4:I696,I696)-1=0,ROWS($I$4:I696),"")</f>
        <v/>
      </c>
      <c r="E696" s="5"/>
      <c r="F696" s="6"/>
      <c r="G696" s="6"/>
      <c r="H696" s="5"/>
      <c r="I696" s="5"/>
      <c r="J696" s="5"/>
      <c r="K696" s="7" t="str">
        <f ca="1">IF(F696&gt;$F$1,MAX($K$3:K695)+1,"")</f>
        <v/>
      </c>
      <c r="L696" t="str">
        <f>IF(F696="","",IF(F696&lt;=$F$1,MAX($L$3:L695)+1,""))</f>
        <v/>
      </c>
      <c r="M696" t="str">
        <f>IF(I696=استعلام!$T$4,IF(COUNTIF($I$4:$I42692,I696)=1,1,COUNTIF($I$4:$I696,I696)),"")</f>
        <v/>
      </c>
      <c r="N696" t="str">
        <f>IF(F696="","",IF(AND(F696&lt;='استعلام بتاريخ'!$C$2,G696&gt;='استعلام بتاريخ'!$E$2),MAX($N$3:N695)+1,""))</f>
        <v/>
      </c>
      <c r="O696" s="16" t="str">
        <f t="shared" si="13"/>
        <v/>
      </c>
    </row>
    <row r="697" spans="4:15">
      <c r="D697" t="str">
        <f>IF(COUNTIF($I$4:I697,I697)-1=0,ROWS($I$4:I697),"")</f>
        <v/>
      </c>
      <c r="E697" s="5"/>
      <c r="F697" s="6"/>
      <c r="G697" s="6"/>
      <c r="H697" s="5"/>
      <c r="I697" s="5"/>
      <c r="J697" s="5"/>
      <c r="K697" s="7" t="str">
        <f ca="1">IF(F697&gt;$F$1,MAX($K$3:K696)+1,"")</f>
        <v/>
      </c>
      <c r="L697" t="str">
        <f>IF(F697="","",IF(F697&lt;=$F$1,MAX($L$3:L696)+1,""))</f>
        <v/>
      </c>
      <c r="M697" t="str">
        <f>IF(I697=استعلام!$T$4,IF(COUNTIF($I$4:$I42693,I697)=1,1,COUNTIF($I$4:$I697,I697)),"")</f>
        <v/>
      </c>
      <c r="N697" t="str">
        <f>IF(F697="","",IF(AND(F697&lt;='استعلام بتاريخ'!$C$2,G697&gt;='استعلام بتاريخ'!$E$2),MAX($N$3:N696)+1,""))</f>
        <v/>
      </c>
      <c r="O697" s="16" t="str">
        <f t="shared" si="13"/>
        <v/>
      </c>
    </row>
    <row r="698" spans="4:15">
      <c r="D698" t="str">
        <f>IF(COUNTIF($I$4:I698,I698)-1=0,ROWS($I$4:I698),"")</f>
        <v/>
      </c>
      <c r="E698" s="5"/>
      <c r="F698" s="6"/>
      <c r="G698" s="6"/>
      <c r="H698" s="5"/>
      <c r="I698" s="5"/>
      <c r="J698" s="5"/>
      <c r="K698" s="7" t="str">
        <f ca="1">IF(F698&gt;$F$1,MAX($K$3:K697)+1,"")</f>
        <v/>
      </c>
      <c r="L698" t="str">
        <f>IF(F698="","",IF(F698&lt;=$F$1,MAX($L$3:L697)+1,""))</f>
        <v/>
      </c>
      <c r="M698" t="str">
        <f>IF(I698=استعلام!$T$4,IF(COUNTIF($I$4:$I42694,I698)=1,1,COUNTIF($I$4:$I698,I698)),"")</f>
        <v/>
      </c>
      <c r="N698" t="str">
        <f>IF(F698="","",IF(AND(F698&lt;='استعلام بتاريخ'!$C$2,G698&gt;='استعلام بتاريخ'!$E$2),MAX($N$3:N697)+1,""))</f>
        <v/>
      </c>
      <c r="O698" s="16" t="str">
        <f t="shared" si="13"/>
        <v/>
      </c>
    </row>
    <row r="699" spans="4:15">
      <c r="D699" t="str">
        <f>IF(COUNTIF($I$4:I699,I699)-1=0,ROWS($I$4:I699),"")</f>
        <v/>
      </c>
      <c r="E699" s="5"/>
      <c r="F699" s="6"/>
      <c r="G699" s="6"/>
      <c r="H699" s="5"/>
      <c r="I699" s="5"/>
      <c r="J699" s="5"/>
      <c r="K699" s="7" t="str">
        <f ca="1">IF(F699&gt;$F$1,MAX($K$3:K698)+1,"")</f>
        <v/>
      </c>
      <c r="L699" t="str">
        <f>IF(F699="","",IF(F699&lt;=$F$1,MAX($L$3:L698)+1,""))</f>
        <v/>
      </c>
      <c r="M699" t="str">
        <f>IF(I699=استعلام!$T$4,IF(COUNTIF($I$4:$I42695,I699)=1,1,COUNTIF($I$4:$I699,I699)),"")</f>
        <v/>
      </c>
      <c r="N699" t="str">
        <f>IF(F699="","",IF(AND(F699&lt;='استعلام بتاريخ'!$C$2,G699&gt;='استعلام بتاريخ'!$E$2),MAX($N$3:N698)+1,""))</f>
        <v/>
      </c>
      <c r="O699" s="16" t="str">
        <f t="shared" si="13"/>
        <v/>
      </c>
    </row>
    <row r="700" spans="4:15">
      <c r="D700" t="str">
        <f>IF(COUNTIF($I$4:I700,I700)-1=0,ROWS($I$4:I700),"")</f>
        <v/>
      </c>
      <c r="E700" s="5"/>
      <c r="F700" s="6"/>
      <c r="G700" s="6"/>
      <c r="H700" s="5"/>
      <c r="I700" s="5"/>
      <c r="J700" s="5"/>
      <c r="K700" s="7" t="str">
        <f ca="1">IF(F700&gt;$F$1,MAX($K$3:K699)+1,"")</f>
        <v/>
      </c>
      <c r="L700" t="str">
        <f>IF(F700="","",IF(F700&lt;=$F$1,MAX($L$3:L699)+1,""))</f>
        <v/>
      </c>
      <c r="M700" t="str">
        <f>IF(I700=استعلام!$T$4,IF(COUNTIF($I$4:$I42696,I700)=1,1,COUNTIF($I$4:$I700,I700)),"")</f>
        <v/>
      </c>
      <c r="N700" t="str">
        <f>IF(F700="","",IF(AND(F700&lt;='استعلام بتاريخ'!$C$2,G700&gt;='استعلام بتاريخ'!$E$2),MAX($N$3:N699)+1,""))</f>
        <v/>
      </c>
      <c r="O700" s="16" t="str">
        <f t="shared" si="13"/>
        <v/>
      </c>
    </row>
    <row r="701" spans="4:15">
      <c r="D701" t="str">
        <f>IF(COUNTIF($I$4:I701,I701)-1=0,ROWS($I$4:I701),"")</f>
        <v/>
      </c>
      <c r="E701" s="5"/>
      <c r="F701" s="6"/>
      <c r="G701" s="6"/>
      <c r="H701" s="5"/>
      <c r="I701" s="5"/>
      <c r="J701" s="5"/>
      <c r="K701" s="7" t="str">
        <f ca="1">IF(F701&gt;$F$1,MAX($K$3:K700)+1,"")</f>
        <v/>
      </c>
      <c r="L701" t="str">
        <f>IF(F701="","",IF(F701&lt;=$F$1,MAX($L$3:L700)+1,""))</f>
        <v/>
      </c>
      <c r="M701" t="str">
        <f>IF(I701=استعلام!$T$4,IF(COUNTIF($I$4:$I42697,I701)=1,1,COUNTIF($I$4:$I701,I701)),"")</f>
        <v/>
      </c>
      <c r="N701" t="str">
        <f>IF(F701="","",IF(AND(F701&lt;='استعلام بتاريخ'!$C$2,G701&gt;='استعلام بتاريخ'!$E$2),MAX($N$3:N700)+1,""))</f>
        <v/>
      </c>
      <c r="O701" s="16" t="str">
        <f t="shared" si="13"/>
        <v/>
      </c>
    </row>
    <row r="702" spans="4:15">
      <c r="D702" t="str">
        <f>IF(COUNTIF($I$4:I702,I702)-1=0,ROWS($I$4:I702),"")</f>
        <v/>
      </c>
      <c r="E702" s="5"/>
      <c r="F702" s="6"/>
      <c r="G702" s="6"/>
      <c r="H702" s="5"/>
      <c r="I702" s="5"/>
      <c r="J702" s="5"/>
      <c r="K702" s="7" t="str">
        <f ca="1">IF(F702&gt;$F$1,MAX($K$3:K701)+1,"")</f>
        <v/>
      </c>
      <c r="L702" t="str">
        <f>IF(F702="","",IF(F702&lt;=$F$1,MAX($L$3:L701)+1,""))</f>
        <v/>
      </c>
      <c r="M702" t="str">
        <f>IF(I702=استعلام!$T$4,IF(COUNTIF($I$4:$I42698,I702)=1,1,COUNTIF($I$4:$I702,I702)),"")</f>
        <v/>
      </c>
      <c r="N702" t="str">
        <f>IF(F702="","",IF(AND(F702&lt;='استعلام بتاريخ'!$C$2,G702&gt;='استعلام بتاريخ'!$E$2),MAX($N$3:N701)+1,""))</f>
        <v/>
      </c>
      <c r="O702" s="16" t="str">
        <f t="shared" si="13"/>
        <v/>
      </c>
    </row>
    <row r="703" spans="4:15">
      <c r="D703" t="str">
        <f>IF(COUNTIF($I$4:I703,I703)-1=0,ROWS($I$4:I703),"")</f>
        <v/>
      </c>
      <c r="E703" s="5"/>
      <c r="F703" s="6"/>
      <c r="G703" s="6"/>
      <c r="H703" s="5"/>
      <c r="I703" s="5"/>
      <c r="J703" s="5"/>
      <c r="K703" s="7" t="str">
        <f ca="1">IF(F703&gt;$F$1,MAX($K$3:K702)+1,"")</f>
        <v/>
      </c>
      <c r="L703" t="str">
        <f>IF(F703="","",IF(F703&lt;=$F$1,MAX($L$3:L702)+1,""))</f>
        <v/>
      </c>
      <c r="M703" t="str">
        <f>IF(I703=استعلام!$T$4,IF(COUNTIF($I$4:$I42699,I703)=1,1,COUNTIF($I$4:$I703,I703)),"")</f>
        <v/>
      </c>
      <c r="N703" t="str">
        <f>IF(F703="","",IF(AND(F703&lt;='استعلام بتاريخ'!$C$2,G703&gt;='استعلام بتاريخ'!$E$2),MAX($N$3:N702)+1,""))</f>
        <v/>
      </c>
      <c r="O703" s="16" t="str">
        <f t="shared" si="13"/>
        <v/>
      </c>
    </row>
    <row r="704" spans="4:15">
      <c r="D704" t="str">
        <f>IF(COUNTIF($I$4:I704,I704)-1=0,ROWS($I$4:I704),"")</f>
        <v/>
      </c>
      <c r="E704" s="5"/>
      <c r="F704" s="6"/>
      <c r="G704" s="6"/>
      <c r="H704" s="5"/>
      <c r="I704" s="5"/>
      <c r="J704" s="5"/>
      <c r="K704" s="7" t="str">
        <f ca="1">IF(F704&gt;$F$1,MAX($K$3:K703)+1,"")</f>
        <v/>
      </c>
      <c r="L704" t="str">
        <f>IF(F704="","",IF(F704&lt;=$F$1,MAX($L$3:L703)+1,""))</f>
        <v/>
      </c>
      <c r="M704" t="str">
        <f>IF(I704=استعلام!$T$4,IF(COUNTIF($I$4:$I42700,I704)=1,1,COUNTIF($I$4:$I704,I704)),"")</f>
        <v/>
      </c>
      <c r="N704" t="str">
        <f>IF(F704="","",IF(AND(F704&lt;='استعلام بتاريخ'!$C$2,G704&gt;='استعلام بتاريخ'!$E$2),MAX($N$3:N703)+1,""))</f>
        <v/>
      </c>
      <c r="O704" s="16" t="str">
        <f t="shared" si="13"/>
        <v/>
      </c>
    </row>
    <row r="705" spans="4:15">
      <c r="D705" t="str">
        <f>IF(COUNTIF($I$4:I705,I705)-1=0,ROWS($I$4:I705),"")</f>
        <v/>
      </c>
      <c r="E705" s="5"/>
      <c r="F705" s="6"/>
      <c r="G705" s="6"/>
      <c r="H705" s="5"/>
      <c r="I705" s="5"/>
      <c r="J705" s="5"/>
      <c r="K705" s="7" t="str">
        <f ca="1">IF(F705&gt;$F$1,MAX($K$3:K704)+1,"")</f>
        <v/>
      </c>
      <c r="L705" t="str">
        <f>IF(F705="","",IF(F705&lt;=$F$1,MAX($L$3:L704)+1,""))</f>
        <v/>
      </c>
      <c r="M705" t="str">
        <f>IF(I705=استعلام!$T$4,IF(COUNTIF($I$4:$I42701,I705)=1,1,COUNTIF($I$4:$I705,I705)),"")</f>
        <v/>
      </c>
      <c r="N705" t="str">
        <f>IF(F705="","",IF(AND(F705&lt;='استعلام بتاريخ'!$C$2,G705&gt;='استعلام بتاريخ'!$E$2),MAX($N$3:N704)+1,""))</f>
        <v/>
      </c>
      <c r="O705" s="16" t="str">
        <f t="shared" si="13"/>
        <v/>
      </c>
    </row>
    <row r="706" spans="4:15">
      <c r="D706" t="str">
        <f>IF(COUNTIF($I$4:I706,I706)-1=0,ROWS($I$4:I706),"")</f>
        <v/>
      </c>
      <c r="E706" s="5"/>
      <c r="F706" s="6"/>
      <c r="G706" s="6"/>
      <c r="H706" s="5"/>
      <c r="I706" s="5"/>
      <c r="J706" s="5"/>
      <c r="K706" s="7" t="str">
        <f ca="1">IF(F706&gt;$F$1,MAX($K$3:K705)+1,"")</f>
        <v/>
      </c>
      <c r="L706" t="str">
        <f>IF(F706="","",IF(F706&lt;=$F$1,MAX($L$3:L705)+1,""))</f>
        <v/>
      </c>
      <c r="M706" t="str">
        <f>IF(I706=استعلام!$T$4,IF(COUNTIF($I$4:$I42702,I706)=1,1,COUNTIF($I$4:$I706,I706)),"")</f>
        <v/>
      </c>
      <c r="N706" t="str">
        <f>IF(F706="","",IF(AND(F706&lt;='استعلام بتاريخ'!$C$2,G706&gt;='استعلام بتاريخ'!$E$2),MAX($N$3:N705)+1,""))</f>
        <v/>
      </c>
      <c r="O706" s="16" t="str">
        <f t="shared" si="13"/>
        <v/>
      </c>
    </row>
    <row r="707" spans="4:15">
      <c r="D707" t="str">
        <f>IF(COUNTIF($I$4:I707,I707)-1=0,ROWS($I$4:I707),"")</f>
        <v/>
      </c>
      <c r="E707" s="5"/>
      <c r="F707" s="6"/>
      <c r="G707" s="6"/>
      <c r="H707" s="5"/>
      <c r="I707" s="5"/>
      <c r="J707" s="5"/>
      <c r="K707" s="7" t="str">
        <f ca="1">IF(F707&gt;$F$1,MAX($K$3:K706)+1,"")</f>
        <v/>
      </c>
      <c r="L707" t="str">
        <f>IF(F707="","",IF(F707&lt;=$F$1,MAX($L$3:L706)+1,""))</f>
        <v/>
      </c>
      <c r="M707" t="str">
        <f>IF(I707=استعلام!$T$4,IF(COUNTIF($I$4:$I42703,I707)=1,1,COUNTIF($I$4:$I707,I707)),"")</f>
        <v/>
      </c>
      <c r="N707" t="str">
        <f>IF(F707="","",IF(AND(F707&lt;='استعلام بتاريخ'!$C$2,G707&gt;='استعلام بتاريخ'!$E$2),MAX($N$3:N706)+1,""))</f>
        <v/>
      </c>
      <c r="O707" s="16" t="str">
        <f t="shared" si="13"/>
        <v/>
      </c>
    </row>
    <row r="708" spans="4:15">
      <c r="D708" t="str">
        <f>IF(COUNTIF($I$4:I708,I708)-1=0,ROWS($I$4:I708),"")</f>
        <v/>
      </c>
      <c r="E708" s="5"/>
      <c r="F708" s="6"/>
      <c r="G708" s="6"/>
      <c r="H708" s="5"/>
      <c r="I708" s="5"/>
      <c r="J708" s="5"/>
      <c r="K708" s="7" t="str">
        <f ca="1">IF(F708&gt;$F$1,MAX($K$3:K707)+1,"")</f>
        <v/>
      </c>
      <c r="L708" t="str">
        <f>IF(F708="","",IF(F708&lt;=$F$1,MAX($L$3:L707)+1,""))</f>
        <v/>
      </c>
      <c r="M708" t="str">
        <f>IF(I708=استعلام!$T$4,IF(COUNTIF($I$4:$I42704,I708)=1,1,COUNTIF($I$4:$I708,I708)),"")</f>
        <v/>
      </c>
      <c r="N708" t="str">
        <f>IF(F708="","",IF(AND(F708&lt;='استعلام بتاريخ'!$C$2,G708&gt;='استعلام بتاريخ'!$E$2),MAX($N$3:N707)+1,""))</f>
        <v/>
      </c>
      <c r="O708" s="16" t="str">
        <f t="shared" si="13"/>
        <v/>
      </c>
    </row>
    <row r="709" spans="4:15">
      <c r="D709" t="str">
        <f>IF(COUNTIF($I$4:I709,I709)-1=0,ROWS($I$4:I709),"")</f>
        <v/>
      </c>
      <c r="E709" s="5"/>
      <c r="F709" s="6"/>
      <c r="G709" s="6"/>
      <c r="H709" s="5"/>
      <c r="I709" s="5"/>
      <c r="J709" s="5"/>
      <c r="K709" s="7" t="str">
        <f ca="1">IF(F709&gt;$F$1,MAX($K$3:K708)+1,"")</f>
        <v/>
      </c>
      <c r="L709" t="str">
        <f>IF(F709="","",IF(F709&lt;=$F$1,MAX($L$3:L708)+1,""))</f>
        <v/>
      </c>
      <c r="M709" t="str">
        <f>IF(I709=استعلام!$T$4,IF(COUNTIF($I$4:$I42705,I709)=1,1,COUNTIF($I$4:$I709,I709)),"")</f>
        <v/>
      </c>
      <c r="N709" t="str">
        <f>IF(F709="","",IF(AND(F709&lt;='استعلام بتاريخ'!$C$2,G709&gt;='استعلام بتاريخ'!$E$2),MAX($N$3:N708)+1,""))</f>
        <v/>
      </c>
      <c r="O709" s="16" t="str">
        <f t="shared" ref="O709:O772" si="14">IFERROR(VLOOKUP(SMALL($D$4:$D$1112,ROW()-3),$D$1:$I$1112,6,0),"")</f>
        <v/>
      </c>
    </row>
    <row r="710" spans="4:15">
      <c r="D710" t="str">
        <f>IF(COUNTIF($I$4:I710,I710)-1=0,ROWS($I$4:I710),"")</f>
        <v/>
      </c>
      <c r="E710" s="5"/>
      <c r="F710" s="6"/>
      <c r="G710" s="6"/>
      <c r="H710" s="5"/>
      <c r="I710" s="5"/>
      <c r="J710" s="5"/>
      <c r="K710" s="7" t="str">
        <f ca="1">IF(F710&gt;$F$1,MAX($K$3:K709)+1,"")</f>
        <v/>
      </c>
      <c r="L710" t="str">
        <f>IF(F710="","",IF(F710&lt;=$F$1,MAX($L$3:L709)+1,""))</f>
        <v/>
      </c>
      <c r="M710" t="str">
        <f>IF(I710=استعلام!$T$4,IF(COUNTIF($I$4:$I42706,I710)=1,1,COUNTIF($I$4:$I710,I710)),"")</f>
        <v/>
      </c>
      <c r="N710" t="str">
        <f>IF(F710="","",IF(AND(F710&lt;='استعلام بتاريخ'!$C$2,G710&gt;='استعلام بتاريخ'!$E$2),MAX($N$3:N709)+1,""))</f>
        <v/>
      </c>
      <c r="O710" s="16" t="str">
        <f t="shared" si="14"/>
        <v/>
      </c>
    </row>
    <row r="711" spans="4:15">
      <c r="D711" t="str">
        <f>IF(COUNTIF($I$4:I711,I711)-1=0,ROWS($I$4:I711),"")</f>
        <v/>
      </c>
      <c r="E711" s="5"/>
      <c r="F711" s="6"/>
      <c r="G711" s="6"/>
      <c r="H711" s="5"/>
      <c r="I711" s="5"/>
      <c r="J711" s="5"/>
      <c r="K711" s="7" t="str">
        <f ca="1">IF(F711&gt;$F$1,MAX($K$3:K710)+1,"")</f>
        <v/>
      </c>
      <c r="L711" t="str">
        <f>IF(F711="","",IF(F711&lt;=$F$1,MAX($L$3:L710)+1,""))</f>
        <v/>
      </c>
      <c r="M711" t="str">
        <f>IF(I711=استعلام!$T$4,IF(COUNTIF($I$4:$I42707,I711)=1,1,COUNTIF($I$4:$I711,I711)),"")</f>
        <v/>
      </c>
      <c r="N711" t="str">
        <f>IF(F711="","",IF(AND(F711&lt;='استعلام بتاريخ'!$C$2,G711&gt;='استعلام بتاريخ'!$E$2),MAX($N$3:N710)+1,""))</f>
        <v/>
      </c>
      <c r="O711" s="16" t="str">
        <f t="shared" si="14"/>
        <v/>
      </c>
    </row>
    <row r="712" spans="4:15">
      <c r="D712" t="str">
        <f>IF(COUNTIF($I$4:I712,I712)-1=0,ROWS($I$4:I712),"")</f>
        <v/>
      </c>
      <c r="E712" s="5"/>
      <c r="F712" s="6"/>
      <c r="G712" s="6"/>
      <c r="H712" s="5"/>
      <c r="I712" s="5"/>
      <c r="J712" s="5"/>
      <c r="K712" s="7" t="str">
        <f ca="1">IF(F712&gt;$F$1,MAX($K$3:K711)+1,"")</f>
        <v/>
      </c>
      <c r="L712" t="str">
        <f>IF(F712="","",IF(F712&lt;=$F$1,MAX($L$3:L711)+1,""))</f>
        <v/>
      </c>
      <c r="M712" t="str">
        <f>IF(I712=استعلام!$T$4,IF(COUNTIF($I$4:$I42708,I712)=1,1,COUNTIF($I$4:$I712,I712)),"")</f>
        <v/>
      </c>
      <c r="N712" t="str">
        <f>IF(F712="","",IF(AND(F712&lt;='استعلام بتاريخ'!$C$2,G712&gt;='استعلام بتاريخ'!$E$2),MAX($N$3:N711)+1,""))</f>
        <v/>
      </c>
      <c r="O712" s="16" t="str">
        <f t="shared" si="14"/>
        <v/>
      </c>
    </row>
    <row r="713" spans="4:15">
      <c r="D713" t="str">
        <f>IF(COUNTIF($I$4:I713,I713)-1=0,ROWS($I$4:I713),"")</f>
        <v/>
      </c>
      <c r="E713" s="5"/>
      <c r="F713" s="6"/>
      <c r="G713" s="6"/>
      <c r="H713" s="5"/>
      <c r="I713" s="5"/>
      <c r="J713" s="5"/>
      <c r="K713" s="7" t="str">
        <f ca="1">IF(F713&gt;$F$1,MAX($K$3:K712)+1,"")</f>
        <v/>
      </c>
      <c r="L713" t="str">
        <f>IF(F713="","",IF(F713&lt;=$F$1,MAX($L$3:L712)+1,""))</f>
        <v/>
      </c>
      <c r="M713" t="str">
        <f>IF(I713=استعلام!$T$4,IF(COUNTIF($I$4:$I42709,I713)=1,1,COUNTIF($I$4:$I713,I713)),"")</f>
        <v/>
      </c>
      <c r="N713" t="str">
        <f>IF(F713="","",IF(AND(F713&lt;='استعلام بتاريخ'!$C$2,G713&gt;='استعلام بتاريخ'!$E$2),MAX($N$3:N712)+1,""))</f>
        <v/>
      </c>
      <c r="O713" s="16" t="str">
        <f t="shared" si="14"/>
        <v/>
      </c>
    </row>
    <row r="714" spans="4:15">
      <c r="D714" t="str">
        <f>IF(COUNTIF($I$4:I714,I714)-1=0,ROWS($I$4:I714),"")</f>
        <v/>
      </c>
      <c r="E714" s="5"/>
      <c r="F714" s="6"/>
      <c r="G714" s="6"/>
      <c r="H714" s="5"/>
      <c r="I714" s="5"/>
      <c r="J714" s="5"/>
      <c r="K714" s="7" t="str">
        <f ca="1">IF(F714&gt;$F$1,MAX($K$3:K713)+1,"")</f>
        <v/>
      </c>
      <c r="L714" t="str">
        <f>IF(F714="","",IF(F714&lt;=$F$1,MAX($L$3:L713)+1,""))</f>
        <v/>
      </c>
      <c r="M714" t="str">
        <f>IF(I714=استعلام!$T$4,IF(COUNTIF($I$4:$I42710,I714)=1,1,COUNTIF($I$4:$I714,I714)),"")</f>
        <v/>
      </c>
      <c r="N714" t="str">
        <f>IF(F714="","",IF(AND(F714&lt;='استعلام بتاريخ'!$C$2,G714&gt;='استعلام بتاريخ'!$E$2),MAX($N$3:N713)+1,""))</f>
        <v/>
      </c>
      <c r="O714" s="16" t="str">
        <f t="shared" si="14"/>
        <v/>
      </c>
    </row>
    <row r="715" spans="4:15">
      <c r="D715" t="str">
        <f>IF(COUNTIF($I$4:I715,I715)-1=0,ROWS($I$4:I715),"")</f>
        <v/>
      </c>
      <c r="E715" s="5"/>
      <c r="F715" s="6"/>
      <c r="G715" s="6"/>
      <c r="H715" s="5"/>
      <c r="I715" s="5"/>
      <c r="J715" s="5"/>
      <c r="K715" s="7" t="str">
        <f ca="1">IF(F715&gt;$F$1,MAX($K$3:K714)+1,"")</f>
        <v/>
      </c>
      <c r="L715" t="str">
        <f>IF(F715="","",IF(F715&lt;=$F$1,MAX($L$3:L714)+1,""))</f>
        <v/>
      </c>
      <c r="M715" t="str">
        <f>IF(I715=استعلام!$T$4,IF(COUNTIF($I$4:$I42711,I715)=1,1,COUNTIF($I$4:$I715,I715)),"")</f>
        <v/>
      </c>
      <c r="N715" t="str">
        <f>IF(F715="","",IF(AND(F715&lt;='استعلام بتاريخ'!$C$2,G715&gt;='استعلام بتاريخ'!$E$2),MAX($N$3:N714)+1,""))</f>
        <v/>
      </c>
      <c r="O715" s="16" t="str">
        <f t="shared" si="14"/>
        <v/>
      </c>
    </row>
    <row r="716" spans="4:15">
      <c r="D716" t="str">
        <f>IF(COUNTIF($I$4:I716,I716)-1=0,ROWS($I$4:I716),"")</f>
        <v/>
      </c>
      <c r="E716" s="5"/>
      <c r="F716" s="6"/>
      <c r="G716" s="6"/>
      <c r="H716" s="5"/>
      <c r="I716" s="5"/>
      <c r="J716" s="5"/>
      <c r="K716" s="7" t="str">
        <f ca="1">IF(F716&gt;$F$1,MAX($K$3:K715)+1,"")</f>
        <v/>
      </c>
      <c r="L716" t="str">
        <f>IF(F716="","",IF(F716&lt;=$F$1,MAX($L$3:L715)+1,""))</f>
        <v/>
      </c>
      <c r="M716" t="str">
        <f>IF(I716=استعلام!$T$4,IF(COUNTIF($I$4:$I42712,I716)=1,1,COUNTIF($I$4:$I716,I716)),"")</f>
        <v/>
      </c>
      <c r="N716" t="str">
        <f>IF(F716="","",IF(AND(F716&lt;='استعلام بتاريخ'!$C$2,G716&gt;='استعلام بتاريخ'!$E$2),MAX($N$3:N715)+1,""))</f>
        <v/>
      </c>
      <c r="O716" s="16" t="str">
        <f t="shared" si="14"/>
        <v/>
      </c>
    </row>
    <row r="717" spans="4:15">
      <c r="D717" t="str">
        <f>IF(COUNTIF($I$4:I717,I717)-1=0,ROWS($I$4:I717),"")</f>
        <v/>
      </c>
      <c r="E717" s="5"/>
      <c r="F717" s="6"/>
      <c r="G717" s="6"/>
      <c r="H717" s="5"/>
      <c r="I717" s="5"/>
      <c r="J717" s="5"/>
      <c r="K717" s="7" t="str">
        <f ca="1">IF(F717&gt;$F$1,MAX($K$3:K716)+1,"")</f>
        <v/>
      </c>
      <c r="L717" t="str">
        <f>IF(F717="","",IF(F717&lt;=$F$1,MAX($L$3:L716)+1,""))</f>
        <v/>
      </c>
      <c r="M717" t="str">
        <f>IF(I717=استعلام!$T$4,IF(COUNTIF($I$4:$I42713,I717)=1,1,COUNTIF($I$4:$I717,I717)),"")</f>
        <v/>
      </c>
      <c r="N717" t="str">
        <f>IF(F717="","",IF(AND(F717&lt;='استعلام بتاريخ'!$C$2,G717&gt;='استعلام بتاريخ'!$E$2),MAX($N$3:N716)+1,""))</f>
        <v/>
      </c>
      <c r="O717" s="16" t="str">
        <f t="shared" si="14"/>
        <v/>
      </c>
    </row>
    <row r="718" spans="4:15">
      <c r="D718" t="str">
        <f>IF(COUNTIF($I$4:I718,I718)-1=0,ROWS($I$4:I718),"")</f>
        <v/>
      </c>
      <c r="E718" s="5"/>
      <c r="F718" s="6"/>
      <c r="G718" s="6"/>
      <c r="H718" s="5"/>
      <c r="I718" s="5"/>
      <c r="J718" s="5"/>
      <c r="K718" s="7" t="str">
        <f ca="1">IF(F718&gt;$F$1,MAX($K$3:K717)+1,"")</f>
        <v/>
      </c>
      <c r="L718" t="str">
        <f>IF(F718="","",IF(F718&lt;=$F$1,MAX($L$3:L717)+1,""))</f>
        <v/>
      </c>
      <c r="M718" t="str">
        <f>IF(I718=استعلام!$T$4,IF(COUNTIF($I$4:$I42714,I718)=1,1,COUNTIF($I$4:$I718,I718)),"")</f>
        <v/>
      </c>
      <c r="N718" t="str">
        <f>IF(F718="","",IF(AND(F718&lt;='استعلام بتاريخ'!$C$2,G718&gt;='استعلام بتاريخ'!$E$2),MAX($N$3:N717)+1,""))</f>
        <v/>
      </c>
      <c r="O718" s="16" t="str">
        <f t="shared" si="14"/>
        <v/>
      </c>
    </row>
    <row r="719" spans="4:15">
      <c r="D719" t="str">
        <f>IF(COUNTIF($I$4:I719,I719)-1=0,ROWS($I$4:I719),"")</f>
        <v/>
      </c>
      <c r="E719" s="5"/>
      <c r="F719" s="6"/>
      <c r="G719" s="6"/>
      <c r="H719" s="5"/>
      <c r="I719" s="5"/>
      <c r="J719" s="5"/>
      <c r="K719" s="7" t="str">
        <f ca="1">IF(F719&gt;$F$1,MAX($K$3:K718)+1,"")</f>
        <v/>
      </c>
      <c r="L719" t="str">
        <f>IF(F719="","",IF(F719&lt;=$F$1,MAX($L$3:L718)+1,""))</f>
        <v/>
      </c>
      <c r="M719" t="str">
        <f>IF(I719=استعلام!$T$4,IF(COUNTIF($I$4:$I42715,I719)=1,1,COUNTIF($I$4:$I719,I719)),"")</f>
        <v/>
      </c>
      <c r="N719" t="str">
        <f>IF(F719="","",IF(AND(F719&lt;='استعلام بتاريخ'!$C$2,G719&gt;='استعلام بتاريخ'!$E$2),MAX($N$3:N718)+1,""))</f>
        <v/>
      </c>
      <c r="O719" s="16" t="str">
        <f t="shared" si="14"/>
        <v/>
      </c>
    </row>
    <row r="720" spans="4:15">
      <c r="D720" t="str">
        <f>IF(COUNTIF($I$4:I720,I720)-1=0,ROWS($I$4:I720),"")</f>
        <v/>
      </c>
      <c r="E720" s="5"/>
      <c r="F720" s="6"/>
      <c r="G720" s="6"/>
      <c r="H720" s="5"/>
      <c r="I720" s="5"/>
      <c r="J720" s="5"/>
      <c r="K720" s="7" t="str">
        <f ca="1">IF(F720&gt;$F$1,MAX($K$3:K719)+1,"")</f>
        <v/>
      </c>
      <c r="L720" t="str">
        <f>IF(F720="","",IF(F720&lt;=$F$1,MAX($L$3:L719)+1,""))</f>
        <v/>
      </c>
      <c r="M720" t="str">
        <f>IF(I720=استعلام!$T$4,IF(COUNTIF($I$4:$I42716,I720)=1,1,COUNTIF($I$4:$I720,I720)),"")</f>
        <v/>
      </c>
      <c r="N720" t="str">
        <f>IF(F720="","",IF(AND(F720&lt;='استعلام بتاريخ'!$C$2,G720&gt;='استعلام بتاريخ'!$E$2),MAX($N$3:N719)+1,""))</f>
        <v/>
      </c>
      <c r="O720" s="16" t="str">
        <f t="shared" si="14"/>
        <v/>
      </c>
    </row>
    <row r="721" spans="4:15">
      <c r="D721" t="str">
        <f>IF(COUNTIF($I$4:I721,I721)-1=0,ROWS($I$4:I721),"")</f>
        <v/>
      </c>
      <c r="E721" s="5"/>
      <c r="F721" s="6"/>
      <c r="G721" s="6"/>
      <c r="H721" s="5"/>
      <c r="I721" s="5"/>
      <c r="J721" s="5"/>
      <c r="K721" s="7" t="str">
        <f ca="1">IF(F721&gt;$F$1,MAX($K$3:K720)+1,"")</f>
        <v/>
      </c>
      <c r="L721" t="str">
        <f>IF(F721="","",IF(F721&lt;=$F$1,MAX($L$3:L720)+1,""))</f>
        <v/>
      </c>
      <c r="M721" t="str">
        <f>IF(I721=استعلام!$T$4,IF(COUNTIF($I$4:$I42717,I721)=1,1,COUNTIF($I$4:$I721,I721)),"")</f>
        <v/>
      </c>
      <c r="N721" t="str">
        <f>IF(F721="","",IF(AND(F721&lt;='استعلام بتاريخ'!$C$2,G721&gt;='استعلام بتاريخ'!$E$2),MAX($N$3:N720)+1,""))</f>
        <v/>
      </c>
      <c r="O721" s="16" t="str">
        <f t="shared" si="14"/>
        <v/>
      </c>
    </row>
    <row r="722" spans="4:15">
      <c r="D722" t="str">
        <f>IF(COUNTIF($I$4:I722,I722)-1=0,ROWS($I$4:I722),"")</f>
        <v/>
      </c>
      <c r="E722" s="5"/>
      <c r="F722" s="6"/>
      <c r="G722" s="6"/>
      <c r="H722" s="5"/>
      <c r="I722" s="5"/>
      <c r="J722" s="5"/>
      <c r="K722" s="7" t="str">
        <f ca="1">IF(F722&gt;$F$1,MAX($K$3:K721)+1,"")</f>
        <v/>
      </c>
      <c r="L722" t="str">
        <f>IF(F722="","",IF(F722&lt;=$F$1,MAX($L$3:L721)+1,""))</f>
        <v/>
      </c>
      <c r="M722" t="str">
        <f>IF(I722=استعلام!$T$4,IF(COUNTIF($I$4:$I42718,I722)=1,1,COUNTIF($I$4:$I722,I722)),"")</f>
        <v/>
      </c>
      <c r="N722" t="str">
        <f>IF(F722="","",IF(AND(F722&lt;='استعلام بتاريخ'!$C$2,G722&gt;='استعلام بتاريخ'!$E$2),MAX($N$3:N721)+1,""))</f>
        <v/>
      </c>
      <c r="O722" s="16" t="str">
        <f t="shared" si="14"/>
        <v/>
      </c>
    </row>
    <row r="723" spans="4:15">
      <c r="D723" t="str">
        <f>IF(COUNTIF($I$4:I723,I723)-1=0,ROWS($I$4:I723),"")</f>
        <v/>
      </c>
      <c r="E723" s="5"/>
      <c r="F723" s="6"/>
      <c r="G723" s="6"/>
      <c r="H723" s="5"/>
      <c r="I723" s="5"/>
      <c r="J723" s="5"/>
      <c r="K723" s="7" t="str">
        <f ca="1">IF(F723&gt;$F$1,MAX($K$3:K722)+1,"")</f>
        <v/>
      </c>
      <c r="L723" t="str">
        <f>IF(F723="","",IF(F723&lt;=$F$1,MAX($L$3:L722)+1,""))</f>
        <v/>
      </c>
      <c r="M723" t="str">
        <f>IF(I723=استعلام!$T$4,IF(COUNTIF($I$4:$I42719,I723)=1,1,COUNTIF($I$4:$I723,I723)),"")</f>
        <v/>
      </c>
      <c r="N723" t="str">
        <f>IF(F723="","",IF(AND(F723&lt;='استعلام بتاريخ'!$C$2,G723&gt;='استعلام بتاريخ'!$E$2),MAX($N$3:N722)+1,""))</f>
        <v/>
      </c>
      <c r="O723" s="16" t="str">
        <f t="shared" si="14"/>
        <v/>
      </c>
    </row>
    <row r="724" spans="4:15">
      <c r="D724" t="str">
        <f>IF(COUNTIF($I$4:I724,I724)-1=0,ROWS($I$4:I724),"")</f>
        <v/>
      </c>
      <c r="E724" s="5"/>
      <c r="F724" s="6"/>
      <c r="G724" s="6"/>
      <c r="H724" s="5"/>
      <c r="I724" s="5"/>
      <c r="J724" s="5"/>
      <c r="K724" s="7" t="str">
        <f ca="1">IF(F724&gt;$F$1,MAX($K$3:K723)+1,"")</f>
        <v/>
      </c>
      <c r="L724" t="str">
        <f>IF(F724="","",IF(F724&lt;=$F$1,MAX($L$3:L723)+1,""))</f>
        <v/>
      </c>
      <c r="M724" t="str">
        <f>IF(I724=استعلام!$T$4,IF(COUNTIF($I$4:$I42720,I724)=1,1,COUNTIF($I$4:$I724,I724)),"")</f>
        <v/>
      </c>
      <c r="N724" t="str">
        <f>IF(F724="","",IF(AND(F724&lt;='استعلام بتاريخ'!$C$2,G724&gt;='استعلام بتاريخ'!$E$2),MAX($N$3:N723)+1,""))</f>
        <v/>
      </c>
      <c r="O724" s="16" t="str">
        <f t="shared" si="14"/>
        <v/>
      </c>
    </row>
    <row r="725" spans="4:15">
      <c r="D725" t="str">
        <f>IF(COUNTIF($I$4:I725,I725)-1=0,ROWS($I$4:I725),"")</f>
        <v/>
      </c>
      <c r="E725" s="5"/>
      <c r="F725" s="6"/>
      <c r="G725" s="6"/>
      <c r="H725" s="5"/>
      <c r="I725" s="5"/>
      <c r="J725" s="5"/>
      <c r="K725" s="7" t="str">
        <f ca="1">IF(F725&gt;$F$1,MAX($K$3:K724)+1,"")</f>
        <v/>
      </c>
      <c r="L725" t="str">
        <f>IF(F725="","",IF(F725&lt;=$F$1,MAX($L$3:L724)+1,""))</f>
        <v/>
      </c>
      <c r="M725" t="str">
        <f>IF(I725=استعلام!$T$4,IF(COUNTIF($I$4:$I42721,I725)=1,1,COUNTIF($I$4:$I725,I725)),"")</f>
        <v/>
      </c>
      <c r="N725" t="str">
        <f>IF(F725="","",IF(AND(F725&lt;='استعلام بتاريخ'!$C$2,G725&gt;='استعلام بتاريخ'!$E$2),MAX($N$3:N724)+1,""))</f>
        <v/>
      </c>
      <c r="O725" s="16" t="str">
        <f t="shared" si="14"/>
        <v/>
      </c>
    </row>
    <row r="726" spans="4:15">
      <c r="D726" t="str">
        <f>IF(COUNTIF($I$4:I726,I726)-1=0,ROWS($I$4:I726),"")</f>
        <v/>
      </c>
      <c r="E726" s="5"/>
      <c r="F726" s="6"/>
      <c r="G726" s="6"/>
      <c r="H726" s="5"/>
      <c r="I726" s="5"/>
      <c r="J726" s="5"/>
      <c r="K726" s="7" t="str">
        <f ca="1">IF(F726&gt;$F$1,MAX($K$3:K725)+1,"")</f>
        <v/>
      </c>
      <c r="L726" t="str">
        <f>IF(F726="","",IF(F726&lt;=$F$1,MAX($L$3:L725)+1,""))</f>
        <v/>
      </c>
      <c r="M726" t="str">
        <f>IF(I726=استعلام!$T$4,IF(COUNTIF($I$4:$I42722,I726)=1,1,COUNTIF($I$4:$I726,I726)),"")</f>
        <v/>
      </c>
      <c r="N726" t="str">
        <f>IF(F726="","",IF(AND(F726&lt;='استعلام بتاريخ'!$C$2,G726&gt;='استعلام بتاريخ'!$E$2),MAX($N$3:N725)+1,""))</f>
        <v/>
      </c>
      <c r="O726" s="16" t="str">
        <f t="shared" si="14"/>
        <v/>
      </c>
    </row>
    <row r="727" spans="4:15">
      <c r="D727" t="str">
        <f>IF(COUNTIF($I$4:I727,I727)-1=0,ROWS($I$4:I727),"")</f>
        <v/>
      </c>
      <c r="E727" s="5"/>
      <c r="F727" s="6"/>
      <c r="G727" s="6"/>
      <c r="H727" s="5"/>
      <c r="I727" s="5"/>
      <c r="J727" s="5"/>
      <c r="K727" s="7" t="str">
        <f ca="1">IF(F727&gt;$F$1,MAX($K$3:K726)+1,"")</f>
        <v/>
      </c>
      <c r="L727" t="str">
        <f>IF(F727="","",IF(F727&lt;=$F$1,MAX($L$3:L726)+1,""))</f>
        <v/>
      </c>
      <c r="M727" t="str">
        <f>IF(I727=استعلام!$T$4,IF(COUNTIF($I$4:$I42723,I727)=1,1,COUNTIF($I$4:$I727,I727)),"")</f>
        <v/>
      </c>
      <c r="N727" t="str">
        <f>IF(F727="","",IF(AND(F727&lt;='استعلام بتاريخ'!$C$2,G727&gt;='استعلام بتاريخ'!$E$2),MAX($N$3:N726)+1,""))</f>
        <v/>
      </c>
      <c r="O727" s="16" t="str">
        <f t="shared" si="14"/>
        <v/>
      </c>
    </row>
    <row r="728" spans="4:15">
      <c r="D728" t="str">
        <f>IF(COUNTIF($I$4:I728,I728)-1=0,ROWS($I$4:I728),"")</f>
        <v/>
      </c>
      <c r="E728" s="5"/>
      <c r="F728" s="6"/>
      <c r="G728" s="6"/>
      <c r="H728" s="5"/>
      <c r="I728" s="5"/>
      <c r="J728" s="5"/>
      <c r="K728" s="7" t="str">
        <f ca="1">IF(F728&gt;$F$1,MAX($K$3:K727)+1,"")</f>
        <v/>
      </c>
      <c r="L728" t="str">
        <f>IF(F728="","",IF(F728&lt;=$F$1,MAX($L$3:L727)+1,""))</f>
        <v/>
      </c>
      <c r="M728" t="str">
        <f>IF(I728=استعلام!$T$4,IF(COUNTIF($I$4:$I42724,I728)=1,1,COUNTIF($I$4:$I728,I728)),"")</f>
        <v/>
      </c>
      <c r="N728" t="str">
        <f>IF(F728="","",IF(AND(F728&lt;='استعلام بتاريخ'!$C$2,G728&gt;='استعلام بتاريخ'!$E$2),MAX($N$3:N727)+1,""))</f>
        <v/>
      </c>
      <c r="O728" s="16" t="str">
        <f t="shared" si="14"/>
        <v/>
      </c>
    </row>
    <row r="729" spans="4:15">
      <c r="D729" t="str">
        <f>IF(COUNTIF($I$4:I729,I729)-1=0,ROWS($I$4:I729),"")</f>
        <v/>
      </c>
      <c r="E729" s="5"/>
      <c r="F729" s="6"/>
      <c r="G729" s="6"/>
      <c r="H729" s="5"/>
      <c r="I729" s="5"/>
      <c r="J729" s="5"/>
      <c r="K729" s="7" t="str">
        <f ca="1">IF(F729&gt;$F$1,MAX($K$3:K728)+1,"")</f>
        <v/>
      </c>
      <c r="L729" t="str">
        <f>IF(F729="","",IF(F729&lt;=$F$1,MAX($L$3:L728)+1,""))</f>
        <v/>
      </c>
      <c r="M729" t="str">
        <f>IF(I729=استعلام!$T$4,IF(COUNTIF($I$4:$I42725,I729)=1,1,COUNTIF($I$4:$I729,I729)),"")</f>
        <v/>
      </c>
      <c r="N729" t="str">
        <f>IF(F729="","",IF(AND(F729&lt;='استعلام بتاريخ'!$C$2,G729&gt;='استعلام بتاريخ'!$E$2),MAX($N$3:N728)+1,""))</f>
        <v/>
      </c>
      <c r="O729" s="16" t="str">
        <f t="shared" si="14"/>
        <v/>
      </c>
    </row>
    <row r="730" spans="4:15">
      <c r="D730" t="str">
        <f>IF(COUNTIF($I$4:I730,I730)-1=0,ROWS($I$4:I730),"")</f>
        <v/>
      </c>
      <c r="E730" s="5"/>
      <c r="F730" s="6"/>
      <c r="G730" s="6"/>
      <c r="H730" s="5"/>
      <c r="I730" s="5"/>
      <c r="J730" s="5"/>
      <c r="K730" s="7" t="str">
        <f ca="1">IF(F730&gt;$F$1,MAX($K$3:K729)+1,"")</f>
        <v/>
      </c>
      <c r="L730" t="str">
        <f>IF(F730="","",IF(F730&lt;=$F$1,MAX($L$3:L729)+1,""))</f>
        <v/>
      </c>
      <c r="M730" t="str">
        <f>IF(I730=استعلام!$T$4,IF(COUNTIF($I$4:$I42726,I730)=1,1,COUNTIF($I$4:$I730,I730)),"")</f>
        <v/>
      </c>
      <c r="N730" t="str">
        <f>IF(F730="","",IF(AND(F730&lt;='استعلام بتاريخ'!$C$2,G730&gt;='استعلام بتاريخ'!$E$2),MAX($N$3:N729)+1,""))</f>
        <v/>
      </c>
      <c r="O730" s="16" t="str">
        <f t="shared" si="14"/>
        <v/>
      </c>
    </row>
    <row r="731" spans="4:15">
      <c r="D731" t="str">
        <f>IF(COUNTIF($I$4:I731,I731)-1=0,ROWS($I$4:I731),"")</f>
        <v/>
      </c>
      <c r="E731" s="5"/>
      <c r="F731" s="6"/>
      <c r="G731" s="6"/>
      <c r="H731" s="5"/>
      <c r="I731" s="5"/>
      <c r="J731" s="5"/>
      <c r="K731" s="7" t="str">
        <f ca="1">IF(F731&gt;$F$1,MAX($K$3:K730)+1,"")</f>
        <v/>
      </c>
      <c r="L731" t="str">
        <f>IF(F731="","",IF(F731&lt;=$F$1,MAX($L$3:L730)+1,""))</f>
        <v/>
      </c>
      <c r="M731" t="str">
        <f>IF(I731=استعلام!$T$4,IF(COUNTIF($I$4:$I42727,I731)=1,1,COUNTIF($I$4:$I731,I731)),"")</f>
        <v/>
      </c>
      <c r="N731" t="str">
        <f>IF(F731="","",IF(AND(F731&lt;='استعلام بتاريخ'!$C$2,G731&gt;='استعلام بتاريخ'!$E$2),MAX($N$3:N730)+1,""))</f>
        <v/>
      </c>
      <c r="O731" s="16" t="str">
        <f t="shared" si="14"/>
        <v/>
      </c>
    </row>
    <row r="732" spans="4:15">
      <c r="D732" t="str">
        <f>IF(COUNTIF($I$4:I732,I732)-1=0,ROWS($I$4:I732),"")</f>
        <v/>
      </c>
      <c r="E732" s="5"/>
      <c r="F732" s="6"/>
      <c r="G732" s="6"/>
      <c r="H732" s="5"/>
      <c r="I732" s="5"/>
      <c r="J732" s="5"/>
      <c r="K732" s="7" t="str">
        <f ca="1">IF(F732&gt;$F$1,MAX($K$3:K731)+1,"")</f>
        <v/>
      </c>
      <c r="L732" t="str">
        <f>IF(F732="","",IF(F732&lt;=$F$1,MAX($L$3:L731)+1,""))</f>
        <v/>
      </c>
      <c r="M732" t="str">
        <f>IF(I732=استعلام!$T$4,IF(COUNTIF($I$4:$I42728,I732)=1,1,COUNTIF($I$4:$I732,I732)),"")</f>
        <v/>
      </c>
      <c r="N732" t="str">
        <f>IF(F732="","",IF(AND(F732&lt;='استعلام بتاريخ'!$C$2,G732&gt;='استعلام بتاريخ'!$E$2),MAX($N$3:N731)+1,""))</f>
        <v/>
      </c>
      <c r="O732" s="16" t="str">
        <f t="shared" si="14"/>
        <v/>
      </c>
    </row>
    <row r="733" spans="4:15">
      <c r="D733" t="str">
        <f>IF(COUNTIF($I$4:I733,I733)-1=0,ROWS($I$4:I733),"")</f>
        <v/>
      </c>
      <c r="E733" s="5"/>
      <c r="F733" s="6"/>
      <c r="G733" s="6"/>
      <c r="H733" s="5"/>
      <c r="I733" s="5"/>
      <c r="J733" s="5"/>
      <c r="K733" s="7" t="str">
        <f ca="1">IF(F733&gt;$F$1,MAX($K$3:K732)+1,"")</f>
        <v/>
      </c>
      <c r="L733" t="str">
        <f>IF(F733="","",IF(F733&lt;=$F$1,MAX($L$3:L732)+1,""))</f>
        <v/>
      </c>
      <c r="M733" t="str">
        <f>IF(I733=استعلام!$T$4,IF(COUNTIF($I$4:$I42729,I733)=1,1,COUNTIF($I$4:$I733,I733)),"")</f>
        <v/>
      </c>
      <c r="N733" t="str">
        <f>IF(F733="","",IF(AND(F733&lt;='استعلام بتاريخ'!$C$2,G733&gt;='استعلام بتاريخ'!$E$2),MAX($N$3:N732)+1,""))</f>
        <v/>
      </c>
      <c r="O733" s="16" t="str">
        <f t="shared" si="14"/>
        <v/>
      </c>
    </row>
    <row r="734" spans="4:15">
      <c r="D734" t="str">
        <f>IF(COUNTIF($I$4:I734,I734)-1=0,ROWS($I$4:I734),"")</f>
        <v/>
      </c>
      <c r="E734" s="5"/>
      <c r="F734" s="6"/>
      <c r="G734" s="6"/>
      <c r="H734" s="5"/>
      <c r="I734" s="5"/>
      <c r="J734" s="5"/>
      <c r="K734" s="7" t="str">
        <f ca="1">IF(F734&gt;$F$1,MAX($K$3:K733)+1,"")</f>
        <v/>
      </c>
      <c r="L734" t="str">
        <f>IF(F734="","",IF(F734&lt;=$F$1,MAX($L$3:L733)+1,""))</f>
        <v/>
      </c>
      <c r="M734" t="str">
        <f>IF(I734=استعلام!$T$4,IF(COUNTIF($I$4:$I42730,I734)=1,1,COUNTIF($I$4:$I734,I734)),"")</f>
        <v/>
      </c>
      <c r="N734" t="str">
        <f>IF(F734="","",IF(AND(F734&lt;='استعلام بتاريخ'!$C$2,G734&gt;='استعلام بتاريخ'!$E$2),MAX($N$3:N733)+1,""))</f>
        <v/>
      </c>
      <c r="O734" s="16" t="str">
        <f t="shared" si="14"/>
        <v/>
      </c>
    </row>
    <row r="735" spans="4:15">
      <c r="D735" t="str">
        <f>IF(COUNTIF($I$4:I735,I735)-1=0,ROWS($I$4:I735),"")</f>
        <v/>
      </c>
      <c r="E735" s="5"/>
      <c r="F735" s="6"/>
      <c r="G735" s="6"/>
      <c r="H735" s="5"/>
      <c r="I735" s="5"/>
      <c r="J735" s="5"/>
      <c r="K735" s="7" t="str">
        <f ca="1">IF(F735&gt;$F$1,MAX($K$3:K734)+1,"")</f>
        <v/>
      </c>
      <c r="L735" t="str">
        <f>IF(F735="","",IF(F735&lt;=$F$1,MAX($L$3:L734)+1,""))</f>
        <v/>
      </c>
      <c r="M735" t="str">
        <f>IF(I735=استعلام!$T$4,IF(COUNTIF($I$4:$I42731,I735)=1,1,COUNTIF($I$4:$I735,I735)),"")</f>
        <v/>
      </c>
      <c r="N735" t="str">
        <f>IF(F735="","",IF(AND(F735&lt;='استعلام بتاريخ'!$C$2,G735&gt;='استعلام بتاريخ'!$E$2),MAX($N$3:N734)+1,""))</f>
        <v/>
      </c>
      <c r="O735" s="16" t="str">
        <f t="shared" si="14"/>
        <v/>
      </c>
    </row>
    <row r="736" spans="4:15">
      <c r="D736" t="str">
        <f>IF(COUNTIF($I$4:I736,I736)-1=0,ROWS($I$4:I736),"")</f>
        <v/>
      </c>
      <c r="E736" s="5"/>
      <c r="F736" s="6"/>
      <c r="G736" s="6"/>
      <c r="H736" s="5"/>
      <c r="I736" s="5"/>
      <c r="J736" s="5"/>
      <c r="K736" s="7" t="str">
        <f ca="1">IF(F736&gt;$F$1,MAX($K$3:K735)+1,"")</f>
        <v/>
      </c>
      <c r="L736" t="str">
        <f>IF(F736="","",IF(F736&lt;=$F$1,MAX($L$3:L735)+1,""))</f>
        <v/>
      </c>
      <c r="M736" t="str">
        <f>IF(I736=استعلام!$T$4,IF(COUNTIF($I$4:$I42732,I736)=1,1,COUNTIF($I$4:$I736,I736)),"")</f>
        <v/>
      </c>
      <c r="N736" t="str">
        <f>IF(F736="","",IF(AND(F736&lt;='استعلام بتاريخ'!$C$2,G736&gt;='استعلام بتاريخ'!$E$2),MAX($N$3:N735)+1,""))</f>
        <v/>
      </c>
      <c r="O736" s="16" t="str">
        <f t="shared" si="14"/>
        <v/>
      </c>
    </row>
    <row r="737" spans="4:15">
      <c r="D737" t="str">
        <f>IF(COUNTIF($I$4:I737,I737)-1=0,ROWS($I$4:I737),"")</f>
        <v/>
      </c>
      <c r="E737" s="5"/>
      <c r="F737" s="6"/>
      <c r="G737" s="6"/>
      <c r="H737" s="5"/>
      <c r="I737" s="5"/>
      <c r="J737" s="5"/>
      <c r="K737" s="7" t="str">
        <f ca="1">IF(F737&gt;$F$1,MAX($K$3:K736)+1,"")</f>
        <v/>
      </c>
      <c r="L737" t="str">
        <f>IF(F737="","",IF(F737&lt;=$F$1,MAX($L$3:L736)+1,""))</f>
        <v/>
      </c>
      <c r="M737" t="str">
        <f>IF(I737=استعلام!$T$4,IF(COUNTIF($I$4:$I42733,I737)=1,1,COUNTIF($I$4:$I737,I737)),"")</f>
        <v/>
      </c>
      <c r="N737" t="str">
        <f>IF(F737="","",IF(AND(F737&lt;='استعلام بتاريخ'!$C$2,G737&gt;='استعلام بتاريخ'!$E$2),MAX($N$3:N736)+1,""))</f>
        <v/>
      </c>
      <c r="O737" s="16" t="str">
        <f t="shared" si="14"/>
        <v/>
      </c>
    </row>
    <row r="738" spans="4:15">
      <c r="D738" t="str">
        <f>IF(COUNTIF($I$4:I738,I738)-1=0,ROWS($I$4:I738),"")</f>
        <v/>
      </c>
      <c r="E738" s="5"/>
      <c r="F738" s="6"/>
      <c r="G738" s="6"/>
      <c r="H738" s="5"/>
      <c r="I738" s="5"/>
      <c r="J738" s="5"/>
      <c r="K738" s="7" t="str">
        <f ca="1">IF(F738&gt;$F$1,MAX($K$3:K737)+1,"")</f>
        <v/>
      </c>
      <c r="L738" t="str">
        <f>IF(F738="","",IF(F738&lt;=$F$1,MAX($L$3:L737)+1,""))</f>
        <v/>
      </c>
      <c r="M738" t="str">
        <f>IF(I738=استعلام!$T$4,IF(COUNTIF($I$4:$I42734,I738)=1,1,COUNTIF($I$4:$I738,I738)),"")</f>
        <v/>
      </c>
      <c r="N738" t="str">
        <f>IF(F738="","",IF(AND(F738&lt;='استعلام بتاريخ'!$C$2,G738&gt;='استعلام بتاريخ'!$E$2),MAX($N$3:N737)+1,""))</f>
        <v/>
      </c>
      <c r="O738" s="16" t="str">
        <f t="shared" si="14"/>
        <v/>
      </c>
    </row>
    <row r="739" spans="4:15">
      <c r="D739" t="str">
        <f>IF(COUNTIF($I$4:I739,I739)-1=0,ROWS($I$4:I739),"")</f>
        <v/>
      </c>
      <c r="E739" s="5"/>
      <c r="F739" s="6"/>
      <c r="G739" s="6"/>
      <c r="H739" s="5"/>
      <c r="I739" s="5"/>
      <c r="J739" s="5"/>
      <c r="K739" s="7" t="str">
        <f ca="1">IF(F739&gt;$F$1,MAX($K$3:K738)+1,"")</f>
        <v/>
      </c>
      <c r="L739" t="str">
        <f>IF(F739="","",IF(F739&lt;=$F$1,MAX($L$3:L738)+1,""))</f>
        <v/>
      </c>
      <c r="M739" t="str">
        <f>IF(I739=استعلام!$T$4,IF(COUNTIF($I$4:$I42735,I739)=1,1,COUNTIF($I$4:$I739,I739)),"")</f>
        <v/>
      </c>
      <c r="N739" t="str">
        <f>IF(F739="","",IF(AND(F739&lt;='استعلام بتاريخ'!$C$2,G739&gt;='استعلام بتاريخ'!$E$2),MAX($N$3:N738)+1,""))</f>
        <v/>
      </c>
      <c r="O739" s="16" t="str">
        <f t="shared" si="14"/>
        <v/>
      </c>
    </row>
    <row r="740" spans="4:15">
      <c r="D740" t="str">
        <f>IF(COUNTIF($I$4:I740,I740)-1=0,ROWS($I$4:I740),"")</f>
        <v/>
      </c>
      <c r="E740" s="5"/>
      <c r="F740" s="6"/>
      <c r="G740" s="6"/>
      <c r="H740" s="5"/>
      <c r="I740" s="5"/>
      <c r="J740" s="5"/>
      <c r="K740" s="7" t="str">
        <f ca="1">IF(F740&gt;$F$1,MAX($K$3:K739)+1,"")</f>
        <v/>
      </c>
      <c r="L740" t="str">
        <f>IF(F740="","",IF(F740&lt;=$F$1,MAX($L$3:L739)+1,""))</f>
        <v/>
      </c>
      <c r="M740" t="str">
        <f>IF(I740=استعلام!$T$4,IF(COUNTIF($I$4:$I42736,I740)=1,1,COUNTIF($I$4:$I740,I740)),"")</f>
        <v/>
      </c>
      <c r="N740" t="str">
        <f>IF(F740="","",IF(AND(F740&lt;='استعلام بتاريخ'!$C$2,G740&gt;='استعلام بتاريخ'!$E$2),MAX($N$3:N739)+1,""))</f>
        <v/>
      </c>
      <c r="O740" s="16" t="str">
        <f t="shared" si="14"/>
        <v/>
      </c>
    </row>
    <row r="741" spans="4:15">
      <c r="D741" t="str">
        <f>IF(COUNTIF($I$4:I741,I741)-1=0,ROWS($I$4:I741),"")</f>
        <v/>
      </c>
      <c r="E741" s="5"/>
      <c r="F741" s="6"/>
      <c r="G741" s="6"/>
      <c r="H741" s="5"/>
      <c r="I741" s="5"/>
      <c r="J741" s="5"/>
      <c r="K741" s="7" t="str">
        <f ca="1">IF(F741&gt;$F$1,MAX($K$3:K740)+1,"")</f>
        <v/>
      </c>
      <c r="L741" t="str">
        <f>IF(F741="","",IF(F741&lt;=$F$1,MAX($L$3:L740)+1,""))</f>
        <v/>
      </c>
      <c r="M741" t="str">
        <f>IF(I741=استعلام!$T$4,IF(COUNTIF($I$4:$I42737,I741)=1,1,COUNTIF($I$4:$I741,I741)),"")</f>
        <v/>
      </c>
      <c r="N741" t="str">
        <f>IF(F741="","",IF(AND(F741&lt;='استعلام بتاريخ'!$C$2,G741&gt;='استعلام بتاريخ'!$E$2),MAX($N$3:N740)+1,""))</f>
        <v/>
      </c>
      <c r="O741" s="16" t="str">
        <f t="shared" si="14"/>
        <v/>
      </c>
    </row>
    <row r="742" spans="4:15">
      <c r="D742" t="str">
        <f>IF(COUNTIF($I$4:I742,I742)-1=0,ROWS($I$4:I742),"")</f>
        <v/>
      </c>
      <c r="E742" s="5"/>
      <c r="F742" s="6"/>
      <c r="G742" s="6"/>
      <c r="H742" s="5"/>
      <c r="I742" s="5"/>
      <c r="J742" s="5"/>
      <c r="K742" s="7" t="str">
        <f ca="1">IF(F742&gt;$F$1,MAX($K$3:K741)+1,"")</f>
        <v/>
      </c>
      <c r="L742" t="str">
        <f>IF(F742="","",IF(F742&lt;=$F$1,MAX($L$3:L741)+1,""))</f>
        <v/>
      </c>
      <c r="M742" t="str">
        <f>IF(I742=استعلام!$T$4,IF(COUNTIF($I$4:$I42738,I742)=1,1,COUNTIF($I$4:$I742,I742)),"")</f>
        <v/>
      </c>
      <c r="N742" t="str">
        <f>IF(F742="","",IF(AND(F742&lt;='استعلام بتاريخ'!$C$2,G742&gt;='استعلام بتاريخ'!$E$2),MAX($N$3:N741)+1,""))</f>
        <v/>
      </c>
      <c r="O742" s="16" t="str">
        <f t="shared" si="14"/>
        <v/>
      </c>
    </row>
    <row r="743" spans="4:15">
      <c r="D743" t="str">
        <f>IF(COUNTIF($I$4:I743,I743)-1=0,ROWS($I$4:I743),"")</f>
        <v/>
      </c>
      <c r="E743" s="5"/>
      <c r="F743" s="6"/>
      <c r="G743" s="6"/>
      <c r="H743" s="5"/>
      <c r="I743" s="5"/>
      <c r="J743" s="5"/>
      <c r="K743" s="7" t="str">
        <f ca="1">IF(F743&gt;$F$1,MAX($K$3:K742)+1,"")</f>
        <v/>
      </c>
      <c r="L743" t="str">
        <f>IF(F743="","",IF(F743&lt;=$F$1,MAX($L$3:L742)+1,""))</f>
        <v/>
      </c>
      <c r="M743" t="str">
        <f>IF(I743=استعلام!$T$4,IF(COUNTIF($I$4:$I42739,I743)=1,1,COUNTIF($I$4:$I743,I743)),"")</f>
        <v/>
      </c>
      <c r="N743" t="str">
        <f>IF(F743="","",IF(AND(F743&lt;='استعلام بتاريخ'!$C$2,G743&gt;='استعلام بتاريخ'!$E$2),MAX($N$3:N742)+1,""))</f>
        <v/>
      </c>
      <c r="O743" s="16" t="str">
        <f t="shared" si="14"/>
        <v/>
      </c>
    </row>
    <row r="744" spans="4:15">
      <c r="D744" t="str">
        <f>IF(COUNTIF($I$4:I744,I744)-1=0,ROWS($I$4:I744),"")</f>
        <v/>
      </c>
      <c r="E744" s="5"/>
      <c r="F744" s="6"/>
      <c r="G744" s="6"/>
      <c r="H744" s="5"/>
      <c r="I744" s="5"/>
      <c r="J744" s="5"/>
      <c r="K744" s="7" t="str">
        <f ca="1">IF(F744&gt;$F$1,MAX($K$3:K743)+1,"")</f>
        <v/>
      </c>
      <c r="L744" t="str">
        <f>IF(F744="","",IF(F744&lt;=$F$1,MAX($L$3:L743)+1,""))</f>
        <v/>
      </c>
      <c r="M744" t="str">
        <f>IF(I744=استعلام!$T$4,IF(COUNTIF($I$4:$I42740,I744)=1,1,COUNTIF($I$4:$I744,I744)),"")</f>
        <v/>
      </c>
      <c r="N744" t="str">
        <f>IF(F744="","",IF(AND(F744&lt;='استعلام بتاريخ'!$C$2,G744&gt;='استعلام بتاريخ'!$E$2),MAX($N$3:N743)+1,""))</f>
        <v/>
      </c>
      <c r="O744" s="16" t="str">
        <f t="shared" si="14"/>
        <v/>
      </c>
    </row>
    <row r="745" spans="4:15">
      <c r="D745" t="str">
        <f>IF(COUNTIF($I$4:I745,I745)-1=0,ROWS($I$4:I745),"")</f>
        <v/>
      </c>
      <c r="E745" s="5"/>
      <c r="F745" s="6"/>
      <c r="G745" s="6"/>
      <c r="H745" s="5"/>
      <c r="I745" s="5"/>
      <c r="J745" s="5"/>
      <c r="K745" s="7" t="str">
        <f ca="1">IF(F745&gt;$F$1,MAX($K$3:K744)+1,"")</f>
        <v/>
      </c>
      <c r="L745" t="str">
        <f>IF(F745="","",IF(F745&lt;=$F$1,MAX($L$3:L744)+1,""))</f>
        <v/>
      </c>
      <c r="M745" t="str">
        <f>IF(I745=استعلام!$T$4,IF(COUNTIF($I$4:$I42741,I745)=1,1,COUNTIF($I$4:$I745,I745)),"")</f>
        <v/>
      </c>
      <c r="N745" t="str">
        <f>IF(F745="","",IF(AND(F745&lt;='استعلام بتاريخ'!$C$2,G745&gt;='استعلام بتاريخ'!$E$2),MAX($N$3:N744)+1,""))</f>
        <v/>
      </c>
      <c r="O745" s="16" t="str">
        <f t="shared" si="14"/>
        <v/>
      </c>
    </row>
    <row r="746" spans="4:15">
      <c r="D746" t="str">
        <f>IF(COUNTIF($I$4:I746,I746)-1=0,ROWS($I$4:I746),"")</f>
        <v/>
      </c>
      <c r="E746" s="5"/>
      <c r="F746" s="6"/>
      <c r="G746" s="6"/>
      <c r="H746" s="5"/>
      <c r="I746" s="5"/>
      <c r="J746" s="5"/>
      <c r="K746" s="7" t="str">
        <f ca="1">IF(F746&gt;$F$1,MAX($K$3:K745)+1,"")</f>
        <v/>
      </c>
      <c r="L746" t="str">
        <f>IF(F746="","",IF(F746&lt;=$F$1,MAX($L$3:L745)+1,""))</f>
        <v/>
      </c>
      <c r="M746" t="str">
        <f>IF(I746=استعلام!$T$4,IF(COUNTIF($I$4:$I42742,I746)=1,1,COUNTIF($I$4:$I746,I746)),"")</f>
        <v/>
      </c>
      <c r="N746" t="str">
        <f>IF(F746="","",IF(AND(F746&lt;='استعلام بتاريخ'!$C$2,G746&gt;='استعلام بتاريخ'!$E$2),MAX($N$3:N745)+1,""))</f>
        <v/>
      </c>
      <c r="O746" s="16" t="str">
        <f t="shared" si="14"/>
        <v/>
      </c>
    </row>
    <row r="747" spans="4:15">
      <c r="D747" t="str">
        <f>IF(COUNTIF($I$4:I747,I747)-1=0,ROWS($I$4:I747),"")</f>
        <v/>
      </c>
      <c r="E747" s="5"/>
      <c r="F747" s="6"/>
      <c r="G747" s="6"/>
      <c r="H747" s="5"/>
      <c r="I747" s="5"/>
      <c r="J747" s="5"/>
      <c r="K747" s="7" t="str">
        <f ca="1">IF(F747&gt;$F$1,MAX($K$3:K746)+1,"")</f>
        <v/>
      </c>
      <c r="L747" t="str">
        <f>IF(F747="","",IF(F747&lt;=$F$1,MAX($L$3:L746)+1,""))</f>
        <v/>
      </c>
      <c r="M747" t="str">
        <f>IF(I747=استعلام!$T$4,IF(COUNTIF($I$4:$I42743,I747)=1,1,COUNTIF($I$4:$I747,I747)),"")</f>
        <v/>
      </c>
      <c r="N747" t="str">
        <f>IF(F747="","",IF(AND(F747&lt;='استعلام بتاريخ'!$C$2,G747&gt;='استعلام بتاريخ'!$E$2),MAX($N$3:N746)+1,""))</f>
        <v/>
      </c>
      <c r="O747" s="16" t="str">
        <f t="shared" si="14"/>
        <v/>
      </c>
    </row>
    <row r="748" spans="4:15">
      <c r="D748" t="str">
        <f>IF(COUNTIF($I$4:I748,I748)-1=0,ROWS($I$4:I748),"")</f>
        <v/>
      </c>
      <c r="E748" s="5"/>
      <c r="F748" s="6"/>
      <c r="G748" s="6"/>
      <c r="H748" s="5"/>
      <c r="I748" s="5"/>
      <c r="J748" s="5"/>
      <c r="K748" s="7" t="str">
        <f ca="1">IF(F748&gt;$F$1,MAX($K$3:K747)+1,"")</f>
        <v/>
      </c>
      <c r="L748" t="str">
        <f>IF(F748="","",IF(F748&lt;=$F$1,MAX($L$3:L747)+1,""))</f>
        <v/>
      </c>
      <c r="M748" t="str">
        <f>IF(I748=استعلام!$T$4,IF(COUNTIF($I$4:$I42744,I748)=1,1,COUNTIF($I$4:$I748,I748)),"")</f>
        <v/>
      </c>
      <c r="N748" t="str">
        <f>IF(F748="","",IF(AND(F748&lt;='استعلام بتاريخ'!$C$2,G748&gt;='استعلام بتاريخ'!$E$2),MAX($N$3:N747)+1,""))</f>
        <v/>
      </c>
      <c r="O748" s="16" t="str">
        <f t="shared" si="14"/>
        <v/>
      </c>
    </row>
    <row r="749" spans="4:15">
      <c r="D749" t="str">
        <f>IF(COUNTIF($I$4:I749,I749)-1=0,ROWS($I$4:I749),"")</f>
        <v/>
      </c>
      <c r="E749" s="5"/>
      <c r="F749" s="6"/>
      <c r="G749" s="6"/>
      <c r="H749" s="5"/>
      <c r="I749" s="5"/>
      <c r="J749" s="5"/>
      <c r="K749" s="7" t="str">
        <f ca="1">IF(F749&gt;$F$1,MAX($K$3:K748)+1,"")</f>
        <v/>
      </c>
      <c r="L749" t="str">
        <f>IF(F749="","",IF(F749&lt;=$F$1,MAX($L$3:L748)+1,""))</f>
        <v/>
      </c>
      <c r="M749" t="str">
        <f>IF(I749=استعلام!$T$4,IF(COUNTIF($I$4:$I42745,I749)=1,1,COUNTIF($I$4:$I749,I749)),"")</f>
        <v/>
      </c>
      <c r="N749" t="str">
        <f>IF(F749="","",IF(AND(F749&lt;='استعلام بتاريخ'!$C$2,G749&gt;='استعلام بتاريخ'!$E$2),MAX($N$3:N748)+1,""))</f>
        <v/>
      </c>
      <c r="O749" s="16" t="str">
        <f t="shared" si="14"/>
        <v/>
      </c>
    </row>
    <row r="750" spans="4:15">
      <c r="D750" t="str">
        <f>IF(COUNTIF($I$4:I750,I750)-1=0,ROWS($I$4:I750),"")</f>
        <v/>
      </c>
      <c r="E750" s="5"/>
      <c r="F750" s="6"/>
      <c r="G750" s="6"/>
      <c r="H750" s="5"/>
      <c r="I750" s="5"/>
      <c r="J750" s="5"/>
      <c r="K750" s="7" t="str">
        <f ca="1">IF(F750&gt;$F$1,MAX($K$3:K749)+1,"")</f>
        <v/>
      </c>
      <c r="L750" t="str">
        <f>IF(F750="","",IF(F750&lt;=$F$1,MAX($L$3:L749)+1,""))</f>
        <v/>
      </c>
      <c r="M750" t="str">
        <f>IF(I750=استعلام!$T$4,IF(COUNTIF($I$4:$I42746,I750)=1,1,COUNTIF($I$4:$I750,I750)),"")</f>
        <v/>
      </c>
      <c r="N750" t="str">
        <f>IF(F750="","",IF(AND(F750&lt;='استعلام بتاريخ'!$C$2,G750&gt;='استعلام بتاريخ'!$E$2),MAX($N$3:N749)+1,""))</f>
        <v/>
      </c>
      <c r="O750" s="16" t="str">
        <f t="shared" si="14"/>
        <v/>
      </c>
    </row>
    <row r="751" spans="4:15">
      <c r="D751" t="str">
        <f>IF(COUNTIF($I$4:I751,I751)-1=0,ROWS($I$4:I751),"")</f>
        <v/>
      </c>
      <c r="E751" s="5"/>
      <c r="F751" s="6"/>
      <c r="G751" s="6"/>
      <c r="H751" s="5"/>
      <c r="I751" s="5"/>
      <c r="J751" s="5"/>
      <c r="K751" s="7" t="str">
        <f ca="1">IF(F751&gt;$F$1,MAX($K$3:K750)+1,"")</f>
        <v/>
      </c>
      <c r="L751" t="str">
        <f>IF(F751="","",IF(F751&lt;=$F$1,MAX($L$3:L750)+1,""))</f>
        <v/>
      </c>
      <c r="M751" t="str">
        <f>IF(I751=استعلام!$T$4,IF(COUNTIF($I$4:$I42747,I751)=1,1,COUNTIF($I$4:$I751,I751)),"")</f>
        <v/>
      </c>
      <c r="N751" t="str">
        <f>IF(F751="","",IF(AND(F751&lt;='استعلام بتاريخ'!$C$2,G751&gt;='استعلام بتاريخ'!$E$2),MAX($N$3:N750)+1,""))</f>
        <v/>
      </c>
      <c r="O751" s="16" t="str">
        <f t="shared" si="14"/>
        <v/>
      </c>
    </row>
    <row r="752" spans="4:15">
      <c r="D752" t="str">
        <f>IF(COUNTIF($I$4:I752,I752)-1=0,ROWS($I$4:I752),"")</f>
        <v/>
      </c>
      <c r="E752" s="5"/>
      <c r="F752" s="6"/>
      <c r="G752" s="6"/>
      <c r="H752" s="5"/>
      <c r="I752" s="5"/>
      <c r="J752" s="5"/>
      <c r="K752" s="7" t="str">
        <f ca="1">IF(F752&gt;$F$1,MAX($K$3:K751)+1,"")</f>
        <v/>
      </c>
      <c r="L752" t="str">
        <f>IF(F752="","",IF(F752&lt;=$F$1,MAX($L$3:L751)+1,""))</f>
        <v/>
      </c>
      <c r="M752" t="str">
        <f>IF(I752=استعلام!$T$4,IF(COUNTIF($I$4:$I42748,I752)=1,1,COUNTIF($I$4:$I752,I752)),"")</f>
        <v/>
      </c>
      <c r="N752" t="str">
        <f>IF(F752="","",IF(AND(F752&lt;='استعلام بتاريخ'!$C$2,G752&gt;='استعلام بتاريخ'!$E$2),MAX($N$3:N751)+1,""))</f>
        <v/>
      </c>
      <c r="O752" s="16" t="str">
        <f t="shared" si="14"/>
        <v/>
      </c>
    </row>
    <row r="753" spans="4:15">
      <c r="D753" t="str">
        <f>IF(COUNTIF($I$4:I753,I753)-1=0,ROWS($I$4:I753),"")</f>
        <v/>
      </c>
      <c r="E753" s="5"/>
      <c r="F753" s="6"/>
      <c r="G753" s="6"/>
      <c r="H753" s="5"/>
      <c r="I753" s="5"/>
      <c r="J753" s="5"/>
      <c r="K753" s="7" t="str">
        <f ca="1">IF(F753&gt;$F$1,MAX($K$3:K752)+1,"")</f>
        <v/>
      </c>
      <c r="L753" t="str">
        <f>IF(F753="","",IF(F753&lt;=$F$1,MAX($L$3:L752)+1,""))</f>
        <v/>
      </c>
      <c r="M753" t="str">
        <f>IF(I753=استعلام!$T$4,IF(COUNTIF($I$4:$I42749,I753)=1,1,COUNTIF($I$4:$I753,I753)),"")</f>
        <v/>
      </c>
      <c r="N753" t="str">
        <f>IF(F753="","",IF(AND(F753&lt;='استعلام بتاريخ'!$C$2,G753&gt;='استعلام بتاريخ'!$E$2),MAX($N$3:N752)+1,""))</f>
        <v/>
      </c>
      <c r="O753" s="16" t="str">
        <f t="shared" si="14"/>
        <v/>
      </c>
    </row>
    <row r="754" spans="4:15">
      <c r="D754" t="str">
        <f>IF(COUNTIF($I$4:I754,I754)-1=0,ROWS($I$4:I754),"")</f>
        <v/>
      </c>
      <c r="E754" s="5"/>
      <c r="F754" s="6"/>
      <c r="G754" s="6"/>
      <c r="H754" s="5"/>
      <c r="I754" s="5"/>
      <c r="J754" s="5"/>
      <c r="K754" s="7" t="str">
        <f ca="1">IF(F754&gt;$F$1,MAX($K$3:K753)+1,"")</f>
        <v/>
      </c>
      <c r="L754" t="str">
        <f>IF(F754="","",IF(F754&lt;=$F$1,MAX($L$3:L753)+1,""))</f>
        <v/>
      </c>
      <c r="M754" t="str">
        <f>IF(I754=استعلام!$T$4,IF(COUNTIF($I$4:$I42750,I754)=1,1,COUNTIF($I$4:$I754,I754)),"")</f>
        <v/>
      </c>
      <c r="N754" t="str">
        <f>IF(F754="","",IF(AND(F754&lt;='استعلام بتاريخ'!$C$2,G754&gt;='استعلام بتاريخ'!$E$2),MAX($N$3:N753)+1,""))</f>
        <v/>
      </c>
      <c r="O754" s="16" t="str">
        <f t="shared" si="14"/>
        <v/>
      </c>
    </row>
    <row r="755" spans="4:15">
      <c r="D755" t="str">
        <f>IF(COUNTIF($I$4:I755,I755)-1=0,ROWS($I$4:I755),"")</f>
        <v/>
      </c>
      <c r="E755" s="5"/>
      <c r="F755" s="6"/>
      <c r="G755" s="6"/>
      <c r="H755" s="5"/>
      <c r="I755" s="5"/>
      <c r="J755" s="5"/>
      <c r="K755" s="7" t="str">
        <f ca="1">IF(F755&gt;$F$1,MAX($K$3:K754)+1,"")</f>
        <v/>
      </c>
      <c r="L755" t="str">
        <f>IF(F755="","",IF(F755&lt;=$F$1,MAX($L$3:L754)+1,""))</f>
        <v/>
      </c>
      <c r="M755" t="str">
        <f>IF(I755=استعلام!$T$4,IF(COUNTIF($I$4:$I42751,I755)=1,1,COUNTIF($I$4:$I755,I755)),"")</f>
        <v/>
      </c>
      <c r="N755" t="str">
        <f>IF(F755="","",IF(AND(F755&lt;='استعلام بتاريخ'!$C$2,G755&gt;='استعلام بتاريخ'!$E$2),MAX($N$3:N754)+1,""))</f>
        <v/>
      </c>
      <c r="O755" s="16" t="str">
        <f t="shared" si="14"/>
        <v/>
      </c>
    </row>
    <row r="756" spans="4:15">
      <c r="D756" t="str">
        <f>IF(COUNTIF($I$4:I756,I756)-1=0,ROWS($I$4:I756),"")</f>
        <v/>
      </c>
      <c r="E756" s="5"/>
      <c r="F756" s="6"/>
      <c r="G756" s="6"/>
      <c r="H756" s="5"/>
      <c r="I756" s="5"/>
      <c r="J756" s="5"/>
      <c r="K756" s="7" t="str">
        <f ca="1">IF(F756&gt;$F$1,MAX($K$3:K755)+1,"")</f>
        <v/>
      </c>
      <c r="L756" t="str">
        <f>IF(F756="","",IF(F756&lt;=$F$1,MAX($L$3:L755)+1,""))</f>
        <v/>
      </c>
      <c r="M756" t="str">
        <f>IF(I756=استعلام!$T$4,IF(COUNTIF($I$4:$I42752,I756)=1,1,COUNTIF($I$4:$I756,I756)),"")</f>
        <v/>
      </c>
      <c r="N756" t="str">
        <f>IF(F756="","",IF(AND(F756&lt;='استعلام بتاريخ'!$C$2,G756&gt;='استعلام بتاريخ'!$E$2),MAX($N$3:N755)+1,""))</f>
        <v/>
      </c>
      <c r="O756" s="16" t="str">
        <f t="shared" si="14"/>
        <v/>
      </c>
    </row>
    <row r="757" spans="4:15">
      <c r="D757" t="str">
        <f>IF(COUNTIF($I$4:I757,I757)-1=0,ROWS($I$4:I757),"")</f>
        <v/>
      </c>
      <c r="E757" s="5"/>
      <c r="F757" s="6"/>
      <c r="G757" s="6"/>
      <c r="H757" s="5"/>
      <c r="I757" s="5"/>
      <c r="J757" s="5"/>
      <c r="K757" s="7" t="str">
        <f ca="1">IF(F757&gt;$F$1,MAX($K$3:K756)+1,"")</f>
        <v/>
      </c>
      <c r="L757" t="str">
        <f>IF(F757="","",IF(F757&lt;=$F$1,MAX($L$3:L756)+1,""))</f>
        <v/>
      </c>
      <c r="M757" t="str">
        <f>IF(I757=استعلام!$T$4,IF(COUNTIF($I$4:$I42753,I757)=1,1,COUNTIF($I$4:$I757,I757)),"")</f>
        <v/>
      </c>
      <c r="N757" t="str">
        <f>IF(F757="","",IF(AND(F757&lt;='استعلام بتاريخ'!$C$2,G757&gt;='استعلام بتاريخ'!$E$2),MAX($N$3:N756)+1,""))</f>
        <v/>
      </c>
      <c r="O757" s="16" t="str">
        <f t="shared" si="14"/>
        <v/>
      </c>
    </row>
    <row r="758" spans="4:15">
      <c r="D758" t="str">
        <f>IF(COUNTIF($I$4:I758,I758)-1=0,ROWS($I$4:I758),"")</f>
        <v/>
      </c>
      <c r="E758" s="5"/>
      <c r="F758" s="6"/>
      <c r="G758" s="6"/>
      <c r="H758" s="5"/>
      <c r="I758" s="5"/>
      <c r="J758" s="5"/>
      <c r="K758" s="7" t="str">
        <f ca="1">IF(F758&gt;$F$1,MAX($K$3:K757)+1,"")</f>
        <v/>
      </c>
      <c r="L758" t="str">
        <f>IF(F758="","",IF(F758&lt;=$F$1,MAX($L$3:L757)+1,""))</f>
        <v/>
      </c>
      <c r="M758" t="str">
        <f>IF(I758=استعلام!$T$4,IF(COUNTIF($I$4:$I42754,I758)=1,1,COUNTIF($I$4:$I758,I758)),"")</f>
        <v/>
      </c>
      <c r="N758" t="str">
        <f>IF(F758="","",IF(AND(F758&lt;='استعلام بتاريخ'!$C$2,G758&gt;='استعلام بتاريخ'!$E$2),MAX($N$3:N757)+1,""))</f>
        <v/>
      </c>
      <c r="O758" s="16" t="str">
        <f t="shared" si="14"/>
        <v/>
      </c>
    </row>
    <row r="759" spans="4:15">
      <c r="D759" t="str">
        <f>IF(COUNTIF($I$4:I759,I759)-1=0,ROWS($I$4:I759),"")</f>
        <v/>
      </c>
      <c r="E759" s="5"/>
      <c r="F759" s="6"/>
      <c r="G759" s="6"/>
      <c r="H759" s="5"/>
      <c r="I759" s="5"/>
      <c r="J759" s="5"/>
      <c r="K759" s="7" t="str">
        <f ca="1">IF(F759&gt;$F$1,MAX($K$3:K758)+1,"")</f>
        <v/>
      </c>
      <c r="L759" t="str">
        <f>IF(F759="","",IF(F759&lt;=$F$1,MAX($L$3:L758)+1,""))</f>
        <v/>
      </c>
      <c r="M759" t="str">
        <f>IF(I759=استعلام!$T$4,IF(COUNTIF($I$4:$I42755,I759)=1,1,COUNTIF($I$4:$I759,I759)),"")</f>
        <v/>
      </c>
      <c r="N759" t="str">
        <f>IF(F759="","",IF(AND(F759&lt;='استعلام بتاريخ'!$C$2,G759&gt;='استعلام بتاريخ'!$E$2),MAX($N$3:N758)+1,""))</f>
        <v/>
      </c>
      <c r="O759" s="16" t="str">
        <f t="shared" si="14"/>
        <v/>
      </c>
    </row>
    <row r="760" spans="4:15">
      <c r="D760" t="str">
        <f>IF(COUNTIF($I$4:I760,I760)-1=0,ROWS($I$4:I760),"")</f>
        <v/>
      </c>
      <c r="E760" s="5"/>
      <c r="F760" s="6"/>
      <c r="G760" s="6"/>
      <c r="H760" s="5"/>
      <c r="I760" s="5"/>
      <c r="J760" s="5"/>
      <c r="K760" s="7" t="str">
        <f ca="1">IF(F760&gt;$F$1,MAX($K$3:K759)+1,"")</f>
        <v/>
      </c>
      <c r="L760" t="str">
        <f>IF(F760="","",IF(F760&lt;=$F$1,MAX($L$3:L759)+1,""))</f>
        <v/>
      </c>
      <c r="M760" t="str">
        <f>IF(I760=استعلام!$T$4,IF(COUNTIF($I$4:$I42756,I760)=1,1,COUNTIF($I$4:$I760,I760)),"")</f>
        <v/>
      </c>
      <c r="N760" t="str">
        <f>IF(F760="","",IF(AND(F760&lt;='استعلام بتاريخ'!$C$2,G760&gt;='استعلام بتاريخ'!$E$2),MAX($N$3:N759)+1,""))</f>
        <v/>
      </c>
      <c r="O760" s="16" t="str">
        <f t="shared" si="14"/>
        <v/>
      </c>
    </row>
    <row r="761" spans="4:15">
      <c r="D761" t="str">
        <f>IF(COUNTIF($I$4:I761,I761)-1=0,ROWS($I$4:I761),"")</f>
        <v/>
      </c>
      <c r="E761" s="5"/>
      <c r="F761" s="6"/>
      <c r="G761" s="6"/>
      <c r="H761" s="5"/>
      <c r="I761" s="5"/>
      <c r="J761" s="5"/>
      <c r="K761" s="7" t="str">
        <f ca="1">IF(F761&gt;$F$1,MAX($K$3:K760)+1,"")</f>
        <v/>
      </c>
      <c r="L761" t="str">
        <f>IF(F761="","",IF(F761&lt;=$F$1,MAX($L$3:L760)+1,""))</f>
        <v/>
      </c>
      <c r="M761" t="str">
        <f>IF(I761=استعلام!$T$4,IF(COUNTIF($I$4:$I42757,I761)=1,1,COUNTIF($I$4:$I761,I761)),"")</f>
        <v/>
      </c>
      <c r="N761" t="str">
        <f>IF(F761="","",IF(AND(F761&lt;='استعلام بتاريخ'!$C$2,G761&gt;='استعلام بتاريخ'!$E$2),MAX($N$3:N760)+1,""))</f>
        <v/>
      </c>
      <c r="O761" s="16" t="str">
        <f t="shared" si="14"/>
        <v/>
      </c>
    </row>
    <row r="762" spans="4:15">
      <c r="D762" t="str">
        <f>IF(COUNTIF($I$4:I762,I762)-1=0,ROWS($I$4:I762),"")</f>
        <v/>
      </c>
      <c r="E762" s="5"/>
      <c r="F762" s="6"/>
      <c r="G762" s="6"/>
      <c r="H762" s="5"/>
      <c r="I762" s="5"/>
      <c r="J762" s="5"/>
      <c r="K762" s="7" t="str">
        <f ca="1">IF(F762&gt;$F$1,MAX($K$3:K761)+1,"")</f>
        <v/>
      </c>
      <c r="L762" t="str">
        <f>IF(F762="","",IF(F762&lt;=$F$1,MAX($L$3:L761)+1,""))</f>
        <v/>
      </c>
      <c r="M762" t="str">
        <f>IF(I762=استعلام!$T$4,IF(COUNTIF($I$4:$I42758,I762)=1,1,COUNTIF($I$4:$I762,I762)),"")</f>
        <v/>
      </c>
      <c r="N762" t="str">
        <f>IF(F762="","",IF(AND(F762&lt;='استعلام بتاريخ'!$C$2,G762&gt;='استعلام بتاريخ'!$E$2),MAX($N$3:N761)+1,""))</f>
        <v/>
      </c>
      <c r="O762" s="16" t="str">
        <f t="shared" si="14"/>
        <v/>
      </c>
    </row>
    <row r="763" spans="4:15">
      <c r="D763" t="str">
        <f>IF(COUNTIF($I$4:I763,I763)-1=0,ROWS($I$4:I763),"")</f>
        <v/>
      </c>
      <c r="E763" s="5"/>
      <c r="F763" s="6"/>
      <c r="G763" s="6"/>
      <c r="H763" s="5"/>
      <c r="I763" s="5"/>
      <c r="J763" s="5"/>
      <c r="K763" s="7" t="str">
        <f ca="1">IF(F763&gt;$F$1,MAX($K$3:K762)+1,"")</f>
        <v/>
      </c>
      <c r="L763" t="str">
        <f>IF(F763="","",IF(F763&lt;=$F$1,MAX($L$3:L762)+1,""))</f>
        <v/>
      </c>
      <c r="M763" t="str">
        <f>IF(I763=استعلام!$T$4,IF(COUNTIF($I$4:$I42759,I763)=1,1,COUNTIF($I$4:$I763,I763)),"")</f>
        <v/>
      </c>
      <c r="N763" t="str">
        <f>IF(F763="","",IF(AND(F763&lt;='استعلام بتاريخ'!$C$2,G763&gt;='استعلام بتاريخ'!$E$2),MAX($N$3:N762)+1,""))</f>
        <v/>
      </c>
      <c r="O763" s="16" t="str">
        <f t="shared" si="14"/>
        <v/>
      </c>
    </row>
    <row r="764" spans="4:15">
      <c r="D764" t="str">
        <f>IF(COUNTIF($I$4:I764,I764)-1=0,ROWS($I$4:I764),"")</f>
        <v/>
      </c>
      <c r="E764" s="5"/>
      <c r="F764" s="6"/>
      <c r="G764" s="6"/>
      <c r="H764" s="5"/>
      <c r="I764" s="5"/>
      <c r="J764" s="5"/>
      <c r="K764" s="7" t="str">
        <f ca="1">IF(F764&gt;$F$1,MAX($K$3:K763)+1,"")</f>
        <v/>
      </c>
      <c r="L764" t="str">
        <f>IF(F764="","",IF(F764&lt;=$F$1,MAX($L$3:L763)+1,""))</f>
        <v/>
      </c>
      <c r="M764" t="str">
        <f>IF(I764=استعلام!$T$4,IF(COUNTIF($I$4:$I42760,I764)=1,1,COUNTIF($I$4:$I764,I764)),"")</f>
        <v/>
      </c>
      <c r="N764" t="str">
        <f>IF(F764="","",IF(AND(F764&lt;='استعلام بتاريخ'!$C$2,G764&gt;='استعلام بتاريخ'!$E$2),MAX($N$3:N763)+1,""))</f>
        <v/>
      </c>
      <c r="O764" s="16" t="str">
        <f t="shared" si="14"/>
        <v/>
      </c>
    </row>
    <row r="765" spans="4:15">
      <c r="D765" t="str">
        <f>IF(COUNTIF($I$4:I765,I765)-1=0,ROWS($I$4:I765),"")</f>
        <v/>
      </c>
      <c r="E765" s="5"/>
      <c r="F765" s="6"/>
      <c r="G765" s="6"/>
      <c r="H765" s="5"/>
      <c r="I765" s="5"/>
      <c r="J765" s="5"/>
      <c r="K765" s="7" t="str">
        <f ca="1">IF(F765&gt;$F$1,MAX($K$3:K764)+1,"")</f>
        <v/>
      </c>
      <c r="L765" t="str">
        <f>IF(F765="","",IF(F765&lt;=$F$1,MAX($L$3:L764)+1,""))</f>
        <v/>
      </c>
      <c r="M765" t="str">
        <f>IF(I765=استعلام!$T$4,IF(COUNTIF($I$4:$I42761,I765)=1,1,COUNTIF($I$4:$I765,I765)),"")</f>
        <v/>
      </c>
      <c r="N765" t="str">
        <f>IF(F765="","",IF(AND(F765&lt;='استعلام بتاريخ'!$C$2,G765&gt;='استعلام بتاريخ'!$E$2),MAX($N$3:N764)+1,""))</f>
        <v/>
      </c>
      <c r="O765" s="16" t="str">
        <f t="shared" si="14"/>
        <v/>
      </c>
    </row>
    <row r="766" spans="4:15">
      <c r="D766" t="str">
        <f>IF(COUNTIF($I$4:I766,I766)-1=0,ROWS($I$4:I766),"")</f>
        <v/>
      </c>
      <c r="E766" s="5"/>
      <c r="F766" s="6"/>
      <c r="G766" s="6"/>
      <c r="H766" s="5"/>
      <c r="I766" s="5"/>
      <c r="J766" s="5"/>
      <c r="K766" s="7" t="str">
        <f ca="1">IF(F766&gt;$F$1,MAX($K$3:K765)+1,"")</f>
        <v/>
      </c>
      <c r="L766" t="str">
        <f>IF(F766="","",IF(F766&lt;=$F$1,MAX($L$3:L765)+1,""))</f>
        <v/>
      </c>
      <c r="M766" t="str">
        <f>IF(I766=استعلام!$T$4,IF(COUNTIF($I$4:$I42762,I766)=1,1,COUNTIF($I$4:$I766,I766)),"")</f>
        <v/>
      </c>
      <c r="N766" t="str">
        <f>IF(F766="","",IF(AND(F766&lt;='استعلام بتاريخ'!$C$2,G766&gt;='استعلام بتاريخ'!$E$2),MAX($N$3:N765)+1,""))</f>
        <v/>
      </c>
      <c r="O766" s="16" t="str">
        <f t="shared" si="14"/>
        <v/>
      </c>
    </row>
    <row r="767" spans="4:15">
      <c r="D767" t="str">
        <f>IF(COUNTIF($I$4:I767,I767)-1=0,ROWS($I$4:I767),"")</f>
        <v/>
      </c>
      <c r="E767" s="5"/>
      <c r="F767" s="6"/>
      <c r="G767" s="6"/>
      <c r="H767" s="5"/>
      <c r="I767" s="5"/>
      <c r="J767" s="5"/>
      <c r="K767" s="7" t="str">
        <f ca="1">IF(F767&gt;$F$1,MAX($K$3:K766)+1,"")</f>
        <v/>
      </c>
      <c r="L767" t="str">
        <f>IF(F767="","",IF(F767&lt;=$F$1,MAX($L$3:L766)+1,""))</f>
        <v/>
      </c>
      <c r="M767" t="str">
        <f>IF(I767=استعلام!$T$4,IF(COUNTIF($I$4:$I42763,I767)=1,1,COUNTIF($I$4:$I767,I767)),"")</f>
        <v/>
      </c>
      <c r="N767" t="str">
        <f>IF(F767="","",IF(AND(F767&lt;='استعلام بتاريخ'!$C$2,G767&gt;='استعلام بتاريخ'!$E$2),MAX($N$3:N766)+1,""))</f>
        <v/>
      </c>
      <c r="O767" s="16" t="str">
        <f t="shared" si="14"/>
        <v/>
      </c>
    </row>
    <row r="768" spans="4:15">
      <c r="D768" t="str">
        <f>IF(COUNTIF($I$4:I768,I768)-1=0,ROWS($I$4:I768),"")</f>
        <v/>
      </c>
      <c r="E768" s="5"/>
      <c r="F768" s="6"/>
      <c r="G768" s="6"/>
      <c r="H768" s="5"/>
      <c r="I768" s="5"/>
      <c r="J768" s="5"/>
      <c r="K768" s="7" t="str">
        <f ca="1">IF(F768&gt;$F$1,MAX($K$3:K767)+1,"")</f>
        <v/>
      </c>
      <c r="L768" t="str">
        <f>IF(F768="","",IF(F768&lt;=$F$1,MAX($L$3:L767)+1,""))</f>
        <v/>
      </c>
      <c r="M768" t="str">
        <f>IF(I768=استعلام!$T$4,IF(COUNTIF($I$4:$I42764,I768)=1,1,COUNTIF($I$4:$I768,I768)),"")</f>
        <v/>
      </c>
      <c r="N768" t="str">
        <f>IF(F768="","",IF(AND(F768&lt;='استعلام بتاريخ'!$C$2,G768&gt;='استعلام بتاريخ'!$E$2),MAX($N$3:N767)+1,""))</f>
        <v/>
      </c>
      <c r="O768" s="16" t="str">
        <f t="shared" si="14"/>
        <v/>
      </c>
    </row>
    <row r="769" spans="4:15">
      <c r="D769" t="str">
        <f>IF(COUNTIF($I$4:I769,I769)-1=0,ROWS($I$4:I769),"")</f>
        <v/>
      </c>
      <c r="E769" s="5"/>
      <c r="F769" s="6"/>
      <c r="G769" s="6"/>
      <c r="H769" s="5"/>
      <c r="I769" s="5"/>
      <c r="J769" s="5"/>
      <c r="K769" s="7" t="str">
        <f ca="1">IF(F769&gt;$F$1,MAX($K$3:K768)+1,"")</f>
        <v/>
      </c>
      <c r="L769" t="str">
        <f>IF(F769="","",IF(F769&lt;=$F$1,MAX($L$3:L768)+1,""))</f>
        <v/>
      </c>
      <c r="M769" t="str">
        <f>IF(I769=استعلام!$T$4,IF(COUNTIF($I$4:$I42765,I769)=1,1,COUNTIF($I$4:$I769,I769)),"")</f>
        <v/>
      </c>
      <c r="N769" t="str">
        <f>IF(F769="","",IF(AND(F769&lt;='استعلام بتاريخ'!$C$2,G769&gt;='استعلام بتاريخ'!$E$2),MAX($N$3:N768)+1,""))</f>
        <v/>
      </c>
      <c r="O769" s="16" t="str">
        <f t="shared" si="14"/>
        <v/>
      </c>
    </row>
    <row r="770" spans="4:15">
      <c r="D770" t="str">
        <f>IF(COUNTIF($I$4:I770,I770)-1=0,ROWS($I$4:I770),"")</f>
        <v/>
      </c>
      <c r="E770" s="5"/>
      <c r="F770" s="6"/>
      <c r="G770" s="6"/>
      <c r="H770" s="5"/>
      <c r="I770" s="5"/>
      <c r="J770" s="5"/>
      <c r="K770" s="7" t="str">
        <f ca="1">IF(F770&gt;$F$1,MAX($K$3:K769)+1,"")</f>
        <v/>
      </c>
      <c r="L770" t="str">
        <f>IF(F770="","",IF(F770&lt;=$F$1,MAX($L$3:L769)+1,""))</f>
        <v/>
      </c>
      <c r="M770" t="str">
        <f>IF(I770=استعلام!$T$4,IF(COUNTIF($I$4:$I42766,I770)=1,1,COUNTIF($I$4:$I770,I770)),"")</f>
        <v/>
      </c>
      <c r="N770" t="str">
        <f>IF(F770="","",IF(AND(F770&lt;='استعلام بتاريخ'!$C$2,G770&gt;='استعلام بتاريخ'!$E$2),MAX($N$3:N769)+1,""))</f>
        <v/>
      </c>
      <c r="O770" s="16" t="str">
        <f t="shared" si="14"/>
        <v/>
      </c>
    </row>
    <row r="771" spans="4:15">
      <c r="D771" t="str">
        <f>IF(COUNTIF($I$4:I771,I771)-1=0,ROWS($I$4:I771),"")</f>
        <v/>
      </c>
      <c r="E771" s="5"/>
      <c r="F771" s="6"/>
      <c r="G771" s="6"/>
      <c r="H771" s="5"/>
      <c r="I771" s="5"/>
      <c r="J771" s="5"/>
      <c r="K771" s="7" t="str">
        <f ca="1">IF(F771&gt;$F$1,MAX($K$3:K770)+1,"")</f>
        <v/>
      </c>
      <c r="L771" t="str">
        <f>IF(F771="","",IF(F771&lt;=$F$1,MAX($L$3:L770)+1,""))</f>
        <v/>
      </c>
      <c r="M771" t="str">
        <f>IF(I771=استعلام!$T$4,IF(COUNTIF($I$4:$I42767,I771)=1,1,COUNTIF($I$4:$I771,I771)),"")</f>
        <v/>
      </c>
      <c r="N771" t="str">
        <f>IF(F771="","",IF(AND(F771&lt;='استعلام بتاريخ'!$C$2,G771&gt;='استعلام بتاريخ'!$E$2),MAX($N$3:N770)+1,""))</f>
        <v/>
      </c>
      <c r="O771" s="16" t="str">
        <f t="shared" si="14"/>
        <v/>
      </c>
    </row>
    <row r="772" spans="4:15">
      <c r="D772" t="str">
        <f>IF(COUNTIF($I$4:I772,I772)-1=0,ROWS($I$4:I772),"")</f>
        <v/>
      </c>
      <c r="E772" s="5"/>
      <c r="F772" s="6"/>
      <c r="G772" s="6"/>
      <c r="H772" s="5"/>
      <c r="I772" s="5"/>
      <c r="J772" s="5"/>
      <c r="K772" s="7" t="str">
        <f ca="1">IF(F772&gt;$F$1,MAX($K$3:K771)+1,"")</f>
        <v/>
      </c>
      <c r="L772" t="str">
        <f>IF(F772="","",IF(F772&lt;=$F$1,MAX($L$3:L771)+1,""))</f>
        <v/>
      </c>
      <c r="M772" t="str">
        <f>IF(I772=استعلام!$T$4,IF(COUNTIF($I$4:$I42768,I772)=1,1,COUNTIF($I$4:$I772,I772)),"")</f>
        <v/>
      </c>
      <c r="N772" t="str">
        <f>IF(F772="","",IF(AND(F772&lt;='استعلام بتاريخ'!$C$2,G772&gt;='استعلام بتاريخ'!$E$2),MAX($N$3:N771)+1,""))</f>
        <v/>
      </c>
      <c r="O772" s="16" t="str">
        <f t="shared" si="14"/>
        <v/>
      </c>
    </row>
    <row r="773" spans="4:15">
      <c r="D773" t="str">
        <f>IF(COUNTIF($I$4:I773,I773)-1=0,ROWS($I$4:I773),"")</f>
        <v/>
      </c>
      <c r="E773" s="5"/>
      <c r="F773" s="6"/>
      <c r="G773" s="6"/>
      <c r="H773" s="5"/>
      <c r="I773" s="5"/>
      <c r="J773" s="5"/>
      <c r="K773" s="7" t="str">
        <f ca="1">IF(F773&gt;$F$1,MAX($K$3:K772)+1,"")</f>
        <v/>
      </c>
      <c r="L773" t="str">
        <f>IF(F773="","",IF(F773&lt;=$F$1,MAX($L$3:L772)+1,""))</f>
        <v/>
      </c>
      <c r="M773" t="str">
        <f>IF(I773=استعلام!$T$4,IF(COUNTIF($I$4:$I42769,I773)=1,1,COUNTIF($I$4:$I773,I773)),"")</f>
        <v/>
      </c>
      <c r="N773" t="str">
        <f>IF(F773="","",IF(AND(F773&lt;='استعلام بتاريخ'!$C$2,G773&gt;='استعلام بتاريخ'!$E$2),MAX($N$3:N772)+1,""))</f>
        <v/>
      </c>
      <c r="O773" s="16" t="str">
        <f t="shared" ref="O773:O836" si="15">IFERROR(VLOOKUP(SMALL($D$4:$D$1112,ROW()-3),$D$1:$I$1112,6,0),"")</f>
        <v/>
      </c>
    </row>
    <row r="774" spans="4:15">
      <c r="D774" t="str">
        <f>IF(COUNTIF($I$4:I774,I774)-1=0,ROWS($I$4:I774),"")</f>
        <v/>
      </c>
      <c r="E774" s="5"/>
      <c r="F774" s="6"/>
      <c r="G774" s="6"/>
      <c r="H774" s="5"/>
      <c r="I774" s="5"/>
      <c r="J774" s="5"/>
      <c r="K774" s="7" t="str">
        <f ca="1">IF(F774&gt;$F$1,MAX($K$3:K773)+1,"")</f>
        <v/>
      </c>
      <c r="L774" t="str">
        <f>IF(F774="","",IF(F774&lt;=$F$1,MAX($L$3:L773)+1,""))</f>
        <v/>
      </c>
      <c r="M774" t="str">
        <f>IF(I774=استعلام!$T$4,IF(COUNTIF($I$4:$I42770,I774)=1,1,COUNTIF($I$4:$I774,I774)),"")</f>
        <v/>
      </c>
      <c r="N774" t="str">
        <f>IF(F774="","",IF(AND(F774&lt;='استعلام بتاريخ'!$C$2,G774&gt;='استعلام بتاريخ'!$E$2),MAX($N$3:N773)+1,""))</f>
        <v/>
      </c>
      <c r="O774" s="16" t="str">
        <f t="shared" si="15"/>
        <v/>
      </c>
    </row>
    <row r="775" spans="4:15">
      <c r="D775" t="str">
        <f>IF(COUNTIF($I$4:I775,I775)-1=0,ROWS($I$4:I775),"")</f>
        <v/>
      </c>
      <c r="E775" s="5"/>
      <c r="F775" s="6"/>
      <c r="G775" s="6"/>
      <c r="H775" s="5"/>
      <c r="I775" s="5"/>
      <c r="J775" s="5"/>
      <c r="K775" s="7" t="str">
        <f ca="1">IF(F775&gt;$F$1,MAX($K$3:K774)+1,"")</f>
        <v/>
      </c>
      <c r="L775" t="str">
        <f>IF(F775="","",IF(F775&lt;=$F$1,MAX($L$3:L774)+1,""))</f>
        <v/>
      </c>
      <c r="M775" t="str">
        <f>IF(I775=استعلام!$T$4,IF(COUNTIF($I$4:$I42771,I775)=1,1,COUNTIF($I$4:$I775,I775)),"")</f>
        <v/>
      </c>
      <c r="N775" t="str">
        <f>IF(F775="","",IF(AND(F775&lt;='استعلام بتاريخ'!$C$2,G775&gt;='استعلام بتاريخ'!$E$2),MAX($N$3:N774)+1,""))</f>
        <v/>
      </c>
      <c r="O775" s="16" t="str">
        <f t="shared" si="15"/>
        <v/>
      </c>
    </row>
    <row r="776" spans="4:15">
      <c r="D776" t="str">
        <f>IF(COUNTIF($I$4:I776,I776)-1=0,ROWS($I$4:I776),"")</f>
        <v/>
      </c>
      <c r="E776" s="5"/>
      <c r="F776" s="6"/>
      <c r="G776" s="6"/>
      <c r="H776" s="5"/>
      <c r="I776" s="5"/>
      <c r="J776" s="5"/>
      <c r="K776" s="7" t="str">
        <f ca="1">IF(F776&gt;$F$1,MAX($K$3:K775)+1,"")</f>
        <v/>
      </c>
      <c r="L776" t="str">
        <f>IF(F776="","",IF(F776&lt;=$F$1,MAX($L$3:L775)+1,""))</f>
        <v/>
      </c>
      <c r="M776" t="str">
        <f>IF(I776=استعلام!$T$4,IF(COUNTIF($I$4:$I42772,I776)=1,1,COUNTIF($I$4:$I776,I776)),"")</f>
        <v/>
      </c>
      <c r="N776" t="str">
        <f>IF(F776="","",IF(AND(F776&lt;='استعلام بتاريخ'!$C$2,G776&gt;='استعلام بتاريخ'!$E$2),MAX($N$3:N775)+1,""))</f>
        <v/>
      </c>
      <c r="O776" s="16" t="str">
        <f t="shared" si="15"/>
        <v/>
      </c>
    </row>
    <row r="777" spans="4:15">
      <c r="D777" t="str">
        <f>IF(COUNTIF($I$4:I777,I777)-1=0,ROWS($I$4:I777),"")</f>
        <v/>
      </c>
      <c r="E777" s="5"/>
      <c r="F777" s="6"/>
      <c r="G777" s="6"/>
      <c r="H777" s="5"/>
      <c r="I777" s="5"/>
      <c r="J777" s="5"/>
      <c r="K777" s="7" t="str">
        <f ca="1">IF(F777&gt;$F$1,MAX($K$3:K776)+1,"")</f>
        <v/>
      </c>
      <c r="L777" t="str">
        <f>IF(F777="","",IF(F777&lt;=$F$1,MAX($L$3:L776)+1,""))</f>
        <v/>
      </c>
      <c r="M777" t="str">
        <f>IF(I777=استعلام!$T$4,IF(COUNTIF($I$4:$I42773,I777)=1,1,COUNTIF($I$4:$I777,I777)),"")</f>
        <v/>
      </c>
      <c r="N777" t="str">
        <f>IF(F777="","",IF(AND(F777&lt;='استعلام بتاريخ'!$C$2,G777&gt;='استعلام بتاريخ'!$E$2),MAX($N$3:N776)+1,""))</f>
        <v/>
      </c>
      <c r="O777" s="16" t="str">
        <f t="shared" si="15"/>
        <v/>
      </c>
    </row>
    <row r="778" spans="4:15">
      <c r="D778" t="str">
        <f>IF(COUNTIF($I$4:I778,I778)-1=0,ROWS($I$4:I778),"")</f>
        <v/>
      </c>
      <c r="E778" s="5"/>
      <c r="F778" s="6"/>
      <c r="G778" s="6"/>
      <c r="H778" s="5"/>
      <c r="I778" s="5"/>
      <c r="J778" s="5"/>
      <c r="K778" s="7" t="str">
        <f ca="1">IF(F778&gt;$F$1,MAX($K$3:K777)+1,"")</f>
        <v/>
      </c>
      <c r="L778" t="str">
        <f>IF(F778="","",IF(F778&lt;=$F$1,MAX($L$3:L777)+1,""))</f>
        <v/>
      </c>
      <c r="M778" t="str">
        <f>IF(I778=استعلام!$T$4,IF(COUNTIF($I$4:$I42774,I778)=1,1,COUNTIF($I$4:$I778,I778)),"")</f>
        <v/>
      </c>
      <c r="N778" t="str">
        <f>IF(F778="","",IF(AND(F778&lt;='استعلام بتاريخ'!$C$2,G778&gt;='استعلام بتاريخ'!$E$2),MAX($N$3:N777)+1,""))</f>
        <v/>
      </c>
      <c r="O778" s="16" t="str">
        <f t="shared" si="15"/>
        <v/>
      </c>
    </row>
    <row r="779" spans="4:15">
      <c r="D779" t="str">
        <f>IF(COUNTIF($I$4:I779,I779)-1=0,ROWS($I$4:I779),"")</f>
        <v/>
      </c>
      <c r="E779" s="5"/>
      <c r="F779" s="6"/>
      <c r="G779" s="6"/>
      <c r="H779" s="5"/>
      <c r="I779" s="5"/>
      <c r="J779" s="5"/>
      <c r="K779" s="7" t="str">
        <f ca="1">IF(F779&gt;$F$1,MAX($K$3:K778)+1,"")</f>
        <v/>
      </c>
      <c r="L779" t="str">
        <f>IF(F779="","",IF(F779&lt;=$F$1,MAX($L$3:L778)+1,""))</f>
        <v/>
      </c>
      <c r="M779" t="str">
        <f>IF(I779=استعلام!$T$4,IF(COUNTIF($I$4:$I42775,I779)=1,1,COUNTIF($I$4:$I779,I779)),"")</f>
        <v/>
      </c>
      <c r="N779" t="str">
        <f>IF(F779="","",IF(AND(F779&lt;='استعلام بتاريخ'!$C$2,G779&gt;='استعلام بتاريخ'!$E$2),MAX($N$3:N778)+1,""))</f>
        <v/>
      </c>
      <c r="O779" s="16" t="str">
        <f t="shared" si="15"/>
        <v/>
      </c>
    </row>
    <row r="780" spans="4:15">
      <c r="D780" t="str">
        <f>IF(COUNTIF($I$4:I780,I780)-1=0,ROWS($I$4:I780),"")</f>
        <v/>
      </c>
      <c r="E780" s="5"/>
      <c r="F780" s="6"/>
      <c r="G780" s="6"/>
      <c r="H780" s="5"/>
      <c r="I780" s="5"/>
      <c r="J780" s="5"/>
      <c r="K780" s="7" t="str">
        <f ca="1">IF(F780&gt;$F$1,MAX($K$3:K779)+1,"")</f>
        <v/>
      </c>
      <c r="L780" t="str">
        <f>IF(F780="","",IF(F780&lt;=$F$1,MAX($L$3:L779)+1,""))</f>
        <v/>
      </c>
      <c r="M780" t="str">
        <f>IF(I780=استعلام!$T$4,IF(COUNTIF($I$4:$I42776,I780)=1,1,COUNTIF($I$4:$I780,I780)),"")</f>
        <v/>
      </c>
      <c r="N780" t="str">
        <f>IF(F780="","",IF(AND(F780&lt;='استعلام بتاريخ'!$C$2,G780&gt;='استعلام بتاريخ'!$E$2),MAX($N$3:N779)+1,""))</f>
        <v/>
      </c>
      <c r="O780" s="16" t="str">
        <f t="shared" si="15"/>
        <v/>
      </c>
    </row>
    <row r="781" spans="4:15">
      <c r="D781" t="str">
        <f>IF(COUNTIF($I$4:I781,I781)-1=0,ROWS($I$4:I781),"")</f>
        <v/>
      </c>
      <c r="E781" s="5"/>
      <c r="F781" s="6"/>
      <c r="G781" s="6"/>
      <c r="H781" s="5"/>
      <c r="I781" s="5"/>
      <c r="J781" s="5"/>
      <c r="K781" s="7" t="str">
        <f ca="1">IF(F781&gt;$F$1,MAX($K$3:K780)+1,"")</f>
        <v/>
      </c>
      <c r="L781" t="str">
        <f>IF(F781="","",IF(F781&lt;=$F$1,MAX($L$3:L780)+1,""))</f>
        <v/>
      </c>
      <c r="M781" t="str">
        <f>IF(I781=استعلام!$T$4,IF(COUNTIF($I$4:$I42777,I781)=1,1,COUNTIF($I$4:$I781,I781)),"")</f>
        <v/>
      </c>
      <c r="N781" t="str">
        <f>IF(F781="","",IF(AND(F781&lt;='استعلام بتاريخ'!$C$2,G781&gt;='استعلام بتاريخ'!$E$2),MAX($N$3:N780)+1,""))</f>
        <v/>
      </c>
      <c r="O781" s="16" t="str">
        <f t="shared" si="15"/>
        <v/>
      </c>
    </row>
    <row r="782" spans="4:15">
      <c r="D782" t="str">
        <f>IF(COUNTIF($I$4:I782,I782)-1=0,ROWS($I$4:I782),"")</f>
        <v/>
      </c>
      <c r="E782" s="5"/>
      <c r="F782" s="6"/>
      <c r="G782" s="6"/>
      <c r="H782" s="5"/>
      <c r="I782" s="5"/>
      <c r="J782" s="5"/>
      <c r="K782" s="7" t="str">
        <f ca="1">IF(F782&gt;$F$1,MAX($K$3:K781)+1,"")</f>
        <v/>
      </c>
      <c r="L782" t="str">
        <f>IF(F782="","",IF(F782&lt;=$F$1,MAX($L$3:L781)+1,""))</f>
        <v/>
      </c>
      <c r="M782" t="str">
        <f>IF(I782=استعلام!$T$4,IF(COUNTIF($I$4:$I42778,I782)=1,1,COUNTIF($I$4:$I782,I782)),"")</f>
        <v/>
      </c>
      <c r="N782" t="str">
        <f>IF(F782="","",IF(AND(F782&lt;='استعلام بتاريخ'!$C$2,G782&gt;='استعلام بتاريخ'!$E$2),MAX($N$3:N781)+1,""))</f>
        <v/>
      </c>
      <c r="O782" s="16" t="str">
        <f t="shared" si="15"/>
        <v/>
      </c>
    </row>
    <row r="783" spans="4:15">
      <c r="D783" t="str">
        <f>IF(COUNTIF($I$4:I783,I783)-1=0,ROWS($I$4:I783),"")</f>
        <v/>
      </c>
      <c r="E783" s="5"/>
      <c r="F783" s="6"/>
      <c r="G783" s="6"/>
      <c r="H783" s="5"/>
      <c r="I783" s="5"/>
      <c r="J783" s="5"/>
      <c r="K783" s="7" t="str">
        <f ca="1">IF(F783&gt;$F$1,MAX($K$3:K782)+1,"")</f>
        <v/>
      </c>
      <c r="L783" t="str">
        <f>IF(F783="","",IF(F783&lt;=$F$1,MAX($L$3:L782)+1,""))</f>
        <v/>
      </c>
      <c r="M783" t="str">
        <f>IF(I783=استعلام!$T$4,IF(COUNTIF($I$4:$I42779,I783)=1,1,COUNTIF($I$4:$I783,I783)),"")</f>
        <v/>
      </c>
      <c r="N783" t="str">
        <f>IF(F783="","",IF(AND(F783&lt;='استعلام بتاريخ'!$C$2,G783&gt;='استعلام بتاريخ'!$E$2),MAX($N$3:N782)+1,""))</f>
        <v/>
      </c>
      <c r="O783" s="16" t="str">
        <f t="shared" si="15"/>
        <v/>
      </c>
    </row>
    <row r="784" spans="4:15">
      <c r="D784" t="str">
        <f>IF(COUNTIF($I$4:I784,I784)-1=0,ROWS($I$4:I784),"")</f>
        <v/>
      </c>
      <c r="E784" s="5"/>
      <c r="F784" s="6"/>
      <c r="G784" s="6"/>
      <c r="H784" s="5"/>
      <c r="I784" s="5"/>
      <c r="J784" s="5"/>
      <c r="K784" s="7" t="str">
        <f ca="1">IF(F784&gt;$F$1,MAX($K$3:K783)+1,"")</f>
        <v/>
      </c>
      <c r="L784" t="str">
        <f>IF(F784="","",IF(F784&lt;=$F$1,MAX($L$3:L783)+1,""))</f>
        <v/>
      </c>
      <c r="M784" t="str">
        <f>IF(I784=استعلام!$T$4,IF(COUNTIF($I$4:$I42780,I784)=1,1,COUNTIF($I$4:$I784,I784)),"")</f>
        <v/>
      </c>
      <c r="N784" t="str">
        <f>IF(F784="","",IF(AND(F784&lt;='استعلام بتاريخ'!$C$2,G784&gt;='استعلام بتاريخ'!$E$2),MAX($N$3:N783)+1,""))</f>
        <v/>
      </c>
      <c r="O784" s="16" t="str">
        <f t="shared" si="15"/>
        <v/>
      </c>
    </row>
    <row r="785" spans="4:15">
      <c r="D785" t="str">
        <f>IF(COUNTIF($I$4:I785,I785)-1=0,ROWS($I$4:I785),"")</f>
        <v/>
      </c>
      <c r="E785" s="5"/>
      <c r="F785" s="6"/>
      <c r="G785" s="6"/>
      <c r="H785" s="5"/>
      <c r="I785" s="5"/>
      <c r="J785" s="5"/>
      <c r="K785" s="7" t="str">
        <f ca="1">IF(F785&gt;$F$1,MAX($K$3:K784)+1,"")</f>
        <v/>
      </c>
      <c r="L785" t="str">
        <f>IF(F785="","",IF(F785&lt;=$F$1,MAX($L$3:L784)+1,""))</f>
        <v/>
      </c>
      <c r="M785" t="str">
        <f>IF(I785=استعلام!$T$4,IF(COUNTIF($I$4:$I42781,I785)=1,1,COUNTIF($I$4:$I785,I785)),"")</f>
        <v/>
      </c>
      <c r="N785" t="str">
        <f>IF(F785="","",IF(AND(F785&lt;='استعلام بتاريخ'!$C$2,G785&gt;='استعلام بتاريخ'!$E$2),MAX($N$3:N784)+1,""))</f>
        <v/>
      </c>
      <c r="O785" s="16" t="str">
        <f t="shared" si="15"/>
        <v/>
      </c>
    </row>
    <row r="786" spans="4:15">
      <c r="D786" t="str">
        <f>IF(COUNTIF($I$4:I786,I786)-1=0,ROWS($I$4:I786),"")</f>
        <v/>
      </c>
      <c r="E786" s="5"/>
      <c r="F786" s="6"/>
      <c r="G786" s="6"/>
      <c r="H786" s="5"/>
      <c r="I786" s="5"/>
      <c r="J786" s="5"/>
      <c r="K786" s="7" t="str">
        <f ca="1">IF(F786&gt;$F$1,MAX($K$3:K785)+1,"")</f>
        <v/>
      </c>
      <c r="L786" t="str">
        <f>IF(F786="","",IF(F786&lt;=$F$1,MAX($L$3:L785)+1,""))</f>
        <v/>
      </c>
      <c r="M786" t="str">
        <f>IF(I786=استعلام!$T$4,IF(COUNTIF($I$4:$I42782,I786)=1,1,COUNTIF($I$4:$I786,I786)),"")</f>
        <v/>
      </c>
      <c r="N786" t="str">
        <f>IF(F786="","",IF(AND(F786&lt;='استعلام بتاريخ'!$C$2,G786&gt;='استعلام بتاريخ'!$E$2),MAX($N$3:N785)+1,""))</f>
        <v/>
      </c>
      <c r="O786" s="16" t="str">
        <f t="shared" si="15"/>
        <v/>
      </c>
    </row>
    <row r="787" spans="4:15">
      <c r="D787" t="str">
        <f>IF(COUNTIF($I$4:I787,I787)-1=0,ROWS($I$4:I787),"")</f>
        <v/>
      </c>
      <c r="E787" s="5"/>
      <c r="F787" s="6"/>
      <c r="G787" s="6"/>
      <c r="H787" s="5"/>
      <c r="I787" s="5"/>
      <c r="J787" s="5"/>
      <c r="K787" s="7" t="str">
        <f ca="1">IF(F787&gt;$F$1,MAX($K$3:K786)+1,"")</f>
        <v/>
      </c>
      <c r="L787" t="str">
        <f>IF(F787="","",IF(F787&lt;=$F$1,MAX($L$3:L786)+1,""))</f>
        <v/>
      </c>
      <c r="M787" t="str">
        <f>IF(I787=استعلام!$T$4,IF(COUNTIF($I$4:$I42783,I787)=1,1,COUNTIF($I$4:$I787,I787)),"")</f>
        <v/>
      </c>
      <c r="N787" t="str">
        <f>IF(F787="","",IF(AND(F787&lt;='استعلام بتاريخ'!$C$2,G787&gt;='استعلام بتاريخ'!$E$2),MAX($N$3:N786)+1,""))</f>
        <v/>
      </c>
      <c r="O787" s="16" t="str">
        <f t="shared" si="15"/>
        <v/>
      </c>
    </row>
    <row r="788" spans="4:15">
      <c r="D788" t="str">
        <f>IF(COUNTIF($I$4:I788,I788)-1=0,ROWS($I$4:I788),"")</f>
        <v/>
      </c>
      <c r="E788" s="5"/>
      <c r="F788" s="6"/>
      <c r="G788" s="6"/>
      <c r="H788" s="5"/>
      <c r="I788" s="5"/>
      <c r="J788" s="5"/>
      <c r="K788" s="7" t="str">
        <f ca="1">IF(F788&gt;$F$1,MAX($K$3:K787)+1,"")</f>
        <v/>
      </c>
      <c r="L788" t="str">
        <f>IF(F788="","",IF(F788&lt;=$F$1,MAX($L$3:L787)+1,""))</f>
        <v/>
      </c>
      <c r="M788" t="str">
        <f>IF(I788=استعلام!$T$4,IF(COUNTIF($I$4:$I42784,I788)=1,1,COUNTIF($I$4:$I788,I788)),"")</f>
        <v/>
      </c>
      <c r="N788" t="str">
        <f>IF(F788="","",IF(AND(F788&lt;='استعلام بتاريخ'!$C$2,G788&gt;='استعلام بتاريخ'!$E$2),MAX($N$3:N787)+1,""))</f>
        <v/>
      </c>
      <c r="O788" s="16" t="str">
        <f t="shared" si="15"/>
        <v/>
      </c>
    </row>
    <row r="789" spans="4:15">
      <c r="D789" t="str">
        <f>IF(COUNTIF($I$4:I789,I789)-1=0,ROWS($I$4:I789),"")</f>
        <v/>
      </c>
      <c r="E789" s="5"/>
      <c r="F789" s="6"/>
      <c r="G789" s="6"/>
      <c r="H789" s="5"/>
      <c r="I789" s="5"/>
      <c r="J789" s="5"/>
      <c r="K789" s="7" t="str">
        <f ca="1">IF(F789&gt;$F$1,MAX($K$3:K788)+1,"")</f>
        <v/>
      </c>
      <c r="L789" t="str">
        <f>IF(F789="","",IF(F789&lt;=$F$1,MAX($L$3:L788)+1,""))</f>
        <v/>
      </c>
      <c r="M789" t="str">
        <f>IF(I789=استعلام!$T$4,IF(COUNTIF($I$4:$I42785,I789)=1,1,COUNTIF($I$4:$I789,I789)),"")</f>
        <v/>
      </c>
      <c r="N789" t="str">
        <f>IF(F789="","",IF(AND(F789&lt;='استعلام بتاريخ'!$C$2,G789&gt;='استعلام بتاريخ'!$E$2),MAX($N$3:N788)+1,""))</f>
        <v/>
      </c>
      <c r="O789" s="16" t="str">
        <f t="shared" si="15"/>
        <v/>
      </c>
    </row>
    <row r="790" spans="4:15">
      <c r="D790" t="str">
        <f>IF(COUNTIF($I$4:I790,I790)-1=0,ROWS($I$4:I790),"")</f>
        <v/>
      </c>
      <c r="E790" s="5"/>
      <c r="F790" s="6"/>
      <c r="G790" s="6"/>
      <c r="H790" s="5"/>
      <c r="I790" s="5"/>
      <c r="J790" s="5"/>
      <c r="K790" s="7" t="str">
        <f ca="1">IF(F790&gt;$F$1,MAX($K$3:K789)+1,"")</f>
        <v/>
      </c>
      <c r="L790" t="str">
        <f>IF(F790="","",IF(F790&lt;=$F$1,MAX($L$3:L789)+1,""))</f>
        <v/>
      </c>
      <c r="M790" t="str">
        <f>IF(I790=استعلام!$T$4,IF(COUNTIF($I$4:$I42786,I790)=1,1,COUNTIF($I$4:$I790,I790)),"")</f>
        <v/>
      </c>
      <c r="N790" t="str">
        <f>IF(F790="","",IF(AND(F790&lt;='استعلام بتاريخ'!$C$2,G790&gt;='استعلام بتاريخ'!$E$2),MAX($N$3:N789)+1,""))</f>
        <v/>
      </c>
      <c r="O790" s="16" t="str">
        <f t="shared" si="15"/>
        <v/>
      </c>
    </row>
    <row r="791" spans="4:15">
      <c r="D791" t="str">
        <f>IF(COUNTIF($I$4:I791,I791)-1=0,ROWS($I$4:I791),"")</f>
        <v/>
      </c>
      <c r="E791" s="5"/>
      <c r="F791" s="6"/>
      <c r="G791" s="6"/>
      <c r="H791" s="5"/>
      <c r="I791" s="5"/>
      <c r="J791" s="5"/>
      <c r="K791" s="7" t="str">
        <f ca="1">IF(F791&gt;$F$1,MAX($K$3:K790)+1,"")</f>
        <v/>
      </c>
      <c r="L791" t="str">
        <f>IF(F791="","",IF(F791&lt;=$F$1,MAX($L$3:L790)+1,""))</f>
        <v/>
      </c>
      <c r="M791" t="str">
        <f>IF(I791=استعلام!$T$4,IF(COUNTIF($I$4:$I42787,I791)=1,1,COUNTIF($I$4:$I791,I791)),"")</f>
        <v/>
      </c>
      <c r="N791" t="str">
        <f>IF(F791="","",IF(AND(F791&lt;='استعلام بتاريخ'!$C$2,G791&gt;='استعلام بتاريخ'!$E$2),MAX($N$3:N790)+1,""))</f>
        <v/>
      </c>
      <c r="O791" s="16" t="str">
        <f t="shared" si="15"/>
        <v/>
      </c>
    </row>
    <row r="792" spans="4:15">
      <c r="D792" t="str">
        <f>IF(COUNTIF($I$4:I792,I792)-1=0,ROWS($I$4:I792),"")</f>
        <v/>
      </c>
      <c r="E792" s="5"/>
      <c r="F792" s="6"/>
      <c r="G792" s="6"/>
      <c r="H792" s="5"/>
      <c r="I792" s="5"/>
      <c r="J792" s="5"/>
      <c r="K792" s="7" t="str">
        <f ca="1">IF(F792&gt;$F$1,MAX($K$3:K791)+1,"")</f>
        <v/>
      </c>
      <c r="L792" t="str">
        <f>IF(F792="","",IF(F792&lt;=$F$1,MAX($L$3:L791)+1,""))</f>
        <v/>
      </c>
      <c r="M792" t="str">
        <f>IF(I792=استعلام!$T$4,IF(COUNTIF($I$4:$I42788,I792)=1,1,COUNTIF($I$4:$I792,I792)),"")</f>
        <v/>
      </c>
      <c r="N792" t="str">
        <f>IF(F792="","",IF(AND(F792&lt;='استعلام بتاريخ'!$C$2,G792&gt;='استعلام بتاريخ'!$E$2),MAX($N$3:N791)+1,""))</f>
        <v/>
      </c>
      <c r="O792" s="16" t="str">
        <f t="shared" si="15"/>
        <v/>
      </c>
    </row>
    <row r="793" spans="4:15">
      <c r="D793" t="str">
        <f>IF(COUNTIF($I$4:I793,I793)-1=0,ROWS($I$4:I793),"")</f>
        <v/>
      </c>
      <c r="E793" s="5"/>
      <c r="F793" s="6"/>
      <c r="G793" s="6"/>
      <c r="H793" s="5"/>
      <c r="I793" s="5"/>
      <c r="J793" s="5"/>
      <c r="K793" s="7" t="str">
        <f ca="1">IF(F793&gt;$F$1,MAX($K$3:K792)+1,"")</f>
        <v/>
      </c>
      <c r="L793" t="str">
        <f>IF(F793="","",IF(F793&lt;=$F$1,MAX($L$3:L792)+1,""))</f>
        <v/>
      </c>
      <c r="M793" t="str">
        <f>IF(I793=استعلام!$T$4,IF(COUNTIF($I$4:$I42789,I793)=1,1,COUNTIF($I$4:$I793,I793)),"")</f>
        <v/>
      </c>
      <c r="N793" t="str">
        <f>IF(F793="","",IF(AND(F793&lt;='استعلام بتاريخ'!$C$2,G793&gt;='استعلام بتاريخ'!$E$2),MAX($N$3:N792)+1,""))</f>
        <v/>
      </c>
      <c r="O793" s="16" t="str">
        <f t="shared" si="15"/>
        <v/>
      </c>
    </row>
    <row r="794" spans="4:15">
      <c r="D794" t="str">
        <f>IF(COUNTIF($I$4:I794,I794)-1=0,ROWS($I$4:I794),"")</f>
        <v/>
      </c>
      <c r="E794" s="5"/>
      <c r="F794" s="6"/>
      <c r="G794" s="6"/>
      <c r="H794" s="5"/>
      <c r="I794" s="5"/>
      <c r="J794" s="5"/>
      <c r="K794" s="7" t="str">
        <f ca="1">IF(F794&gt;$F$1,MAX($K$3:K793)+1,"")</f>
        <v/>
      </c>
      <c r="L794" t="str">
        <f>IF(F794="","",IF(F794&lt;=$F$1,MAX($L$3:L793)+1,""))</f>
        <v/>
      </c>
      <c r="M794" t="str">
        <f>IF(I794=استعلام!$T$4,IF(COUNTIF($I$4:$I42790,I794)=1,1,COUNTIF($I$4:$I794,I794)),"")</f>
        <v/>
      </c>
      <c r="N794" t="str">
        <f>IF(F794="","",IF(AND(F794&lt;='استعلام بتاريخ'!$C$2,G794&gt;='استعلام بتاريخ'!$E$2),MAX($N$3:N793)+1,""))</f>
        <v/>
      </c>
      <c r="O794" s="16" t="str">
        <f t="shared" si="15"/>
        <v/>
      </c>
    </row>
    <row r="795" spans="4:15">
      <c r="D795" t="str">
        <f>IF(COUNTIF($I$4:I795,I795)-1=0,ROWS($I$4:I795),"")</f>
        <v/>
      </c>
      <c r="E795" s="5"/>
      <c r="F795" s="6"/>
      <c r="G795" s="6"/>
      <c r="H795" s="5"/>
      <c r="I795" s="5"/>
      <c r="J795" s="5"/>
      <c r="K795" s="7" t="str">
        <f ca="1">IF(F795&gt;$F$1,MAX($K$3:K794)+1,"")</f>
        <v/>
      </c>
      <c r="L795" t="str">
        <f>IF(F795="","",IF(F795&lt;=$F$1,MAX($L$3:L794)+1,""))</f>
        <v/>
      </c>
      <c r="M795" t="str">
        <f>IF(I795=استعلام!$T$4,IF(COUNTIF($I$4:$I42791,I795)=1,1,COUNTIF($I$4:$I795,I795)),"")</f>
        <v/>
      </c>
      <c r="N795" t="str">
        <f>IF(F795="","",IF(AND(F795&lt;='استعلام بتاريخ'!$C$2,G795&gt;='استعلام بتاريخ'!$E$2),MAX($N$3:N794)+1,""))</f>
        <v/>
      </c>
      <c r="O795" s="16" t="str">
        <f t="shared" si="15"/>
        <v/>
      </c>
    </row>
    <row r="796" spans="4:15">
      <c r="D796" t="str">
        <f>IF(COUNTIF($I$4:I796,I796)-1=0,ROWS($I$4:I796),"")</f>
        <v/>
      </c>
      <c r="E796" s="5"/>
      <c r="F796" s="6"/>
      <c r="G796" s="6"/>
      <c r="H796" s="5"/>
      <c r="I796" s="5"/>
      <c r="J796" s="5"/>
      <c r="K796" s="7" t="str">
        <f ca="1">IF(F796&gt;$F$1,MAX($K$3:K795)+1,"")</f>
        <v/>
      </c>
      <c r="L796" t="str">
        <f>IF(F796="","",IF(F796&lt;=$F$1,MAX($L$3:L795)+1,""))</f>
        <v/>
      </c>
      <c r="M796" t="str">
        <f>IF(I796=استعلام!$T$4,IF(COUNTIF($I$4:$I42792,I796)=1,1,COUNTIF($I$4:$I796,I796)),"")</f>
        <v/>
      </c>
      <c r="N796" t="str">
        <f>IF(F796="","",IF(AND(F796&lt;='استعلام بتاريخ'!$C$2,G796&gt;='استعلام بتاريخ'!$E$2),MAX($N$3:N795)+1,""))</f>
        <v/>
      </c>
      <c r="O796" s="16" t="str">
        <f t="shared" si="15"/>
        <v/>
      </c>
    </row>
    <row r="797" spans="4:15">
      <c r="D797" t="str">
        <f>IF(COUNTIF($I$4:I797,I797)-1=0,ROWS($I$4:I797),"")</f>
        <v/>
      </c>
      <c r="E797" s="5"/>
      <c r="F797" s="6"/>
      <c r="G797" s="6"/>
      <c r="H797" s="5"/>
      <c r="I797" s="5"/>
      <c r="J797" s="5"/>
      <c r="K797" s="7" t="str">
        <f ca="1">IF(F797&gt;$F$1,MAX($K$3:K796)+1,"")</f>
        <v/>
      </c>
      <c r="L797" t="str">
        <f>IF(F797="","",IF(F797&lt;=$F$1,MAX($L$3:L796)+1,""))</f>
        <v/>
      </c>
      <c r="M797" t="str">
        <f>IF(I797=استعلام!$T$4,IF(COUNTIF($I$4:$I42793,I797)=1,1,COUNTIF($I$4:$I797,I797)),"")</f>
        <v/>
      </c>
      <c r="N797" t="str">
        <f>IF(F797="","",IF(AND(F797&lt;='استعلام بتاريخ'!$C$2,G797&gt;='استعلام بتاريخ'!$E$2),MAX($N$3:N796)+1,""))</f>
        <v/>
      </c>
      <c r="O797" s="16" t="str">
        <f t="shared" si="15"/>
        <v/>
      </c>
    </row>
    <row r="798" spans="4:15">
      <c r="D798" t="str">
        <f>IF(COUNTIF($I$4:I798,I798)-1=0,ROWS($I$4:I798),"")</f>
        <v/>
      </c>
      <c r="E798" s="5"/>
      <c r="F798" s="6"/>
      <c r="G798" s="6"/>
      <c r="H798" s="5"/>
      <c r="I798" s="5"/>
      <c r="J798" s="5"/>
      <c r="K798" s="7" t="str">
        <f ca="1">IF(F798&gt;$F$1,MAX($K$3:K797)+1,"")</f>
        <v/>
      </c>
      <c r="L798" t="str">
        <f>IF(F798="","",IF(F798&lt;=$F$1,MAX($L$3:L797)+1,""))</f>
        <v/>
      </c>
      <c r="M798" t="str">
        <f>IF(I798=استعلام!$T$4,IF(COUNTIF($I$4:$I42794,I798)=1,1,COUNTIF($I$4:$I798,I798)),"")</f>
        <v/>
      </c>
      <c r="N798" t="str">
        <f>IF(F798="","",IF(AND(F798&lt;='استعلام بتاريخ'!$C$2,G798&gt;='استعلام بتاريخ'!$E$2),MAX($N$3:N797)+1,""))</f>
        <v/>
      </c>
      <c r="O798" s="16" t="str">
        <f t="shared" si="15"/>
        <v/>
      </c>
    </row>
    <row r="799" spans="4:15">
      <c r="D799" t="str">
        <f>IF(COUNTIF($I$4:I799,I799)-1=0,ROWS($I$4:I799),"")</f>
        <v/>
      </c>
      <c r="E799" s="5"/>
      <c r="F799" s="6"/>
      <c r="G799" s="6"/>
      <c r="H799" s="5"/>
      <c r="I799" s="5"/>
      <c r="J799" s="5"/>
      <c r="K799" s="7" t="str">
        <f ca="1">IF(F799&gt;$F$1,MAX($K$3:K798)+1,"")</f>
        <v/>
      </c>
      <c r="L799" t="str">
        <f>IF(F799="","",IF(F799&lt;=$F$1,MAX($L$3:L798)+1,""))</f>
        <v/>
      </c>
      <c r="M799" t="str">
        <f>IF(I799=استعلام!$T$4,IF(COUNTIF($I$4:$I42795,I799)=1,1,COUNTIF($I$4:$I799,I799)),"")</f>
        <v/>
      </c>
      <c r="N799" t="str">
        <f>IF(F799="","",IF(AND(F799&lt;='استعلام بتاريخ'!$C$2,G799&gt;='استعلام بتاريخ'!$E$2),MAX($N$3:N798)+1,""))</f>
        <v/>
      </c>
      <c r="O799" s="16" t="str">
        <f t="shared" si="15"/>
        <v/>
      </c>
    </row>
    <row r="800" spans="4:15">
      <c r="D800" t="str">
        <f>IF(COUNTIF($I$4:I800,I800)-1=0,ROWS($I$4:I800),"")</f>
        <v/>
      </c>
      <c r="E800" s="5"/>
      <c r="F800" s="6"/>
      <c r="G800" s="6"/>
      <c r="H800" s="5"/>
      <c r="I800" s="5"/>
      <c r="J800" s="5"/>
      <c r="K800" s="7" t="str">
        <f ca="1">IF(F800&gt;$F$1,MAX($K$3:K799)+1,"")</f>
        <v/>
      </c>
      <c r="L800" t="str">
        <f>IF(F800="","",IF(F800&lt;=$F$1,MAX($L$3:L799)+1,""))</f>
        <v/>
      </c>
      <c r="M800" t="str">
        <f>IF(I800=استعلام!$T$4,IF(COUNTIF($I$4:$I42796,I800)=1,1,COUNTIF($I$4:$I800,I800)),"")</f>
        <v/>
      </c>
      <c r="N800" t="str">
        <f>IF(F800="","",IF(AND(F800&lt;='استعلام بتاريخ'!$C$2,G800&gt;='استعلام بتاريخ'!$E$2),MAX($N$3:N799)+1,""))</f>
        <v/>
      </c>
      <c r="O800" s="16" t="str">
        <f t="shared" si="15"/>
        <v/>
      </c>
    </row>
    <row r="801" spans="4:15">
      <c r="D801" t="str">
        <f>IF(COUNTIF($I$4:I801,I801)-1=0,ROWS($I$4:I801),"")</f>
        <v/>
      </c>
      <c r="E801" s="5"/>
      <c r="F801" s="6"/>
      <c r="G801" s="6"/>
      <c r="H801" s="5"/>
      <c r="I801" s="5"/>
      <c r="J801" s="5"/>
      <c r="K801" s="7" t="str">
        <f ca="1">IF(F801&gt;$F$1,MAX($K$3:K800)+1,"")</f>
        <v/>
      </c>
      <c r="L801" t="str">
        <f>IF(F801="","",IF(F801&lt;=$F$1,MAX($L$3:L800)+1,""))</f>
        <v/>
      </c>
      <c r="M801" t="str">
        <f>IF(I801=استعلام!$T$4,IF(COUNTIF($I$4:$I42797,I801)=1,1,COUNTIF($I$4:$I801,I801)),"")</f>
        <v/>
      </c>
      <c r="N801" t="str">
        <f>IF(F801="","",IF(AND(F801&lt;='استعلام بتاريخ'!$C$2,G801&gt;='استعلام بتاريخ'!$E$2),MAX($N$3:N800)+1,""))</f>
        <v/>
      </c>
      <c r="O801" s="16" t="str">
        <f t="shared" si="15"/>
        <v/>
      </c>
    </row>
    <row r="802" spans="4:15">
      <c r="D802" t="str">
        <f>IF(COUNTIF($I$4:I802,I802)-1=0,ROWS($I$4:I802),"")</f>
        <v/>
      </c>
      <c r="E802" s="5"/>
      <c r="F802" s="6"/>
      <c r="G802" s="6"/>
      <c r="H802" s="5"/>
      <c r="I802" s="5"/>
      <c r="J802" s="5"/>
      <c r="K802" s="7" t="str">
        <f ca="1">IF(F802&gt;$F$1,MAX($K$3:K801)+1,"")</f>
        <v/>
      </c>
      <c r="L802" t="str">
        <f>IF(F802="","",IF(F802&lt;=$F$1,MAX($L$3:L801)+1,""))</f>
        <v/>
      </c>
      <c r="M802" t="str">
        <f>IF(I802=استعلام!$T$4,IF(COUNTIF($I$4:$I42798,I802)=1,1,COUNTIF($I$4:$I802,I802)),"")</f>
        <v/>
      </c>
      <c r="N802" t="str">
        <f>IF(F802="","",IF(AND(F802&lt;='استعلام بتاريخ'!$C$2,G802&gt;='استعلام بتاريخ'!$E$2),MAX($N$3:N801)+1,""))</f>
        <v/>
      </c>
      <c r="O802" s="16" t="str">
        <f t="shared" si="15"/>
        <v/>
      </c>
    </row>
    <row r="803" spans="4:15">
      <c r="D803" t="str">
        <f>IF(COUNTIF($I$4:I803,I803)-1=0,ROWS($I$4:I803),"")</f>
        <v/>
      </c>
      <c r="E803" s="5"/>
      <c r="F803" s="6"/>
      <c r="G803" s="6"/>
      <c r="H803" s="5"/>
      <c r="I803" s="5"/>
      <c r="J803" s="5"/>
      <c r="K803" s="7" t="str">
        <f ca="1">IF(F803&gt;$F$1,MAX($K$3:K802)+1,"")</f>
        <v/>
      </c>
      <c r="L803" t="str">
        <f>IF(F803="","",IF(F803&lt;=$F$1,MAX($L$3:L802)+1,""))</f>
        <v/>
      </c>
      <c r="M803" t="str">
        <f>IF(I803=استعلام!$T$4,IF(COUNTIF($I$4:$I42799,I803)=1,1,COUNTIF($I$4:$I803,I803)),"")</f>
        <v/>
      </c>
      <c r="N803" t="str">
        <f>IF(F803="","",IF(AND(F803&lt;='استعلام بتاريخ'!$C$2,G803&gt;='استعلام بتاريخ'!$E$2),MAX($N$3:N802)+1,""))</f>
        <v/>
      </c>
      <c r="O803" s="16" t="str">
        <f t="shared" si="15"/>
        <v/>
      </c>
    </row>
    <row r="804" spans="4:15">
      <c r="D804" t="str">
        <f>IF(COUNTIF($I$4:I804,I804)-1=0,ROWS($I$4:I804),"")</f>
        <v/>
      </c>
      <c r="E804" s="5"/>
      <c r="F804" s="6"/>
      <c r="G804" s="6"/>
      <c r="H804" s="5"/>
      <c r="I804" s="5"/>
      <c r="J804" s="5"/>
      <c r="K804" s="7" t="str">
        <f ca="1">IF(F804&gt;$F$1,MAX($K$3:K803)+1,"")</f>
        <v/>
      </c>
      <c r="L804" t="str">
        <f>IF(F804="","",IF(F804&lt;=$F$1,MAX($L$3:L803)+1,""))</f>
        <v/>
      </c>
      <c r="M804" t="str">
        <f>IF(I804=استعلام!$T$4,IF(COUNTIF($I$4:$I42800,I804)=1,1,COUNTIF($I$4:$I804,I804)),"")</f>
        <v/>
      </c>
      <c r="N804" t="str">
        <f>IF(F804="","",IF(AND(F804&lt;='استعلام بتاريخ'!$C$2,G804&gt;='استعلام بتاريخ'!$E$2),MAX($N$3:N803)+1,""))</f>
        <v/>
      </c>
      <c r="O804" s="16" t="str">
        <f t="shared" si="15"/>
        <v/>
      </c>
    </row>
    <row r="805" spans="4:15">
      <c r="D805" t="str">
        <f>IF(COUNTIF($I$4:I805,I805)-1=0,ROWS($I$4:I805),"")</f>
        <v/>
      </c>
      <c r="E805" s="5"/>
      <c r="F805" s="6"/>
      <c r="G805" s="6"/>
      <c r="H805" s="5"/>
      <c r="I805" s="5"/>
      <c r="J805" s="5"/>
      <c r="K805" s="7" t="str">
        <f ca="1">IF(F805&gt;$F$1,MAX($K$3:K804)+1,"")</f>
        <v/>
      </c>
      <c r="L805" t="str">
        <f>IF(F805="","",IF(F805&lt;=$F$1,MAX($L$3:L804)+1,""))</f>
        <v/>
      </c>
      <c r="M805" t="str">
        <f>IF(I805=استعلام!$T$4,IF(COUNTIF($I$4:$I42801,I805)=1,1,COUNTIF($I$4:$I805,I805)),"")</f>
        <v/>
      </c>
      <c r="N805" t="str">
        <f>IF(F805="","",IF(AND(F805&lt;='استعلام بتاريخ'!$C$2,G805&gt;='استعلام بتاريخ'!$E$2),MAX($N$3:N804)+1,""))</f>
        <v/>
      </c>
      <c r="O805" s="16" t="str">
        <f t="shared" si="15"/>
        <v/>
      </c>
    </row>
    <row r="806" spans="4:15">
      <c r="D806" t="str">
        <f>IF(COUNTIF($I$4:I806,I806)-1=0,ROWS($I$4:I806),"")</f>
        <v/>
      </c>
      <c r="E806" s="5"/>
      <c r="F806" s="6"/>
      <c r="G806" s="6"/>
      <c r="H806" s="5"/>
      <c r="I806" s="5"/>
      <c r="J806" s="5"/>
      <c r="K806" s="7" t="str">
        <f ca="1">IF(F806&gt;$F$1,MAX($K$3:K805)+1,"")</f>
        <v/>
      </c>
      <c r="L806" t="str">
        <f>IF(F806="","",IF(F806&lt;=$F$1,MAX($L$3:L805)+1,""))</f>
        <v/>
      </c>
      <c r="M806" t="str">
        <f>IF(I806=استعلام!$T$4,IF(COUNTIF($I$4:$I42802,I806)=1,1,COUNTIF($I$4:$I806,I806)),"")</f>
        <v/>
      </c>
      <c r="N806" t="str">
        <f>IF(F806="","",IF(AND(F806&lt;='استعلام بتاريخ'!$C$2,G806&gt;='استعلام بتاريخ'!$E$2),MAX($N$3:N805)+1,""))</f>
        <v/>
      </c>
      <c r="O806" s="16" t="str">
        <f t="shared" si="15"/>
        <v/>
      </c>
    </row>
    <row r="807" spans="4:15">
      <c r="D807" t="str">
        <f>IF(COUNTIF($I$4:I807,I807)-1=0,ROWS($I$4:I807),"")</f>
        <v/>
      </c>
      <c r="E807" s="5"/>
      <c r="F807" s="6"/>
      <c r="G807" s="6"/>
      <c r="H807" s="5"/>
      <c r="I807" s="5"/>
      <c r="J807" s="5"/>
      <c r="K807" s="7" t="str">
        <f ca="1">IF(F807&gt;$F$1,MAX($K$3:K806)+1,"")</f>
        <v/>
      </c>
      <c r="L807" t="str">
        <f>IF(F807="","",IF(F807&lt;=$F$1,MAX($L$3:L806)+1,""))</f>
        <v/>
      </c>
      <c r="M807" t="str">
        <f>IF(I807=استعلام!$T$4,IF(COUNTIF($I$4:$I42803,I807)=1,1,COUNTIF($I$4:$I807,I807)),"")</f>
        <v/>
      </c>
      <c r="N807" t="str">
        <f>IF(F807="","",IF(AND(F807&lt;='استعلام بتاريخ'!$C$2,G807&gt;='استعلام بتاريخ'!$E$2),MAX($N$3:N806)+1,""))</f>
        <v/>
      </c>
      <c r="O807" s="16" t="str">
        <f t="shared" si="15"/>
        <v/>
      </c>
    </row>
    <row r="808" spans="4:15">
      <c r="D808" t="str">
        <f>IF(COUNTIF($I$4:I808,I808)-1=0,ROWS($I$4:I808),"")</f>
        <v/>
      </c>
      <c r="E808" s="5"/>
      <c r="F808" s="6"/>
      <c r="G808" s="6"/>
      <c r="H808" s="5"/>
      <c r="I808" s="5"/>
      <c r="J808" s="5"/>
      <c r="K808" s="7" t="str">
        <f ca="1">IF(F808&gt;$F$1,MAX($K$3:K807)+1,"")</f>
        <v/>
      </c>
      <c r="L808" t="str">
        <f>IF(F808="","",IF(F808&lt;=$F$1,MAX($L$3:L807)+1,""))</f>
        <v/>
      </c>
      <c r="M808" t="str">
        <f>IF(I808=استعلام!$T$4,IF(COUNTIF($I$4:$I42804,I808)=1,1,COUNTIF($I$4:$I808,I808)),"")</f>
        <v/>
      </c>
      <c r="N808" t="str">
        <f>IF(F808="","",IF(AND(F808&lt;='استعلام بتاريخ'!$C$2,G808&gt;='استعلام بتاريخ'!$E$2),MAX($N$3:N807)+1,""))</f>
        <v/>
      </c>
      <c r="O808" s="16" t="str">
        <f t="shared" si="15"/>
        <v/>
      </c>
    </row>
    <row r="809" spans="4:15">
      <c r="D809" t="str">
        <f>IF(COUNTIF($I$4:I809,I809)-1=0,ROWS($I$4:I809),"")</f>
        <v/>
      </c>
      <c r="E809" s="5"/>
      <c r="F809" s="6"/>
      <c r="G809" s="6"/>
      <c r="H809" s="5"/>
      <c r="I809" s="5"/>
      <c r="J809" s="5"/>
      <c r="K809" s="7" t="str">
        <f ca="1">IF(F809&gt;$F$1,MAX($K$3:K808)+1,"")</f>
        <v/>
      </c>
      <c r="L809" t="str">
        <f>IF(F809="","",IF(F809&lt;=$F$1,MAX($L$3:L808)+1,""))</f>
        <v/>
      </c>
      <c r="M809" t="str">
        <f>IF(I809=استعلام!$T$4,IF(COUNTIF($I$4:$I42805,I809)=1,1,COUNTIF($I$4:$I809,I809)),"")</f>
        <v/>
      </c>
      <c r="N809" t="str">
        <f>IF(F809="","",IF(AND(F809&lt;='استعلام بتاريخ'!$C$2,G809&gt;='استعلام بتاريخ'!$E$2),MAX($N$3:N808)+1,""))</f>
        <v/>
      </c>
      <c r="O809" s="16" t="str">
        <f t="shared" si="15"/>
        <v/>
      </c>
    </row>
    <row r="810" spans="4:15">
      <c r="D810" t="str">
        <f>IF(COUNTIF($I$4:I810,I810)-1=0,ROWS($I$4:I810),"")</f>
        <v/>
      </c>
      <c r="E810" s="5"/>
      <c r="F810" s="6"/>
      <c r="G810" s="6"/>
      <c r="H810" s="5"/>
      <c r="I810" s="5"/>
      <c r="J810" s="5"/>
      <c r="K810" s="7" t="str">
        <f ca="1">IF(F810&gt;$F$1,MAX($K$3:K809)+1,"")</f>
        <v/>
      </c>
      <c r="L810" t="str">
        <f>IF(F810="","",IF(F810&lt;=$F$1,MAX($L$3:L809)+1,""))</f>
        <v/>
      </c>
      <c r="M810" t="str">
        <f>IF(I810=استعلام!$T$4,IF(COUNTIF($I$4:$I42806,I810)=1,1,COUNTIF($I$4:$I810,I810)),"")</f>
        <v/>
      </c>
      <c r="N810" t="str">
        <f>IF(F810="","",IF(AND(F810&lt;='استعلام بتاريخ'!$C$2,G810&gt;='استعلام بتاريخ'!$E$2),MAX($N$3:N809)+1,""))</f>
        <v/>
      </c>
      <c r="O810" s="16" t="str">
        <f t="shared" si="15"/>
        <v/>
      </c>
    </row>
    <row r="811" spans="4:15">
      <c r="D811" t="str">
        <f>IF(COUNTIF($I$4:I811,I811)-1=0,ROWS($I$4:I811),"")</f>
        <v/>
      </c>
      <c r="E811" s="5"/>
      <c r="F811" s="6"/>
      <c r="G811" s="6"/>
      <c r="H811" s="5"/>
      <c r="I811" s="5"/>
      <c r="J811" s="5"/>
      <c r="K811" s="7" t="str">
        <f ca="1">IF(F811&gt;$F$1,MAX($K$3:K810)+1,"")</f>
        <v/>
      </c>
      <c r="L811" t="str">
        <f>IF(F811="","",IF(F811&lt;=$F$1,MAX($L$3:L810)+1,""))</f>
        <v/>
      </c>
      <c r="M811" t="str">
        <f>IF(I811=استعلام!$T$4,IF(COUNTIF($I$4:$I42807,I811)=1,1,COUNTIF($I$4:$I811,I811)),"")</f>
        <v/>
      </c>
      <c r="N811" t="str">
        <f>IF(F811="","",IF(AND(F811&lt;='استعلام بتاريخ'!$C$2,G811&gt;='استعلام بتاريخ'!$E$2),MAX($N$3:N810)+1,""))</f>
        <v/>
      </c>
      <c r="O811" s="16" t="str">
        <f t="shared" si="15"/>
        <v/>
      </c>
    </row>
    <row r="812" spans="4:15">
      <c r="D812" t="str">
        <f>IF(COUNTIF($I$4:I812,I812)-1=0,ROWS($I$4:I812),"")</f>
        <v/>
      </c>
      <c r="E812" s="5"/>
      <c r="F812" s="6"/>
      <c r="G812" s="6"/>
      <c r="H812" s="5"/>
      <c r="I812" s="5"/>
      <c r="J812" s="5"/>
      <c r="K812" s="7" t="str">
        <f ca="1">IF(F812&gt;$F$1,MAX($K$3:K811)+1,"")</f>
        <v/>
      </c>
      <c r="L812" t="str">
        <f>IF(F812="","",IF(F812&lt;=$F$1,MAX($L$3:L811)+1,""))</f>
        <v/>
      </c>
      <c r="M812" t="str">
        <f>IF(I812=استعلام!$T$4,IF(COUNTIF($I$4:$I42808,I812)=1,1,COUNTIF($I$4:$I812,I812)),"")</f>
        <v/>
      </c>
      <c r="N812" t="str">
        <f>IF(F812="","",IF(AND(F812&lt;='استعلام بتاريخ'!$C$2,G812&gt;='استعلام بتاريخ'!$E$2),MAX($N$3:N811)+1,""))</f>
        <v/>
      </c>
      <c r="O812" s="16" t="str">
        <f t="shared" si="15"/>
        <v/>
      </c>
    </row>
    <row r="813" spans="4:15">
      <c r="D813" t="str">
        <f>IF(COUNTIF($I$4:I813,I813)-1=0,ROWS($I$4:I813),"")</f>
        <v/>
      </c>
      <c r="E813" s="5"/>
      <c r="F813" s="6"/>
      <c r="G813" s="6"/>
      <c r="H813" s="5"/>
      <c r="I813" s="5"/>
      <c r="J813" s="5"/>
      <c r="K813" s="7" t="str">
        <f ca="1">IF(F813&gt;$F$1,MAX($K$3:K812)+1,"")</f>
        <v/>
      </c>
      <c r="L813" t="str">
        <f>IF(F813="","",IF(F813&lt;=$F$1,MAX($L$3:L812)+1,""))</f>
        <v/>
      </c>
      <c r="M813" t="str">
        <f>IF(I813=استعلام!$T$4,IF(COUNTIF($I$4:$I42809,I813)=1,1,COUNTIF($I$4:$I813,I813)),"")</f>
        <v/>
      </c>
      <c r="N813" t="str">
        <f>IF(F813="","",IF(AND(F813&lt;='استعلام بتاريخ'!$C$2,G813&gt;='استعلام بتاريخ'!$E$2),MAX($N$3:N812)+1,""))</f>
        <v/>
      </c>
      <c r="O813" s="16" t="str">
        <f t="shared" si="15"/>
        <v/>
      </c>
    </row>
    <row r="814" spans="4:15">
      <c r="D814" t="str">
        <f>IF(COUNTIF($I$4:I814,I814)-1=0,ROWS($I$4:I814),"")</f>
        <v/>
      </c>
      <c r="E814" s="5"/>
      <c r="F814" s="6"/>
      <c r="G814" s="6"/>
      <c r="H814" s="5"/>
      <c r="I814" s="5"/>
      <c r="J814" s="5"/>
      <c r="K814" s="7" t="str">
        <f ca="1">IF(F814&gt;$F$1,MAX($K$3:K813)+1,"")</f>
        <v/>
      </c>
      <c r="L814" t="str">
        <f>IF(F814="","",IF(F814&lt;=$F$1,MAX($L$3:L813)+1,""))</f>
        <v/>
      </c>
      <c r="M814" t="str">
        <f>IF(I814=استعلام!$T$4,IF(COUNTIF($I$4:$I42810,I814)=1,1,COUNTIF($I$4:$I814,I814)),"")</f>
        <v/>
      </c>
      <c r="N814" t="str">
        <f>IF(F814="","",IF(AND(F814&lt;='استعلام بتاريخ'!$C$2,G814&gt;='استعلام بتاريخ'!$E$2),MAX($N$3:N813)+1,""))</f>
        <v/>
      </c>
      <c r="O814" s="16" t="str">
        <f t="shared" si="15"/>
        <v/>
      </c>
    </row>
    <row r="815" spans="4:15">
      <c r="D815" t="str">
        <f>IF(COUNTIF($I$4:I815,I815)-1=0,ROWS($I$4:I815),"")</f>
        <v/>
      </c>
      <c r="E815" s="5"/>
      <c r="F815" s="6"/>
      <c r="G815" s="6"/>
      <c r="H815" s="5"/>
      <c r="I815" s="5"/>
      <c r="J815" s="5"/>
      <c r="K815" s="7" t="str">
        <f ca="1">IF(F815&gt;$F$1,MAX($K$3:K814)+1,"")</f>
        <v/>
      </c>
      <c r="L815" t="str">
        <f>IF(F815="","",IF(F815&lt;=$F$1,MAX($L$3:L814)+1,""))</f>
        <v/>
      </c>
      <c r="M815" t="str">
        <f>IF(I815=استعلام!$T$4,IF(COUNTIF($I$4:$I42811,I815)=1,1,COUNTIF($I$4:$I815,I815)),"")</f>
        <v/>
      </c>
      <c r="N815" t="str">
        <f>IF(F815="","",IF(AND(F815&lt;='استعلام بتاريخ'!$C$2,G815&gt;='استعلام بتاريخ'!$E$2),MAX($N$3:N814)+1,""))</f>
        <v/>
      </c>
      <c r="O815" s="16" t="str">
        <f t="shared" si="15"/>
        <v/>
      </c>
    </row>
    <row r="816" spans="4:15">
      <c r="D816" t="str">
        <f>IF(COUNTIF($I$4:I816,I816)-1=0,ROWS($I$4:I816),"")</f>
        <v/>
      </c>
      <c r="E816" s="5"/>
      <c r="F816" s="6"/>
      <c r="G816" s="6"/>
      <c r="H816" s="5"/>
      <c r="I816" s="5"/>
      <c r="J816" s="5"/>
      <c r="K816" s="7" t="str">
        <f ca="1">IF(F816&gt;$F$1,MAX($K$3:K815)+1,"")</f>
        <v/>
      </c>
      <c r="L816" t="str">
        <f>IF(F816="","",IF(F816&lt;=$F$1,MAX($L$3:L815)+1,""))</f>
        <v/>
      </c>
      <c r="M816" t="str">
        <f>IF(I816=استعلام!$T$4,IF(COUNTIF($I$4:$I42812,I816)=1,1,COUNTIF($I$4:$I816,I816)),"")</f>
        <v/>
      </c>
      <c r="N816" t="str">
        <f>IF(F816="","",IF(AND(F816&lt;='استعلام بتاريخ'!$C$2,G816&gt;='استعلام بتاريخ'!$E$2),MAX($N$3:N815)+1,""))</f>
        <v/>
      </c>
      <c r="O816" s="16" t="str">
        <f t="shared" si="15"/>
        <v/>
      </c>
    </row>
    <row r="817" spans="4:15">
      <c r="D817" t="str">
        <f>IF(COUNTIF($I$4:I817,I817)-1=0,ROWS($I$4:I817),"")</f>
        <v/>
      </c>
      <c r="E817" s="5"/>
      <c r="F817" s="6"/>
      <c r="G817" s="6"/>
      <c r="H817" s="5"/>
      <c r="I817" s="5"/>
      <c r="J817" s="5"/>
      <c r="K817" s="7" t="str">
        <f ca="1">IF(F817&gt;$F$1,MAX($K$3:K816)+1,"")</f>
        <v/>
      </c>
      <c r="L817" t="str">
        <f>IF(F817="","",IF(F817&lt;=$F$1,MAX($L$3:L816)+1,""))</f>
        <v/>
      </c>
      <c r="M817" t="str">
        <f>IF(I817=استعلام!$T$4,IF(COUNTIF($I$4:$I42813,I817)=1,1,COUNTIF($I$4:$I817,I817)),"")</f>
        <v/>
      </c>
      <c r="N817" t="str">
        <f>IF(F817="","",IF(AND(F817&lt;='استعلام بتاريخ'!$C$2,G817&gt;='استعلام بتاريخ'!$E$2),MAX($N$3:N816)+1,""))</f>
        <v/>
      </c>
      <c r="O817" s="16" t="str">
        <f t="shared" si="15"/>
        <v/>
      </c>
    </row>
    <row r="818" spans="4:15">
      <c r="D818" t="str">
        <f>IF(COUNTIF($I$4:I818,I818)-1=0,ROWS($I$4:I818),"")</f>
        <v/>
      </c>
      <c r="E818" s="5"/>
      <c r="F818" s="6"/>
      <c r="G818" s="6"/>
      <c r="H818" s="5"/>
      <c r="I818" s="5"/>
      <c r="J818" s="5"/>
      <c r="K818" s="7" t="str">
        <f ca="1">IF(F818&gt;$F$1,MAX($K$3:K817)+1,"")</f>
        <v/>
      </c>
      <c r="L818" t="str">
        <f>IF(F818="","",IF(F818&lt;=$F$1,MAX($L$3:L817)+1,""))</f>
        <v/>
      </c>
      <c r="M818" t="str">
        <f>IF(I818=استعلام!$T$4,IF(COUNTIF($I$4:$I42814,I818)=1,1,COUNTIF($I$4:$I818,I818)),"")</f>
        <v/>
      </c>
      <c r="N818" t="str">
        <f>IF(F818="","",IF(AND(F818&lt;='استعلام بتاريخ'!$C$2,G818&gt;='استعلام بتاريخ'!$E$2),MAX($N$3:N817)+1,""))</f>
        <v/>
      </c>
      <c r="O818" s="16" t="str">
        <f t="shared" si="15"/>
        <v/>
      </c>
    </row>
    <row r="819" spans="4:15">
      <c r="D819" t="str">
        <f>IF(COUNTIF($I$4:I819,I819)-1=0,ROWS($I$4:I819),"")</f>
        <v/>
      </c>
      <c r="E819" s="5"/>
      <c r="F819" s="6"/>
      <c r="G819" s="6"/>
      <c r="H819" s="5"/>
      <c r="I819" s="5"/>
      <c r="J819" s="5"/>
      <c r="K819" s="7" t="str">
        <f ca="1">IF(F819&gt;$F$1,MAX($K$3:K818)+1,"")</f>
        <v/>
      </c>
      <c r="L819" t="str">
        <f>IF(F819="","",IF(F819&lt;=$F$1,MAX($L$3:L818)+1,""))</f>
        <v/>
      </c>
      <c r="M819" t="str">
        <f>IF(I819=استعلام!$T$4,IF(COUNTIF($I$4:$I42815,I819)=1,1,COUNTIF($I$4:$I819,I819)),"")</f>
        <v/>
      </c>
      <c r="N819" t="str">
        <f>IF(F819="","",IF(AND(F819&lt;='استعلام بتاريخ'!$C$2,G819&gt;='استعلام بتاريخ'!$E$2),MAX($N$3:N818)+1,""))</f>
        <v/>
      </c>
      <c r="O819" s="16" t="str">
        <f t="shared" si="15"/>
        <v/>
      </c>
    </row>
    <row r="820" spans="4:15">
      <c r="D820" t="str">
        <f>IF(COUNTIF($I$4:I820,I820)-1=0,ROWS($I$4:I820),"")</f>
        <v/>
      </c>
      <c r="E820" s="5"/>
      <c r="F820" s="6"/>
      <c r="G820" s="6"/>
      <c r="H820" s="5"/>
      <c r="I820" s="5"/>
      <c r="J820" s="5"/>
      <c r="K820" s="7" t="str">
        <f ca="1">IF(F820&gt;$F$1,MAX($K$3:K819)+1,"")</f>
        <v/>
      </c>
      <c r="L820" t="str">
        <f>IF(F820="","",IF(F820&lt;=$F$1,MAX($L$3:L819)+1,""))</f>
        <v/>
      </c>
      <c r="M820" t="str">
        <f>IF(I820=استعلام!$T$4,IF(COUNTIF($I$4:$I42816,I820)=1,1,COUNTIF($I$4:$I820,I820)),"")</f>
        <v/>
      </c>
      <c r="N820" t="str">
        <f>IF(F820="","",IF(AND(F820&lt;='استعلام بتاريخ'!$C$2,G820&gt;='استعلام بتاريخ'!$E$2),MAX($N$3:N819)+1,""))</f>
        <v/>
      </c>
      <c r="O820" s="16" t="str">
        <f t="shared" si="15"/>
        <v/>
      </c>
    </row>
    <row r="821" spans="4:15">
      <c r="D821" t="str">
        <f>IF(COUNTIF($I$4:I821,I821)-1=0,ROWS($I$4:I821),"")</f>
        <v/>
      </c>
      <c r="E821" s="5"/>
      <c r="F821" s="6"/>
      <c r="G821" s="6"/>
      <c r="H821" s="5"/>
      <c r="I821" s="5"/>
      <c r="J821" s="5"/>
      <c r="K821" s="7" t="str">
        <f ca="1">IF(F821&gt;$F$1,MAX($K$3:K820)+1,"")</f>
        <v/>
      </c>
      <c r="L821" t="str">
        <f>IF(F821="","",IF(F821&lt;=$F$1,MAX($L$3:L820)+1,""))</f>
        <v/>
      </c>
      <c r="M821" t="str">
        <f>IF(I821=استعلام!$T$4,IF(COUNTIF($I$4:$I42817,I821)=1,1,COUNTIF($I$4:$I821,I821)),"")</f>
        <v/>
      </c>
      <c r="N821" t="str">
        <f>IF(F821="","",IF(AND(F821&lt;='استعلام بتاريخ'!$C$2,G821&gt;='استعلام بتاريخ'!$E$2),MAX($N$3:N820)+1,""))</f>
        <v/>
      </c>
      <c r="O821" s="16" t="str">
        <f t="shared" si="15"/>
        <v/>
      </c>
    </row>
    <row r="822" spans="4:15">
      <c r="D822" t="str">
        <f>IF(COUNTIF($I$4:I822,I822)-1=0,ROWS($I$4:I822),"")</f>
        <v/>
      </c>
      <c r="E822" s="5"/>
      <c r="F822" s="6"/>
      <c r="G822" s="6"/>
      <c r="H822" s="5"/>
      <c r="I822" s="5"/>
      <c r="J822" s="5"/>
      <c r="K822" s="7" t="str">
        <f ca="1">IF(F822&gt;$F$1,MAX($K$3:K821)+1,"")</f>
        <v/>
      </c>
      <c r="L822" t="str">
        <f>IF(F822="","",IF(F822&lt;=$F$1,MAX($L$3:L821)+1,""))</f>
        <v/>
      </c>
      <c r="M822" t="str">
        <f>IF(I822=استعلام!$T$4,IF(COUNTIF($I$4:$I42818,I822)=1,1,COUNTIF($I$4:$I822,I822)),"")</f>
        <v/>
      </c>
      <c r="N822" t="str">
        <f>IF(F822="","",IF(AND(F822&lt;='استعلام بتاريخ'!$C$2,G822&gt;='استعلام بتاريخ'!$E$2),MAX($N$3:N821)+1,""))</f>
        <v/>
      </c>
      <c r="O822" s="16" t="str">
        <f t="shared" si="15"/>
        <v/>
      </c>
    </row>
    <row r="823" spans="4:15">
      <c r="D823" t="str">
        <f>IF(COUNTIF($I$4:I823,I823)-1=0,ROWS($I$4:I823),"")</f>
        <v/>
      </c>
      <c r="E823" s="5"/>
      <c r="F823" s="6"/>
      <c r="G823" s="6"/>
      <c r="H823" s="5"/>
      <c r="I823" s="5"/>
      <c r="J823" s="5"/>
      <c r="K823" s="7" t="str">
        <f ca="1">IF(F823&gt;$F$1,MAX($K$3:K822)+1,"")</f>
        <v/>
      </c>
      <c r="L823" t="str">
        <f>IF(F823="","",IF(F823&lt;=$F$1,MAX($L$3:L822)+1,""))</f>
        <v/>
      </c>
      <c r="M823" t="str">
        <f>IF(I823=استعلام!$T$4,IF(COUNTIF($I$4:$I42819,I823)=1,1,COUNTIF($I$4:$I823,I823)),"")</f>
        <v/>
      </c>
      <c r="N823" t="str">
        <f>IF(F823="","",IF(AND(F823&lt;='استعلام بتاريخ'!$C$2,G823&gt;='استعلام بتاريخ'!$E$2),MAX($N$3:N822)+1,""))</f>
        <v/>
      </c>
      <c r="O823" s="16" t="str">
        <f t="shared" si="15"/>
        <v/>
      </c>
    </row>
    <row r="824" spans="4:15">
      <c r="D824" t="str">
        <f>IF(COUNTIF($I$4:I824,I824)-1=0,ROWS($I$4:I824),"")</f>
        <v/>
      </c>
      <c r="E824" s="5"/>
      <c r="F824" s="6"/>
      <c r="G824" s="6"/>
      <c r="H824" s="5"/>
      <c r="I824" s="5"/>
      <c r="J824" s="5"/>
      <c r="K824" s="7" t="str">
        <f ca="1">IF(F824&gt;$F$1,MAX($K$3:K823)+1,"")</f>
        <v/>
      </c>
      <c r="L824" t="str">
        <f>IF(F824="","",IF(F824&lt;=$F$1,MAX($L$3:L823)+1,""))</f>
        <v/>
      </c>
      <c r="M824" t="str">
        <f>IF(I824=استعلام!$T$4,IF(COUNTIF($I$4:$I42820,I824)=1,1,COUNTIF($I$4:$I824,I824)),"")</f>
        <v/>
      </c>
      <c r="N824" t="str">
        <f>IF(F824="","",IF(AND(F824&lt;='استعلام بتاريخ'!$C$2,G824&gt;='استعلام بتاريخ'!$E$2),MAX($N$3:N823)+1,""))</f>
        <v/>
      </c>
      <c r="O824" s="16" t="str">
        <f t="shared" si="15"/>
        <v/>
      </c>
    </row>
    <row r="825" spans="4:15">
      <c r="D825" t="str">
        <f>IF(COUNTIF($I$4:I825,I825)-1=0,ROWS($I$4:I825),"")</f>
        <v/>
      </c>
      <c r="E825" s="5"/>
      <c r="F825" s="6"/>
      <c r="G825" s="6"/>
      <c r="H825" s="5"/>
      <c r="I825" s="5"/>
      <c r="J825" s="5"/>
      <c r="K825" s="7" t="str">
        <f ca="1">IF(F825&gt;$F$1,MAX($K$3:K824)+1,"")</f>
        <v/>
      </c>
      <c r="L825" t="str">
        <f>IF(F825="","",IF(F825&lt;=$F$1,MAX($L$3:L824)+1,""))</f>
        <v/>
      </c>
      <c r="M825" t="str">
        <f>IF(I825=استعلام!$T$4,IF(COUNTIF($I$4:$I42821,I825)=1,1,COUNTIF($I$4:$I825,I825)),"")</f>
        <v/>
      </c>
      <c r="N825" t="str">
        <f>IF(F825="","",IF(AND(F825&lt;='استعلام بتاريخ'!$C$2,G825&gt;='استعلام بتاريخ'!$E$2),MAX($N$3:N824)+1,""))</f>
        <v/>
      </c>
      <c r="O825" s="16" t="str">
        <f t="shared" si="15"/>
        <v/>
      </c>
    </row>
    <row r="826" spans="4:15">
      <c r="D826" t="str">
        <f>IF(COUNTIF($I$4:I826,I826)-1=0,ROWS($I$4:I826),"")</f>
        <v/>
      </c>
      <c r="E826" s="5"/>
      <c r="F826" s="6"/>
      <c r="G826" s="6"/>
      <c r="H826" s="5"/>
      <c r="I826" s="5"/>
      <c r="J826" s="5"/>
      <c r="K826" s="7" t="str">
        <f ca="1">IF(F826&gt;$F$1,MAX($K$3:K825)+1,"")</f>
        <v/>
      </c>
      <c r="L826" t="str">
        <f>IF(F826="","",IF(F826&lt;=$F$1,MAX($L$3:L825)+1,""))</f>
        <v/>
      </c>
      <c r="M826" t="str">
        <f>IF(I826=استعلام!$T$4,IF(COUNTIF($I$4:$I42822,I826)=1,1,COUNTIF($I$4:$I826,I826)),"")</f>
        <v/>
      </c>
      <c r="N826" t="str">
        <f>IF(F826="","",IF(AND(F826&lt;='استعلام بتاريخ'!$C$2,G826&gt;='استعلام بتاريخ'!$E$2),MAX($N$3:N825)+1,""))</f>
        <v/>
      </c>
      <c r="O826" s="16" t="str">
        <f t="shared" si="15"/>
        <v/>
      </c>
    </row>
    <row r="827" spans="4:15">
      <c r="D827" t="str">
        <f>IF(COUNTIF($I$4:I827,I827)-1=0,ROWS($I$4:I827),"")</f>
        <v/>
      </c>
      <c r="E827" s="5"/>
      <c r="F827" s="6"/>
      <c r="G827" s="6"/>
      <c r="H827" s="5"/>
      <c r="I827" s="5"/>
      <c r="J827" s="5"/>
      <c r="K827" s="7" t="str">
        <f ca="1">IF(F827&gt;$F$1,MAX($K$3:K826)+1,"")</f>
        <v/>
      </c>
      <c r="L827" t="str">
        <f>IF(F827="","",IF(F827&lt;=$F$1,MAX($L$3:L826)+1,""))</f>
        <v/>
      </c>
      <c r="M827" t="str">
        <f>IF(I827=استعلام!$T$4,IF(COUNTIF($I$4:$I42823,I827)=1,1,COUNTIF($I$4:$I827,I827)),"")</f>
        <v/>
      </c>
      <c r="N827" t="str">
        <f>IF(F827="","",IF(AND(F827&lt;='استعلام بتاريخ'!$C$2,G827&gt;='استعلام بتاريخ'!$E$2),MAX($N$3:N826)+1,""))</f>
        <v/>
      </c>
      <c r="O827" s="16" t="str">
        <f t="shared" si="15"/>
        <v/>
      </c>
    </row>
    <row r="828" spans="4:15">
      <c r="D828" t="str">
        <f>IF(COUNTIF($I$4:I828,I828)-1=0,ROWS($I$4:I828),"")</f>
        <v/>
      </c>
      <c r="E828" s="5"/>
      <c r="F828" s="6"/>
      <c r="G828" s="6"/>
      <c r="H828" s="5"/>
      <c r="I828" s="5"/>
      <c r="J828" s="5"/>
      <c r="K828" s="7" t="str">
        <f ca="1">IF(F828&gt;$F$1,MAX($K$3:K827)+1,"")</f>
        <v/>
      </c>
      <c r="L828" t="str">
        <f>IF(F828="","",IF(F828&lt;=$F$1,MAX($L$3:L827)+1,""))</f>
        <v/>
      </c>
      <c r="M828" t="str">
        <f>IF(I828=استعلام!$T$4,IF(COUNTIF($I$4:$I42824,I828)=1,1,COUNTIF($I$4:$I828,I828)),"")</f>
        <v/>
      </c>
      <c r="N828" t="str">
        <f>IF(F828="","",IF(AND(F828&lt;='استعلام بتاريخ'!$C$2,G828&gt;='استعلام بتاريخ'!$E$2),MAX($N$3:N827)+1,""))</f>
        <v/>
      </c>
      <c r="O828" s="16" t="str">
        <f t="shared" si="15"/>
        <v/>
      </c>
    </row>
    <row r="829" spans="4:15">
      <c r="D829" t="str">
        <f>IF(COUNTIF($I$4:I829,I829)-1=0,ROWS($I$4:I829),"")</f>
        <v/>
      </c>
      <c r="E829" s="5"/>
      <c r="F829" s="6"/>
      <c r="G829" s="6"/>
      <c r="H829" s="5"/>
      <c r="I829" s="5"/>
      <c r="J829" s="5"/>
      <c r="K829" s="7" t="str">
        <f ca="1">IF(F829&gt;$F$1,MAX($K$3:K828)+1,"")</f>
        <v/>
      </c>
      <c r="L829" t="str">
        <f>IF(F829="","",IF(F829&lt;=$F$1,MAX($L$3:L828)+1,""))</f>
        <v/>
      </c>
      <c r="M829" t="str">
        <f>IF(I829=استعلام!$T$4,IF(COUNTIF($I$4:$I42825,I829)=1,1,COUNTIF($I$4:$I829,I829)),"")</f>
        <v/>
      </c>
      <c r="N829" t="str">
        <f>IF(F829="","",IF(AND(F829&lt;='استعلام بتاريخ'!$C$2,G829&gt;='استعلام بتاريخ'!$E$2),MAX($N$3:N828)+1,""))</f>
        <v/>
      </c>
      <c r="O829" s="16" t="str">
        <f t="shared" si="15"/>
        <v/>
      </c>
    </row>
    <row r="830" spans="4:15">
      <c r="D830" t="str">
        <f>IF(COUNTIF($I$4:I830,I830)-1=0,ROWS($I$4:I830),"")</f>
        <v/>
      </c>
      <c r="E830" s="5"/>
      <c r="F830" s="6"/>
      <c r="G830" s="6"/>
      <c r="H830" s="5"/>
      <c r="I830" s="5"/>
      <c r="J830" s="5"/>
      <c r="K830" s="7" t="str">
        <f ca="1">IF(F830&gt;$F$1,MAX($K$3:K829)+1,"")</f>
        <v/>
      </c>
      <c r="L830" t="str">
        <f>IF(F830="","",IF(F830&lt;=$F$1,MAX($L$3:L829)+1,""))</f>
        <v/>
      </c>
      <c r="M830" t="str">
        <f>IF(I830=استعلام!$T$4,IF(COUNTIF($I$4:$I42826,I830)=1,1,COUNTIF($I$4:$I830,I830)),"")</f>
        <v/>
      </c>
      <c r="N830" t="str">
        <f>IF(F830="","",IF(AND(F830&lt;='استعلام بتاريخ'!$C$2,G830&gt;='استعلام بتاريخ'!$E$2),MAX($N$3:N829)+1,""))</f>
        <v/>
      </c>
      <c r="O830" s="16" t="str">
        <f t="shared" si="15"/>
        <v/>
      </c>
    </row>
    <row r="831" spans="4:15">
      <c r="D831" t="str">
        <f>IF(COUNTIF($I$4:I831,I831)-1=0,ROWS($I$4:I831),"")</f>
        <v/>
      </c>
      <c r="E831" s="5"/>
      <c r="F831" s="6"/>
      <c r="G831" s="6"/>
      <c r="H831" s="5"/>
      <c r="I831" s="5"/>
      <c r="J831" s="5"/>
      <c r="K831" s="7" t="str">
        <f ca="1">IF(F831&gt;$F$1,MAX($K$3:K830)+1,"")</f>
        <v/>
      </c>
      <c r="L831" t="str">
        <f>IF(F831="","",IF(F831&lt;=$F$1,MAX($L$3:L830)+1,""))</f>
        <v/>
      </c>
      <c r="M831" t="str">
        <f>IF(I831=استعلام!$T$4,IF(COUNTIF($I$4:$I42827,I831)=1,1,COUNTIF($I$4:$I831,I831)),"")</f>
        <v/>
      </c>
      <c r="N831" t="str">
        <f>IF(F831="","",IF(AND(F831&lt;='استعلام بتاريخ'!$C$2,G831&gt;='استعلام بتاريخ'!$E$2),MAX($N$3:N830)+1,""))</f>
        <v/>
      </c>
      <c r="O831" s="16" t="str">
        <f t="shared" si="15"/>
        <v/>
      </c>
    </row>
    <row r="832" spans="4:15">
      <c r="D832" t="str">
        <f>IF(COUNTIF($I$4:I832,I832)-1=0,ROWS($I$4:I832),"")</f>
        <v/>
      </c>
      <c r="E832" s="5"/>
      <c r="F832" s="6"/>
      <c r="G832" s="6"/>
      <c r="H832" s="5"/>
      <c r="I832" s="5"/>
      <c r="J832" s="5"/>
      <c r="K832" s="7" t="str">
        <f ca="1">IF(F832&gt;$F$1,MAX($K$3:K831)+1,"")</f>
        <v/>
      </c>
      <c r="L832" t="str">
        <f>IF(F832="","",IF(F832&lt;=$F$1,MAX($L$3:L831)+1,""))</f>
        <v/>
      </c>
      <c r="M832" t="str">
        <f>IF(I832=استعلام!$T$4,IF(COUNTIF($I$4:$I42828,I832)=1,1,COUNTIF($I$4:$I832,I832)),"")</f>
        <v/>
      </c>
      <c r="N832" t="str">
        <f>IF(F832="","",IF(AND(F832&lt;='استعلام بتاريخ'!$C$2,G832&gt;='استعلام بتاريخ'!$E$2),MAX($N$3:N831)+1,""))</f>
        <v/>
      </c>
      <c r="O832" s="16" t="str">
        <f t="shared" si="15"/>
        <v/>
      </c>
    </row>
    <row r="833" spans="4:15">
      <c r="D833" t="str">
        <f>IF(COUNTIF($I$4:I833,I833)-1=0,ROWS($I$4:I833),"")</f>
        <v/>
      </c>
      <c r="E833" s="5"/>
      <c r="F833" s="6"/>
      <c r="G833" s="6"/>
      <c r="H833" s="5"/>
      <c r="I833" s="5"/>
      <c r="J833" s="5"/>
      <c r="K833" s="7" t="str">
        <f ca="1">IF(F833&gt;$F$1,MAX($K$3:K832)+1,"")</f>
        <v/>
      </c>
      <c r="L833" t="str">
        <f>IF(F833="","",IF(F833&lt;=$F$1,MAX($L$3:L832)+1,""))</f>
        <v/>
      </c>
      <c r="M833" t="str">
        <f>IF(I833=استعلام!$T$4,IF(COUNTIF($I$4:$I42829,I833)=1,1,COUNTIF($I$4:$I833,I833)),"")</f>
        <v/>
      </c>
      <c r="N833" t="str">
        <f>IF(F833="","",IF(AND(F833&lt;='استعلام بتاريخ'!$C$2,G833&gt;='استعلام بتاريخ'!$E$2),MAX($N$3:N832)+1,""))</f>
        <v/>
      </c>
      <c r="O833" s="16" t="str">
        <f t="shared" si="15"/>
        <v/>
      </c>
    </row>
    <row r="834" spans="4:15">
      <c r="D834" t="str">
        <f>IF(COUNTIF($I$4:I834,I834)-1=0,ROWS($I$4:I834),"")</f>
        <v/>
      </c>
      <c r="E834" s="5"/>
      <c r="F834" s="6"/>
      <c r="G834" s="6"/>
      <c r="H834" s="5"/>
      <c r="I834" s="5"/>
      <c r="J834" s="5"/>
      <c r="K834" s="7" t="str">
        <f ca="1">IF(F834&gt;$F$1,MAX($K$3:K833)+1,"")</f>
        <v/>
      </c>
      <c r="L834" t="str">
        <f>IF(F834="","",IF(F834&lt;=$F$1,MAX($L$3:L833)+1,""))</f>
        <v/>
      </c>
      <c r="M834" t="str">
        <f>IF(I834=استعلام!$T$4,IF(COUNTIF($I$4:$I42830,I834)=1,1,COUNTIF($I$4:$I834,I834)),"")</f>
        <v/>
      </c>
      <c r="N834" t="str">
        <f>IF(F834="","",IF(AND(F834&lt;='استعلام بتاريخ'!$C$2,G834&gt;='استعلام بتاريخ'!$E$2),MAX($N$3:N833)+1,""))</f>
        <v/>
      </c>
      <c r="O834" s="16" t="str">
        <f t="shared" si="15"/>
        <v/>
      </c>
    </row>
    <row r="835" spans="4:15">
      <c r="D835" t="str">
        <f>IF(COUNTIF($I$4:I835,I835)-1=0,ROWS($I$4:I835),"")</f>
        <v/>
      </c>
      <c r="E835" s="5"/>
      <c r="F835" s="6"/>
      <c r="G835" s="6"/>
      <c r="H835" s="5"/>
      <c r="I835" s="5"/>
      <c r="J835" s="5"/>
      <c r="K835" s="7" t="str">
        <f ca="1">IF(F835&gt;$F$1,MAX($K$3:K834)+1,"")</f>
        <v/>
      </c>
      <c r="L835" t="str">
        <f>IF(F835="","",IF(F835&lt;=$F$1,MAX($L$3:L834)+1,""))</f>
        <v/>
      </c>
      <c r="M835" t="str">
        <f>IF(I835=استعلام!$T$4,IF(COUNTIF($I$4:$I42831,I835)=1,1,COUNTIF($I$4:$I835,I835)),"")</f>
        <v/>
      </c>
      <c r="N835" t="str">
        <f>IF(F835="","",IF(AND(F835&lt;='استعلام بتاريخ'!$C$2,G835&gt;='استعلام بتاريخ'!$E$2),MAX($N$3:N834)+1,""))</f>
        <v/>
      </c>
      <c r="O835" s="16" t="str">
        <f t="shared" si="15"/>
        <v/>
      </c>
    </row>
    <row r="836" spans="4:15">
      <c r="D836" t="str">
        <f>IF(COUNTIF($I$4:I836,I836)-1=0,ROWS($I$4:I836),"")</f>
        <v/>
      </c>
      <c r="E836" s="5"/>
      <c r="F836" s="6"/>
      <c r="G836" s="6"/>
      <c r="H836" s="5"/>
      <c r="I836" s="5"/>
      <c r="J836" s="5"/>
      <c r="K836" s="7" t="str">
        <f ca="1">IF(F836&gt;$F$1,MAX($K$3:K835)+1,"")</f>
        <v/>
      </c>
      <c r="L836" t="str">
        <f>IF(F836="","",IF(F836&lt;=$F$1,MAX($L$3:L835)+1,""))</f>
        <v/>
      </c>
      <c r="M836" t="str">
        <f>IF(I836=استعلام!$T$4,IF(COUNTIF($I$4:$I42832,I836)=1,1,COUNTIF($I$4:$I836,I836)),"")</f>
        <v/>
      </c>
      <c r="N836" t="str">
        <f>IF(F836="","",IF(AND(F836&lt;='استعلام بتاريخ'!$C$2,G836&gt;='استعلام بتاريخ'!$E$2),MAX($N$3:N835)+1,""))</f>
        <v/>
      </c>
      <c r="O836" s="16" t="str">
        <f t="shared" si="15"/>
        <v/>
      </c>
    </row>
    <row r="837" spans="4:15">
      <c r="D837" t="str">
        <f>IF(COUNTIF($I$4:I837,I837)-1=0,ROWS($I$4:I837),"")</f>
        <v/>
      </c>
      <c r="E837" s="5"/>
      <c r="F837" s="6"/>
      <c r="G837" s="6"/>
      <c r="H837" s="5"/>
      <c r="I837" s="5"/>
      <c r="J837" s="5"/>
      <c r="K837" s="7" t="str">
        <f ca="1">IF(F837&gt;$F$1,MAX($K$3:K836)+1,"")</f>
        <v/>
      </c>
      <c r="L837" t="str">
        <f>IF(F837="","",IF(F837&lt;=$F$1,MAX($L$3:L836)+1,""))</f>
        <v/>
      </c>
      <c r="M837" t="str">
        <f>IF(I837=استعلام!$T$4,IF(COUNTIF($I$4:$I42833,I837)=1,1,COUNTIF($I$4:$I837,I837)),"")</f>
        <v/>
      </c>
      <c r="N837" t="str">
        <f>IF(F837="","",IF(AND(F837&lt;='استعلام بتاريخ'!$C$2,G837&gt;='استعلام بتاريخ'!$E$2),MAX($N$3:N836)+1,""))</f>
        <v/>
      </c>
      <c r="O837" s="16" t="str">
        <f t="shared" ref="O837:O900" si="16">IFERROR(VLOOKUP(SMALL($D$4:$D$1112,ROW()-3),$D$1:$I$1112,6,0),"")</f>
        <v/>
      </c>
    </row>
    <row r="838" spans="4:15">
      <c r="D838" t="str">
        <f>IF(COUNTIF($I$4:I838,I838)-1=0,ROWS($I$4:I838),"")</f>
        <v/>
      </c>
      <c r="E838" s="5"/>
      <c r="F838" s="6"/>
      <c r="G838" s="6"/>
      <c r="H838" s="5"/>
      <c r="I838" s="5"/>
      <c r="J838" s="5"/>
      <c r="K838" s="7" t="str">
        <f ca="1">IF(F838&gt;$F$1,MAX($K$3:K837)+1,"")</f>
        <v/>
      </c>
      <c r="L838" t="str">
        <f>IF(F838="","",IF(F838&lt;=$F$1,MAX($L$3:L837)+1,""))</f>
        <v/>
      </c>
      <c r="M838" t="str">
        <f>IF(I838=استعلام!$T$4,IF(COUNTIF($I$4:$I42834,I838)=1,1,COUNTIF($I$4:$I838,I838)),"")</f>
        <v/>
      </c>
      <c r="N838" t="str">
        <f>IF(F838="","",IF(AND(F838&lt;='استعلام بتاريخ'!$C$2,G838&gt;='استعلام بتاريخ'!$E$2),MAX($N$3:N837)+1,""))</f>
        <v/>
      </c>
      <c r="O838" s="16" t="str">
        <f t="shared" si="16"/>
        <v/>
      </c>
    </row>
    <row r="839" spans="4:15">
      <c r="D839" t="str">
        <f>IF(COUNTIF($I$4:I839,I839)-1=0,ROWS($I$4:I839),"")</f>
        <v/>
      </c>
      <c r="E839" s="5"/>
      <c r="F839" s="6"/>
      <c r="G839" s="6"/>
      <c r="H839" s="5"/>
      <c r="I839" s="5"/>
      <c r="J839" s="5"/>
      <c r="K839" s="7" t="str">
        <f ca="1">IF(F839&gt;$F$1,MAX($K$3:K838)+1,"")</f>
        <v/>
      </c>
      <c r="L839" t="str">
        <f>IF(F839="","",IF(F839&lt;=$F$1,MAX($L$3:L838)+1,""))</f>
        <v/>
      </c>
      <c r="M839" t="str">
        <f>IF(I839=استعلام!$T$4,IF(COUNTIF($I$4:$I42835,I839)=1,1,COUNTIF($I$4:$I839,I839)),"")</f>
        <v/>
      </c>
      <c r="N839" t="str">
        <f>IF(F839="","",IF(AND(F839&lt;='استعلام بتاريخ'!$C$2,G839&gt;='استعلام بتاريخ'!$E$2),MAX($N$3:N838)+1,""))</f>
        <v/>
      </c>
      <c r="O839" s="16" t="str">
        <f t="shared" si="16"/>
        <v/>
      </c>
    </row>
    <row r="840" spans="4:15">
      <c r="D840" t="str">
        <f>IF(COUNTIF($I$4:I840,I840)-1=0,ROWS($I$4:I840),"")</f>
        <v/>
      </c>
      <c r="E840" s="5"/>
      <c r="F840" s="6"/>
      <c r="G840" s="6"/>
      <c r="H840" s="5"/>
      <c r="I840" s="5"/>
      <c r="J840" s="5"/>
      <c r="K840" s="7" t="str">
        <f ca="1">IF(F840&gt;$F$1,MAX($K$3:K839)+1,"")</f>
        <v/>
      </c>
      <c r="L840" t="str">
        <f>IF(F840="","",IF(F840&lt;=$F$1,MAX($L$3:L839)+1,""))</f>
        <v/>
      </c>
      <c r="M840" t="str">
        <f>IF(I840=استعلام!$T$4,IF(COUNTIF($I$4:$I42836,I840)=1,1,COUNTIF($I$4:$I840,I840)),"")</f>
        <v/>
      </c>
      <c r="N840" t="str">
        <f>IF(F840="","",IF(AND(F840&lt;='استعلام بتاريخ'!$C$2,G840&gt;='استعلام بتاريخ'!$E$2),MAX($N$3:N839)+1,""))</f>
        <v/>
      </c>
      <c r="O840" s="16" t="str">
        <f t="shared" si="16"/>
        <v/>
      </c>
    </row>
    <row r="841" spans="4:15">
      <c r="D841" t="str">
        <f>IF(COUNTIF($I$4:I841,I841)-1=0,ROWS($I$4:I841),"")</f>
        <v/>
      </c>
      <c r="E841" s="5"/>
      <c r="F841" s="6"/>
      <c r="G841" s="6"/>
      <c r="H841" s="5"/>
      <c r="I841" s="5"/>
      <c r="J841" s="5"/>
      <c r="K841" s="7" t="str">
        <f ca="1">IF(F841&gt;$F$1,MAX($K$3:K840)+1,"")</f>
        <v/>
      </c>
      <c r="L841" t="str">
        <f>IF(F841="","",IF(F841&lt;=$F$1,MAX($L$3:L840)+1,""))</f>
        <v/>
      </c>
      <c r="M841" t="str">
        <f>IF(I841=استعلام!$T$4,IF(COUNTIF($I$4:$I42837,I841)=1,1,COUNTIF($I$4:$I841,I841)),"")</f>
        <v/>
      </c>
      <c r="N841" t="str">
        <f>IF(F841="","",IF(AND(F841&lt;='استعلام بتاريخ'!$C$2,G841&gt;='استعلام بتاريخ'!$E$2),MAX($N$3:N840)+1,""))</f>
        <v/>
      </c>
      <c r="O841" s="16" t="str">
        <f t="shared" si="16"/>
        <v/>
      </c>
    </row>
    <row r="842" spans="4:15">
      <c r="D842" t="str">
        <f>IF(COUNTIF($I$4:I842,I842)-1=0,ROWS($I$4:I842),"")</f>
        <v/>
      </c>
      <c r="E842" s="5"/>
      <c r="F842" s="6"/>
      <c r="G842" s="6"/>
      <c r="H842" s="5"/>
      <c r="I842" s="5"/>
      <c r="J842" s="5"/>
      <c r="K842" s="7" t="str">
        <f ca="1">IF(F842&gt;$F$1,MAX($K$3:K841)+1,"")</f>
        <v/>
      </c>
      <c r="L842" t="str">
        <f>IF(F842="","",IF(F842&lt;=$F$1,MAX($L$3:L841)+1,""))</f>
        <v/>
      </c>
      <c r="M842" t="str">
        <f>IF(I842=استعلام!$T$4,IF(COUNTIF($I$4:$I42838,I842)=1,1,COUNTIF($I$4:$I842,I842)),"")</f>
        <v/>
      </c>
      <c r="N842" t="str">
        <f>IF(F842="","",IF(AND(F842&lt;='استعلام بتاريخ'!$C$2,G842&gt;='استعلام بتاريخ'!$E$2),MAX($N$3:N841)+1,""))</f>
        <v/>
      </c>
      <c r="O842" s="16" t="str">
        <f t="shared" si="16"/>
        <v/>
      </c>
    </row>
    <row r="843" spans="4:15">
      <c r="D843" t="str">
        <f>IF(COUNTIF($I$4:I843,I843)-1=0,ROWS($I$4:I843),"")</f>
        <v/>
      </c>
      <c r="E843" s="5"/>
      <c r="F843" s="6"/>
      <c r="G843" s="6"/>
      <c r="H843" s="5"/>
      <c r="I843" s="5"/>
      <c r="J843" s="5"/>
      <c r="K843" s="7" t="str">
        <f ca="1">IF(F843&gt;$F$1,MAX($K$3:K842)+1,"")</f>
        <v/>
      </c>
      <c r="L843" t="str">
        <f>IF(F843="","",IF(F843&lt;=$F$1,MAX($L$3:L842)+1,""))</f>
        <v/>
      </c>
      <c r="M843" t="str">
        <f>IF(I843=استعلام!$T$4,IF(COUNTIF($I$4:$I42839,I843)=1,1,COUNTIF($I$4:$I843,I843)),"")</f>
        <v/>
      </c>
      <c r="N843" t="str">
        <f>IF(F843="","",IF(AND(F843&lt;='استعلام بتاريخ'!$C$2,G843&gt;='استعلام بتاريخ'!$E$2),MAX($N$3:N842)+1,""))</f>
        <v/>
      </c>
      <c r="O843" s="16" t="str">
        <f t="shared" si="16"/>
        <v/>
      </c>
    </row>
    <row r="844" spans="4:15">
      <c r="D844" t="str">
        <f>IF(COUNTIF($I$4:I844,I844)-1=0,ROWS($I$4:I844),"")</f>
        <v/>
      </c>
      <c r="E844" s="5"/>
      <c r="F844" s="6"/>
      <c r="G844" s="6"/>
      <c r="H844" s="5"/>
      <c r="I844" s="5"/>
      <c r="J844" s="5"/>
      <c r="K844" s="7" t="str">
        <f ca="1">IF(F844&gt;$F$1,MAX($K$3:K843)+1,"")</f>
        <v/>
      </c>
      <c r="L844" t="str">
        <f>IF(F844="","",IF(F844&lt;=$F$1,MAX($L$3:L843)+1,""))</f>
        <v/>
      </c>
      <c r="M844" t="str">
        <f>IF(I844=استعلام!$T$4,IF(COUNTIF($I$4:$I42840,I844)=1,1,COUNTIF($I$4:$I844,I844)),"")</f>
        <v/>
      </c>
      <c r="N844" t="str">
        <f>IF(F844="","",IF(AND(F844&lt;='استعلام بتاريخ'!$C$2,G844&gt;='استعلام بتاريخ'!$E$2),MAX($N$3:N843)+1,""))</f>
        <v/>
      </c>
      <c r="O844" s="16" t="str">
        <f t="shared" si="16"/>
        <v/>
      </c>
    </row>
    <row r="845" spans="4:15">
      <c r="D845" t="str">
        <f>IF(COUNTIF($I$4:I845,I845)-1=0,ROWS($I$4:I845),"")</f>
        <v/>
      </c>
      <c r="E845" s="5"/>
      <c r="F845" s="6"/>
      <c r="G845" s="6"/>
      <c r="H845" s="5"/>
      <c r="I845" s="5"/>
      <c r="J845" s="5"/>
      <c r="K845" s="7" t="str">
        <f ca="1">IF(F845&gt;$F$1,MAX($K$3:K844)+1,"")</f>
        <v/>
      </c>
      <c r="L845" t="str">
        <f>IF(F845="","",IF(F845&lt;=$F$1,MAX($L$3:L844)+1,""))</f>
        <v/>
      </c>
      <c r="M845" t="str">
        <f>IF(I845=استعلام!$T$4,IF(COUNTIF($I$4:$I42841,I845)=1,1,COUNTIF($I$4:$I845,I845)),"")</f>
        <v/>
      </c>
      <c r="N845" t="str">
        <f>IF(F845="","",IF(AND(F845&lt;='استعلام بتاريخ'!$C$2,G845&gt;='استعلام بتاريخ'!$E$2),MAX($N$3:N844)+1,""))</f>
        <v/>
      </c>
      <c r="O845" s="16" t="str">
        <f t="shared" si="16"/>
        <v/>
      </c>
    </row>
    <row r="846" spans="4:15">
      <c r="D846" t="str">
        <f>IF(COUNTIF($I$4:I846,I846)-1=0,ROWS($I$4:I846),"")</f>
        <v/>
      </c>
      <c r="E846" s="5"/>
      <c r="F846" s="6"/>
      <c r="G846" s="6"/>
      <c r="H846" s="5"/>
      <c r="I846" s="5"/>
      <c r="J846" s="5"/>
      <c r="K846" s="7" t="str">
        <f ca="1">IF(F846&gt;$F$1,MAX($K$3:K845)+1,"")</f>
        <v/>
      </c>
      <c r="L846" t="str">
        <f>IF(F846="","",IF(F846&lt;=$F$1,MAX($L$3:L845)+1,""))</f>
        <v/>
      </c>
      <c r="M846" t="str">
        <f>IF(I846=استعلام!$T$4,IF(COUNTIF($I$4:$I42842,I846)=1,1,COUNTIF($I$4:$I846,I846)),"")</f>
        <v/>
      </c>
      <c r="N846" t="str">
        <f>IF(F846="","",IF(AND(F846&lt;='استعلام بتاريخ'!$C$2,G846&gt;='استعلام بتاريخ'!$E$2),MAX($N$3:N845)+1,""))</f>
        <v/>
      </c>
      <c r="O846" s="16" t="str">
        <f t="shared" si="16"/>
        <v/>
      </c>
    </row>
    <row r="847" spans="4:15">
      <c r="D847" t="str">
        <f>IF(COUNTIF($I$4:I847,I847)-1=0,ROWS($I$4:I847),"")</f>
        <v/>
      </c>
      <c r="E847" s="5"/>
      <c r="F847" s="6"/>
      <c r="G847" s="6"/>
      <c r="H847" s="5"/>
      <c r="I847" s="5"/>
      <c r="J847" s="5"/>
      <c r="K847" s="7" t="str">
        <f ca="1">IF(F847&gt;$F$1,MAX($K$3:K846)+1,"")</f>
        <v/>
      </c>
      <c r="L847" t="str">
        <f>IF(F847="","",IF(F847&lt;=$F$1,MAX($L$3:L846)+1,""))</f>
        <v/>
      </c>
      <c r="M847" t="str">
        <f>IF(I847=استعلام!$T$4,IF(COUNTIF($I$4:$I42843,I847)=1,1,COUNTIF($I$4:$I847,I847)),"")</f>
        <v/>
      </c>
      <c r="N847" t="str">
        <f>IF(F847="","",IF(AND(F847&lt;='استعلام بتاريخ'!$C$2,G847&gt;='استعلام بتاريخ'!$E$2),MAX($N$3:N846)+1,""))</f>
        <v/>
      </c>
      <c r="O847" s="16" t="str">
        <f t="shared" si="16"/>
        <v/>
      </c>
    </row>
    <row r="848" spans="4:15">
      <c r="D848" t="str">
        <f>IF(COUNTIF($I$4:I848,I848)-1=0,ROWS($I$4:I848),"")</f>
        <v/>
      </c>
      <c r="E848" s="5"/>
      <c r="F848" s="6"/>
      <c r="G848" s="6"/>
      <c r="H848" s="5"/>
      <c r="I848" s="5"/>
      <c r="J848" s="5"/>
      <c r="K848" s="7" t="str">
        <f ca="1">IF(F848&gt;$F$1,MAX($K$3:K847)+1,"")</f>
        <v/>
      </c>
      <c r="L848" t="str">
        <f>IF(F848="","",IF(F848&lt;=$F$1,MAX($L$3:L847)+1,""))</f>
        <v/>
      </c>
      <c r="M848" t="str">
        <f>IF(I848=استعلام!$T$4,IF(COUNTIF($I$4:$I42844,I848)=1,1,COUNTIF($I$4:$I848,I848)),"")</f>
        <v/>
      </c>
      <c r="N848" t="str">
        <f>IF(F848="","",IF(AND(F848&lt;='استعلام بتاريخ'!$C$2,G848&gt;='استعلام بتاريخ'!$E$2),MAX($N$3:N847)+1,""))</f>
        <v/>
      </c>
      <c r="O848" s="16" t="str">
        <f t="shared" si="16"/>
        <v/>
      </c>
    </row>
    <row r="849" spans="4:15">
      <c r="D849" t="str">
        <f>IF(COUNTIF($I$4:I849,I849)-1=0,ROWS($I$4:I849),"")</f>
        <v/>
      </c>
      <c r="E849" s="5"/>
      <c r="F849" s="6"/>
      <c r="G849" s="6"/>
      <c r="H849" s="5"/>
      <c r="I849" s="5"/>
      <c r="J849" s="5"/>
      <c r="K849" s="7" t="str">
        <f ca="1">IF(F849&gt;$F$1,MAX($K$3:K848)+1,"")</f>
        <v/>
      </c>
      <c r="L849" t="str">
        <f>IF(F849="","",IF(F849&lt;=$F$1,MAX($L$3:L848)+1,""))</f>
        <v/>
      </c>
      <c r="M849" t="str">
        <f>IF(I849=استعلام!$T$4,IF(COUNTIF($I$4:$I42845,I849)=1,1,COUNTIF($I$4:$I849,I849)),"")</f>
        <v/>
      </c>
      <c r="N849" t="str">
        <f>IF(F849="","",IF(AND(F849&lt;='استعلام بتاريخ'!$C$2,G849&gt;='استعلام بتاريخ'!$E$2),MAX($N$3:N848)+1,""))</f>
        <v/>
      </c>
      <c r="O849" s="16" t="str">
        <f t="shared" si="16"/>
        <v/>
      </c>
    </row>
    <row r="850" spans="4:15">
      <c r="D850" t="str">
        <f>IF(COUNTIF($I$4:I850,I850)-1=0,ROWS($I$4:I850),"")</f>
        <v/>
      </c>
      <c r="E850" s="5"/>
      <c r="F850" s="6"/>
      <c r="G850" s="6"/>
      <c r="H850" s="5"/>
      <c r="I850" s="5"/>
      <c r="J850" s="5"/>
      <c r="K850" s="7" t="str">
        <f ca="1">IF(F850&gt;$F$1,MAX($K$3:K849)+1,"")</f>
        <v/>
      </c>
      <c r="L850" t="str">
        <f>IF(F850="","",IF(F850&lt;=$F$1,MAX($L$3:L849)+1,""))</f>
        <v/>
      </c>
      <c r="M850" t="str">
        <f>IF(I850=استعلام!$T$4,IF(COUNTIF($I$4:$I42846,I850)=1,1,COUNTIF($I$4:$I850,I850)),"")</f>
        <v/>
      </c>
      <c r="N850" t="str">
        <f>IF(F850="","",IF(AND(F850&lt;='استعلام بتاريخ'!$C$2,G850&gt;='استعلام بتاريخ'!$E$2),MAX($N$3:N849)+1,""))</f>
        <v/>
      </c>
      <c r="O850" s="16" t="str">
        <f t="shared" si="16"/>
        <v/>
      </c>
    </row>
    <row r="851" spans="4:15">
      <c r="D851" t="str">
        <f>IF(COUNTIF($I$4:I851,I851)-1=0,ROWS($I$4:I851),"")</f>
        <v/>
      </c>
      <c r="E851" s="5"/>
      <c r="F851" s="6"/>
      <c r="G851" s="6"/>
      <c r="H851" s="5"/>
      <c r="I851" s="5"/>
      <c r="J851" s="5"/>
      <c r="K851" s="7" t="str">
        <f ca="1">IF(F851&gt;$F$1,MAX($K$3:K850)+1,"")</f>
        <v/>
      </c>
      <c r="L851" t="str">
        <f>IF(F851="","",IF(F851&lt;=$F$1,MAX($L$3:L850)+1,""))</f>
        <v/>
      </c>
      <c r="M851" t="str">
        <f>IF(I851=استعلام!$T$4,IF(COUNTIF($I$4:$I42847,I851)=1,1,COUNTIF($I$4:$I851,I851)),"")</f>
        <v/>
      </c>
      <c r="N851" t="str">
        <f>IF(F851="","",IF(AND(F851&lt;='استعلام بتاريخ'!$C$2,G851&gt;='استعلام بتاريخ'!$E$2),MAX($N$3:N850)+1,""))</f>
        <v/>
      </c>
      <c r="O851" s="16" t="str">
        <f t="shared" si="16"/>
        <v/>
      </c>
    </row>
    <row r="852" spans="4:15">
      <c r="D852" t="str">
        <f>IF(COUNTIF($I$4:I852,I852)-1=0,ROWS($I$4:I852),"")</f>
        <v/>
      </c>
      <c r="E852" s="5"/>
      <c r="F852" s="6"/>
      <c r="G852" s="6"/>
      <c r="H852" s="5"/>
      <c r="I852" s="5"/>
      <c r="J852" s="5"/>
      <c r="K852" s="7" t="str">
        <f ca="1">IF(F852&gt;$F$1,MAX($K$3:K851)+1,"")</f>
        <v/>
      </c>
      <c r="L852" t="str">
        <f>IF(F852="","",IF(F852&lt;=$F$1,MAX($L$3:L851)+1,""))</f>
        <v/>
      </c>
      <c r="M852" t="str">
        <f>IF(I852=استعلام!$T$4,IF(COUNTIF($I$4:$I42848,I852)=1,1,COUNTIF($I$4:$I852,I852)),"")</f>
        <v/>
      </c>
      <c r="N852" t="str">
        <f>IF(F852="","",IF(AND(F852&lt;='استعلام بتاريخ'!$C$2,G852&gt;='استعلام بتاريخ'!$E$2),MAX($N$3:N851)+1,""))</f>
        <v/>
      </c>
      <c r="O852" s="16" t="str">
        <f t="shared" si="16"/>
        <v/>
      </c>
    </row>
    <row r="853" spans="4:15">
      <c r="D853" t="str">
        <f>IF(COUNTIF($I$4:I853,I853)-1=0,ROWS($I$4:I853),"")</f>
        <v/>
      </c>
      <c r="E853" s="5"/>
      <c r="F853" s="6"/>
      <c r="G853" s="6"/>
      <c r="H853" s="5"/>
      <c r="I853" s="5"/>
      <c r="J853" s="5"/>
      <c r="K853" s="7" t="str">
        <f ca="1">IF(F853&gt;$F$1,MAX($K$3:K852)+1,"")</f>
        <v/>
      </c>
      <c r="L853" t="str">
        <f>IF(F853="","",IF(F853&lt;=$F$1,MAX($L$3:L852)+1,""))</f>
        <v/>
      </c>
      <c r="M853" t="str">
        <f>IF(I853=استعلام!$T$4,IF(COUNTIF($I$4:$I42849,I853)=1,1,COUNTIF($I$4:$I853,I853)),"")</f>
        <v/>
      </c>
      <c r="N853" t="str">
        <f>IF(F853="","",IF(AND(F853&lt;='استعلام بتاريخ'!$C$2,G853&gt;='استعلام بتاريخ'!$E$2),MAX($N$3:N852)+1,""))</f>
        <v/>
      </c>
      <c r="O853" s="16" t="str">
        <f t="shared" si="16"/>
        <v/>
      </c>
    </row>
    <row r="854" spans="4:15">
      <c r="D854" t="str">
        <f>IF(COUNTIF($I$4:I854,I854)-1=0,ROWS($I$4:I854),"")</f>
        <v/>
      </c>
      <c r="E854" s="5"/>
      <c r="F854" s="6"/>
      <c r="G854" s="6"/>
      <c r="H854" s="5"/>
      <c r="I854" s="5"/>
      <c r="J854" s="5"/>
      <c r="K854" s="7" t="str">
        <f ca="1">IF(F854&gt;$F$1,MAX($K$3:K853)+1,"")</f>
        <v/>
      </c>
      <c r="L854" t="str">
        <f>IF(F854="","",IF(F854&lt;=$F$1,MAX($L$3:L853)+1,""))</f>
        <v/>
      </c>
      <c r="M854" t="str">
        <f>IF(I854=استعلام!$T$4,IF(COUNTIF($I$4:$I42850,I854)=1,1,COUNTIF($I$4:$I854,I854)),"")</f>
        <v/>
      </c>
      <c r="N854" t="str">
        <f>IF(F854="","",IF(AND(F854&lt;='استعلام بتاريخ'!$C$2,G854&gt;='استعلام بتاريخ'!$E$2),MAX($N$3:N853)+1,""))</f>
        <v/>
      </c>
      <c r="O854" s="16" t="str">
        <f t="shared" si="16"/>
        <v/>
      </c>
    </row>
    <row r="855" spans="4:15">
      <c r="D855" t="str">
        <f>IF(COUNTIF($I$4:I855,I855)-1=0,ROWS($I$4:I855),"")</f>
        <v/>
      </c>
      <c r="E855" s="5"/>
      <c r="F855" s="6"/>
      <c r="G855" s="6"/>
      <c r="H855" s="5"/>
      <c r="I855" s="5"/>
      <c r="J855" s="5"/>
      <c r="K855" s="7" t="str">
        <f ca="1">IF(F855&gt;$F$1,MAX($K$3:K854)+1,"")</f>
        <v/>
      </c>
      <c r="L855" t="str">
        <f>IF(F855="","",IF(F855&lt;=$F$1,MAX($L$3:L854)+1,""))</f>
        <v/>
      </c>
      <c r="M855" t="str">
        <f>IF(I855=استعلام!$T$4,IF(COUNTIF($I$4:$I42851,I855)=1,1,COUNTIF($I$4:$I855,I855)),"")</f>
        <v/>
      </c>
      <c r="N855" t="str">
        <f>IF(F855="","",IF(AND(F855&lt;='استعلام بتاريخ'!$C$2,G855&gt;='استعلام بتاريخ'!$E$2),MAX($N$3:N854)+1,""))</f>
        <v/>
      </c>
      <c r="O855" s="16" t="str">
        <f t="shared" si="16"/>
        <v/>
      </c>
    </row>
    <row r="856" spans="4:15">
      <c r="D856" t="str">
        <f>IF(COUNTIF($I$4:I856,I856)-1=0,ROWS($I$4:I856),"")</f>
        <v/>
      </c>
      <c r="E856" s="5"/>
      <c r="F856" s="6"/>
      <c r="G856" s="6"/>
      <c r="H856" s="5"/>
      <c r="I856" s="5"/>
      <c r="J856" s="5"/>
      <c r="K856" s="7" t="str">
        <f ca="1">IF(F856&gt;$F$1,MAX($K$3:K855)+1,"")</f>
        <v/>
      </c>
      <c r="L856" t="str">
        <f>IF(F856="","",IF(F856&lt;=$F$1,MAX($L$3:L855)+1,""))</f>
        <v/>
      </c>
      <c r="M856" t="str">
        <f>IF(I856=استعلام!$T$4,IF(COUNTIF($I$4:$I42852,I856)=1,1,COUNTIF($I$4:$I856,I856)),"")</f>
        <v/>
      </c>
      <c r="N856" t="str">
        <f>IF(F856="","",IF(AND(F856&lt;='استعلام بتاريخ'!$C$2,G856&gt;='استعلام بتاريخ'!$E$2),MAX($N$3:N855)+1,""))</f>
        <v/>
      </c>
      <c r="O856" s="16" t="str">
        <f t="shared" si="16"/>
        <v/>
      </c>
    </row>
    <row r="857" spans="4:15">
      <c r="D857" t="str">
        <f>IF(COUNTIF($I$4:I857,I857)-1=0,ROWS($I$4:I857),"")</f>
        <v/>
      </c>
      <c r="E857" s="5"/>
      <c r="F857" s="6"/>
      <c r="G857" s="6"/>
      <c r="H857" s="5"/>
      <c r="I857" s="5"/>
      <c r="J857" s="5"/>
      <c r="K857" s="7" t="str">
        <f ca="1">IF(F857&gt;$F$1,MAX($K$3:K856)+1,"")</f>
        <v/>
      </c>
      <c r="L857" t="str">
        <f>IF(F857="","",IF(F857&lt;=$F$1,MAX($L$3:L856)+1,""))</f>
        <v/>
      </c>
      <c r="M857" t="str">
        <f>IF(I857=استعلام!$T$4,IF(COUNTIF($I$4:$I42853,I857)=1,1,COUNTIF($I$4:$I857,I857)),"")</f>
        <v/>
      </c>
      <c r="N857" t="str">
        <f>IF(F857="","",IF(AND(F857&lt;='استعلام بتاريخ'!$C$2,G857&gt;='استعلام بتاريخ'!$E$2),MAX($N$3:N856)+1,""))</f>
        <v/>
      </c>
      <c r="O857" s="16" t="str">
        <f t="shared" si="16"/>
        <v/>
      </c>
    </row>
    <row r="858" spans="4:15">
      <c r="D858" t="str">
        <f>IF(COUNTIF($I$4:I858,I858)-1=0,ROWS($I$4:I858),"")</f>
        <v/>
      </c>
      <c r="E858" s="5"/>
      <c r="F858" s="6"/>
      <c r="G858" s="6"/>
      <c r="H858" s="5"/>
      <c r="I858" s="5"/>
      <c r="J858" s="5"/>
      <c r="K858" s="7" t="str">
        <f ca="1">IF(F858&gt;$F$1,MAX($K$3:K857)+1,"")</f>
        <v/>
      </c>
      <c r="L858" t="str">
        <f>IF(F858="","",IF(F858&lt;=$F$1,MAX($L$3:L857)+1,""))</f>
        <v/>
      </c>
      <c r="M858" t="str">
        <f>IF(I858=استعلام!$T$4,IF(COUNTIF($I$4:$I42854,I858)=1,1,COUNTIF($I$4:$I858,I858)),"")</f>
        <v/>
      </c>
      <c r="N858" t="str">
        <f>IF(F858="","",IF(AND(F858&lt;='استعلام بتاريخ'!$C$2,G858&gt;='استعلام بتاريخ'!$E$2),MAX($N$3:N857)+1,""))</f>
        <v/>
      </c>
      <c r="O858" s="16" t="str">
        <f t="shared" si="16"/>
        <v/>
      </c>
    </row>
    <row r="859" spans="4:15">
      <c r="D859" t="str">
        <f>IF(COUNTIF($I$4:I859,I859)-1=0,ROWS($I$4:I859),"")</f>
        <v/>
      </c>
      <c r="E859" s="5"/>
      <c r="F859" s="6"/>
      <c r="G859" s="6"/>
      <c r="H859" s="5"/>
      <c r="I859" s="5"/>
      <c r="J859" s="5"/>
      <c r="K859" s="7" t="str">
        <f ca="1">IF(F859&gt;$F$1,MAX($K$3:K858)+1,"")</f>
        <v/>
      </c>
      <c r="L859" t="str">
        <f>IF(F859="","",IF(F859&lt;=$F$1,MAX($L$3:L858)+1,""))</f>
        <v/>
      </c>
      <c r="M859" t="str">
        <f>IF(I859=استعلام!$T$4,IF(COUNTIF($I$4:$I42855,I859)=1,1,COUNTIF($I$4:$I859,I859)),"")</f>
        <v/>
      </c>
      <c r="N859" t="str">
        <f>IF(F859="","",IF(AND(F859&lt;='استعلام بتاريخ'!$C$2,G859&gt;='استعلام بتاريخ'!$E$2),MAX($N$3:N858)+1,""))</f>
        <v/>
      </c>
      <c r="O859" s="16" t="str">
        <f t="shared" si="16"/>
        <v/>
      </c>
    </row>
    <row r="860" spans="4:15">
      <c r="D860" t="str">
        <f>IF(COUNTIF($I$4:I860,I860)-1=0,ROWS($I$4:I860),"")</f>
        <v/>
      </c>
      <c r="E860" s="5"/>
      <c r="F860" s="6"/>
      <c r="G860" s="6"/>
      <c r="H860" s="5"/>
      <c r="I860" s="5"/>
      <c r="J860" s="5"/>
      <c r="K860" s="7" t="str">
        <f ca="1">IF(F860&gt;$F$1,MAX($K$3:K859)+1,"")</f>
        <v/>
      </c>
      <c r="L860" t="str">
        <f>IF(F860="","",IF(F860&lt;=$F$1,MAX($L$3:L859)+1,""))</f>
        <v/>
      </c>
      <c r="M860" t="str">
        <f>IF(I860=استعلام!$T$4,IF(COUNTIF($I$4:$I42856,I860)=1,1,COUNTIF($I$4:$I860,I860)),"")</f>
        <v/>
      </c>
      <c r="N860" t="str">
        <f>IF(F860="","",IF(AND(F860&lt;='استعلام بتاريخ'!$C$2,G860&gt;='استعلام بتاريخ'!$E$2),MAX($N$3:N859)+1,""))</f>
        <v/>
      </c>
      <c r="O860" s="16" t="str">
        <f t="shared" si="16"/>
        <v/>
      </c>
    </row>
    <row r="861" spans="4:15">
      <c r="D861" t="str">
        <f>IF(COUNTIF($I$4:I861,I861)-1=0,ROWS($I$4:I861),"")</f>
        <v/>
      </c>
      <c r="E861" s="5"/>
      <c r="F861" s="6"/>
      <c r="G861" s="6"/>
      <c r="H861" s="5"/>
      <c r="I861" s="5"/>
      <c r="J861" s="5"/>
      <c r="K861" s="7" t="str">
        <f ca="1">IF(F861&gt;$F$1,MAX($K$3:K860)+1,"")</f>
        <v/>
      </c>
      <c r="L861" t="str">
        <f>IF(F861="","",IF(F861&lt;=$F$1,MAX($L$3:L860)+1,""))</f>
        <v/>
      </c>
      <c r="M861" t="str">
        <f>IF(I861=استعلام!$T$4,IF(COUNTIF($I$4:$I42857,I861)=1,1,COUNTIF($I$4:$I861,I861)),"")</f>
        <v/>
      </c>
      <c r="N861" t="str">
        <f>IF(F861="","",IF(AND(F861&lt;='استعلام بتاريخ'!$C$2,G861&gt;='استعلام بتاريخ'!$E$2),MAX($N$3:N860)+1,""))</f>
        <v/>
      </c>
      <c r="O861" s="16" t="str">
        <f t="shared" si="16"/>
        <v/>
      </c>
    </row>
    <row r="862" spans="4:15">
      <c r="D862" t="str">
        <f>IF(COUNTIF($I$4:I862,I862)-1=0,ROWS($I$4:I862),"")</f>
        <v/>
      </c>
      <c r="E862" s="5"/>
      <c r="F862" s="6"/>
      <c r="G862" s="6"/>
      <c r="H862" s="5"/>
      <c r="I862" s="5"/>
      <c r="J862" s="5"/>
      <c r="K862" s="7" t="str">
        <f ca="1">IF(F862&gt;$F$1,MAX($K$3:K861)+1,"")</f>
        <v/>
      </c>
      <c r="L862" t="str">
        <f>IF(F862="","",IF(F862&lt;=$F$1,MAX($L$3:L861)+1,""))</f>
        <v/>
      </c>
      <c r="M862" t="str">
        <f>IF(I862=استعلام!$T$4,IF(COUNTIF($I$4:$I42858,I862)=1,1,COUNTIF($I$4:$I862,I862)),"")</f>
        <v/>
      </c>
      <c r="N862" t="str">
        <f>IF(F862="","",IF(AND(F862&lt;='استعلام بتاريخ'!$C$2,G862&gt;='استعلام بتاريخ'!$E$2),MAX($N$3:N861)+1,""))</f>
        <v/>
      </c>
      <c r="O862" s="16" t="str">
        <f t="shared" si="16"/>
        <v/>
      </c>
    </row>
    <row r="863" spans="4:15">
      <c r="D863" t="str">
        <f>IF(COUNTIF($I$4:I863,I863)-1=0,ROWS($I$4:I863),"")</f>
        <v/>
      </c>
      <c r="E863" s="5"/>
      <c r="F863" s="6"/>
      <c r="G863" s="6"/>
      <c r="H863" s="5"/>
      <c r="I863" s="5"/>
      <c r="J863" s="5"/>
      <c r="K863" s="7" t="str">
        <f ca="1">IF(F863&gt;$F$1,MAX($K$3:K862)+1,"")</f>
        <v/>
      </c>
      <c r="L863" t="str">
        <f>IF(F863="","",IF(F863&lt;=$F$1,MAX($L$3:L862)+1,""))</f>
        <v/>
      </c>
      <c r="M863" t="str">
        <f>IF(I863=استعلام!$T$4,IF(COUNTIF($I$4:$I42859,I863)=1,1,COUNTIF($I$4:$I863,I863)),"")</f>
        <v/>
      </c>
      <c r="N863" t="str">
        <f>IF(F863="","",IF(AND(F863&lt;='استعلام بتاريخ'!$C$2,G863&gt;='استعلام بتاريخ'!$E$2),MAX($N$3:N862)+1,""))</f>
        <v/>
      </c>
      <c r="O863" s="16" t="str">
        <f t="shared" si="16"/>
        <v/>
      </c>
    </row>
    <row r="864" spans="4:15">
      <c r="D864" t="str">
        <f>IF(COUNTIF($I$4:I864,I864)-1=0,ROWS($I$4:I864),"")</f>
        <v/>
      </c>
      <c r="E864" s="5"/>
      <c r="F864" s="6"/>
      <c r="G864" s="6"/>
      <c r="H864" s="5"/>
      <c r="I864" s="5"/>
      <c r="J864" s="5"/>
      <c r="K864" s="7" t="str">
        <f ca="1">IF(F864&gt;$F$1,MAX($K$3:K863)+1,"")</f>
        <v/>
      </c>
      <c r="L864" t="str">
        <f>IF(F864="","",IF(F864&lt;=$F$1,MAX($L$3:L863)+1,""))</f>
        <v/>
      </c>
      <c r="M864" t="str">
        <f>IF(I864=استعلام!$T$4,IF(COUNTIF($I$4:$I42860,I864)=1,1,COUNTIF($I$4:$I864,I864)),"")</f>
        <v/>
      </c>
      <c r="N864" t="str">
        <f>IF(F864="","",IF(AND(F864&lt;='استعلام بتاريخ'!$C$2,G864&gt;='استعلام بتاريخ'!$E$2),MAX($N$3:N863)+1,""))</f>
        <v/>
      </c>
      <c r="O864" s="16" t="str">
        <f t="shared" si="16"/>
        <v/>
      </c>
    </row>
    <row r="865" spans="4:15">
      <c r="D865" t="str">
        <f>IF(COUNTIF($I$4:I865,I865)-1=0,ROWS($I$4:I865),"")</f>
        <v/>
      </c>
      <c r="E865" s="5"/>
      <c r="F865" s="6"/>
      <c r="G865" s="6"/>
      <c r="H865" s="5"/>
      <c r="I865" s="5"/>
      <c r="J865" s="5"/>
      <c r="K865" s="7" t="str">
        <f ca="1">IF(F865&gt;$F$1,MAX($K$3:K864)+1,"")</f>
        <v/>
      </c>
      <c r="L865" t="str">
        <f>IF(F865="","",IF(F865&lt;=$F$1,MAX($L$3:L864)+1,""))</f>
        <v/>
      </c>
      <c r="M865" t="str">
        <f>IF(I865=استعلام!$T$4,IF(COUNTIF($I$4:$I42861,I865)=1,1,COUNTIF($I$4:$I865,I865)),"")</f>
        <v/>
      </c>
      <c r="N865" t="str">
        <f>IF(F865="","",IF(AND(F865&lt;='استعلام بتاريخ'!$C$2,G865&gt;='استعلام بتاريخ'!$E$2),MAX($N$3:N864)+1,""))</f>
        <v/>
      </c>
      <c r="O865" s="16" t="str">
        <f t="shared" si="16"/>
        <v/>
      </c>
    </row>
    <row r="866" spans="4:15">
      <c r="D866" t="str">
        <f>IF(COUNTIF($I$4:I866,I866)-1=0,ROWS($I$4:I866),"")</f>
        <v/>
      </c>
      <c r="E866" s="5"/>
      <c r="F866" s="6"/>
      <c r="G866" s="6"/>
      <c r="H866" s="5"/>
      <c r="I866" s="5"/>
      <c r="J866" s="5"/>
      <c r="K866" s="7" t="str">
        <f ca="1">IF(F866&gt;$F$1,MAX($K$3:K865)+1,"")</f>
        <v/>
      </c>
      <c r="L866" t="str">
        <f>IF(F866="","",IF(F866&lt;=$F$1,MAX($L$3:L865)+1,""))</f>
        <v/>
      </c>
      <c r="M866" t="str">
        <f>IF(I866=استعلام!$T$4,IF(COUNTIF($I$4:$I42862,I866)=1,1,COUNTIF($I$4:$I866,I866)),"")</f>
        <v/>
      </c>
      <c r="N866" t="str">
        <f>IF(F866="","",IF(AND(F866&lt;='استعلام بتاريخ'!$C$2,G866&gt;='استعلام بتاريخ'!$E$2),MAX($N$3:N865)+1,""))</f>
        <v/>
      </c>
      <c r="O866" s="16" t="str">
        <f t="shared" si="16"/>
        <v/>
      </c>
    </row>
    <row r="867" spans="4:15">
      <c r="D867" t="str">
        <f>IF(COUNTIF($I$4:I867,I867)-1=0,ROWS($I$4:I867),"")</f>
        <v/>
      </c>
      <c r="E867" s="5"/>
      <c r="F867" s="6"/>
      <c r="G867" s="6"/>
      <c r="H867" s="5"/>
      <c r="I867" s="5"/>
      <c r="J867" s="5"/>
      <c r="K867" s="7" t="str">
        <f ca="1">IF(F867&gt;$F$1,MAX($K$3:K866)+1,"")</f>
        <v/>
      </c>
      <c r="L867" t="str">
        <f>IF(F867="","",IF(F867&lt;=$F$1,MAX($L$3:L866)+1,""))</f>
        <v/>
      </c>
      <c r="M867" t="str">
        <f>IF(I867=استعلام!$T$4,IF(COUNTIF($I$4:$I42863,I867)=1,1,COUNTIF($I$4:$I867,I867)),"")</f>
        <v/>
      </c>
      <c r="N867" t="str">
        <f>IF(F867="","",IF(AND(F867&lt;='استعلام بتاريخ'!$C$2,G867&gt;='استعلام بتاريخ'!$E$2),MAX($N$3:N866)+1,""))</f>
        <v/>
      </c>
      <c r="O867" s="16" t="str">
        <f t="shared" si="16"/>
        <v/>
      </c>
    </row>
    <row r="868" spans="4:15">
      <c r="D868" t="str">
        <f>IF(COUNTIF($I$4:I868,I868)-1=0,ROWS($I$4:I868),"")</f>
        <v/>
      </c>
      <c r="E868" s="5"/>
      <c r="F868" s="6"/>
      <c r="G868" s="6"/>
      <c r="H868" s="5"/>
      <c r="I868" s="5"/>
      <c r="J868" s="5"/>
      <c r="K868" s="7" t="str">
        <f ca="1">IF(F868&gt;$F$1,MAX($K$3:K867)+1,"")</f>
        <v/>
      </c>
      <c r="L868" t="str">
        <f>IF(F868="","",IF(F868&lt;=$F$1,MAX($L$3:L867)+1,""))</f>
        <v/>
      </c>
      <c r="M868" t="str">
        <f>IF(I868=استعلام!$T$4,IF(COUNTIF($I$4:$I42864,I868)=1,1,COUNTIF($I$4:$I868,I868)),"")</f>
        <v/>
      </c>
      <c r="N868" t="str">
        <f>IF(F868="","",IF(AND(F868&lt;='استعلام بتاريخ'!$C$2,G868&gt;='استعلام بتاريخ'!$E$2),MAX($N$3:N867)+1,""))</f>
        <v/>
      </c>
      <c r="O868" s="16" t="str">
        <f t="shared" si="16"/>
        <v/>
      </c>
    </row>
    <row r="869" spans="4:15">
      <c r="D869" t="str">
        <f>IF(COUNTIF($I$4:I869,I869)-1=0,ROWS($I$4:I869),"")</f>
        <v/>
      </c>
      <c r="E869" s="5"/>
      <c r="F869" s="6"/>
      <c r="G869" s="6"/>
      <c r="H869" s="5"/>
      <c r="I869" s="5"/>
      <c r="J869" s="5"/>
      <c r="K869" s="7" t="str">
        <f ca="1">IF(F869&gt;$F$1,MAX($K$3:K868)+1,"")</f>
        <v/>
      </c>
      <c r="L869" t="str">
        <f>IF(F869="","",IF(F869&lt;=$F$1,MAX($L$3:L868)+1,""))</f>
        <v/>
      </c>
      <c r="M869" t="str">
        <f>IF(I869=استعلام!$T$4,IF(COUNTIF($I$4:$I42865,I869)=1,1,COUNTIF($I$4:$I869,I869)),"")</f>
        <v/>
      </c>
      <c r="N869" t="str">
        <f>IF(F869="","",IF(AND(F869&lt;='استعلام بتاريخ'!$C$2,G869&gt;='استعلام بتاريخ'!$E$2),MAX($N$3:N868)+1,""))</f>
        <v/>
      </c>
      <c r="O869" s="16" t="str">
        <f t="shared" si="16"/>
        <v/>
      </c>
    </row>
    <row r="870" spans="4:15">
      <c r="D870" t="str">
        <f>IF(COUNTIF($I$4:I870,I870)-1=0,ROWS($I$4:I870),"")</f>
        <v/>
      </c>
      <c r="E870" s="5"/>
      <c r="F870" s="6"/>
      <c r="G870" s="6"/>
      <c r="H870" s="5"/>
      <c r="I870" s="5"/>
      <c r="J870" s="5"/>
      <c r="K870" s="7" t="str">
        <f ca="1">IF(F870&gt;$F$1,MAX($K$3:K869)+1,"")</f>
        <v/>
      </c>
      <c r="L870" t="str">
        <f>IF(F870="","",IF(F870&lt;=$F$1,MAX($L$3:L869)+1,""))</f>
        <v/>
      </c>
      <c r="M870" t="str">
        <f>IF(I870=استعلام!$T$4,IF(COUNTIF($I$4:$I42866,I870)=1,1,COUNTIF($I$4:$I870,I870)),"")</f>
        <v/>
      </c>
      <c r="N870" t="str">
        <f>IF(F870="","",IF(AND(F870&lt;='استعلام بتاريخ'!$C$2,G870&gt;='استعلام بتاريخ'!$E$2),MAX($N$3:N869)+1,""))</f>
        <v/>
      </c>
      <c r="O870" s="16" t="str">
        <f t="shared" si="16"/>
        <v/>
      </c>
    </row>
    <row r="871" spans="4:15">
      <c r="D871" t="str">
        <f>IF(COUNTIF($I$4:I871,I871)-1=0,ROWS($I$4:I871),"")</f>
        <v/>
      </c>
      <c r="E871" s="5"/>
      <c r="F871" s="6"/>
      <c r="G871" s="6"/>
      <c r="H871" s="5"/>
      <c r="I871" s="5"/>
      <c r="J871" s="5"/>
      <c r="K871" s="7" t="str">
        <f ca="1">IF(F871&gt;$F$1,MAX($K$3:K870)+1,"")</f>
        <v/>
      </c>
      <c r="L871" t="str">
        <f>IF(F871="","",IF(F871&lt;=$F$1,MAX($L$3:L870)+1,""))</f>
        <v/>
      </c>
      <c r="M871" t="str">
        <f>IF(I871=استعلام!$T$4,IF(COUNTIF($I$4:$I42867,I871)=1,1,COUNTIF($I$4:$I871,I871)),"")</f>
        <v/>
      </c>
      <c r="N871" t="str">
        <f>IF(F871="","",IF(AND(F871&lt;='استعلام بتاريخ'!$C$2,G871&gt;='استعلام بتاريخ'!$E$2),MAX($N$3:N870)+1,""))</f>
        <v/>
      </c>
      <c r="O871" s="16" t="str">
        <f t="shared" si="16"/>
        <v/>
      </c>
    </row>
    <row r="872" spans="4:15">
      <c r="D872" t="str">
        <f>IF(COUNTIF($I$4:I872,I872)-1=0,ROWS($I$4:I872),"")</f>
        <v/>
      </c>
      <c r="E872" s="5"/>
      <c r="F872" s="6"/>
      <c r="G872" s="6"/>
      <c r="H872" s="5"/>
      <c r="I872" s="5"/>
      <c r="J872" s="5"/>
      <c r="K872" s="7" t="str">
        <f ca="1">IF(F872&gt;$F$1,MAX($K$3:K871)+1,"")</f>
        <v/>
      </c>
      <c r="L872" t="str">
        <f>IF(F872="","",IF(F872&lt;=$F$1,MAX($L$3:L871)+1,""))</f>
        <v/>
      </c>
      <c r="M872" t="str">
        <f>IF(I872=استعلام!$T$4,IF(COUNTIF($I$4:$I42868,I872)=1,1,COUNTIF($I$4:$I872,I872)),"")</f>
        <v/>
      </c>
      <c r="N872" t="str">
        <f>IF(F872="","",IF(AND(F872&lt;='استعلام بتاريخ'!$C$2,G872&gt;='استعلام بتاريخ'!$E$2),MAX($N$3:N871)+1,""))</f>
        <v/>
      </c>
      <c r="O872" s="16" t="str">
        <f t="shared" si="16"/>
        <v/>
      </c>
    </row>
    <row r="873" spans="4:15">
      <c r="D873" t="str">
        <f>IF(COUNTIF($I$4:I873,I873)-1=0,ROWS($I$4:I873),"")</f>
        <v/>
      </c>
      <c r="E873" s="5"/>
      <c r="F873" s="6"/>
      <c r="G873" s="6"/>
      <c r="H873" s="5"/>
      <c r="I873" s="5"/>
      <c r="J873" s="5"/>
      <c r="K873" s="7" t="str">
        <f ca="1">IF(F873&gt;$F$1,MAX($K$3:K872)+1,"")</f>
        <v/>
      </c>
      <c r="L873" t="str">
        <f>IF(F873="","",IF(F873&lt;=$F$1,MAX($L$3:L872)+1,""))</f>
        <v/>
      </c>
      <c r="M873" t="str">
        <f>IF(I873=استعلام!$T$4,IF(COUNTIF($I$4:$I42869,I873)=1,1,COUNTIF($I$4:$I873,I873)),"")</f>
        <v/>
      </c>
      <c r="N873" t="str">
        <f>IF(F873="","",IF(AND(F873&lt;='استعلام بتاريخ'!$C$2,G873&gt;='استعلام بتاريخ'!$E$2),MAX($N$3:N872)+1,""))</f>
        <v/>
      </c>
      <c r="O873" s="16" t="str">
        <f t="shared" si="16"/>
        <v/>
      </c>
    </row>
    <row r="874" spans="4:15">
      <c r="D874" t="str">
        <f>IF(COUNTIF($I$4:I874,I874)-1=0,ROWS($I$4:I874),"")</f>
        <v/>
      </c>
      <c r="E874" s="5"/>
      <c r="F874" s="6"/>
      <c r="G874" s="6"/>
      <c r="H874" s="5"/>
      <c r="I874" s="5"/>
      <c r="J874" s="5"/>
      <c r="K874" s="7" t="str">
        <f ca="1">IF(F874&gt;$F$1,MAX($K$3:K873)+1,"")</f>
        <v/>
      </c>
      <c r="L874" t="str">
        <f>IF(F874="","",IF(F874&lt;=$F$1,MAX($L$3:L873)+1,""))</f>
        <v/>
      </c>
      <c r="M874" t="str">
        <f>IF(I874=استعلام!$T$4,IF(COUNTIF($I$4:$I42870,I874)=1,1,COUNTIF($I$4:$I874,I874)),"")</f>
        <v/>
      </c>
      <c r="N874" t="str">
        <f>IF(F874="","",IF(AND(F874&lt;='استعلام بتاريخ'!$C$2,G874&gt;='استعلام بتاريخ'!$E$2),MAX($N$3:N873)+1,""))</f>
        <v/>
      </c>
      <c r="O874" s="16" t="str">
        <f t="shared" si="16"/>
        <v/>
      </c>
    </row>
    <row r="875" spans="4:15">
      <c r="D875" t="str">
        <f>IF(COUNTIF($I$4:I875,I875)-1=0,ROWS($I$4:I875),"")</f>
        <v/>
      </c>
      <c r="E875" s="5"/>
      <c r="F875" s="6"/>
      <c r="G875" s="6"/>
      <c r="H875" s="5"/>
      <c r="I875" s="5"/>
      <c r="J875" s="5"/>
      <c r="K875" s="7" t="str">
        <f ca="1">IF(F875&gt;$F$1,MAX($K$3:K874)+1,"")</f>
        <v/>
      </c>
      <c r="L875" t="str">
        <f>IF(F875="","",IF(F875&lt;=$F$1,MAX($L$3:L874)+1,""))</f>
        <v/>
      </c>
      <c r="M875" t="str">
        <f>IF(I875=استعلام!$T$4,IF(COUNTIF($I$4:$I42871,I875)=1,1,COUNTIF($I$4:$I875,I875)),"")</f>
        <v/>
      </c>
      <c r="N875" t="str">
        <f>IF(F875="","",IF(AND(F875&lt;='استعلام بتاريخ'!$C$2,G875&gt;='استعلام بتاريخ'!$E$2),MAX($N$3:N874)+1,""))</f>
        <v/>
      </c>
      <c r="O875" s="16" t="str">
        <f t="shared" si="16"/>
        <v/>
      </c>
    </row>
    <row r="876" spans="4:15">
      <c r="D876" t="str">
        <f>IF(COUNTIF($I$4:I876,I876)-1=0,ROWS($I$4:I876),"")</f>
        <v/>
      </c>
      <c r="E876" s="5"/>
      <c r="F876" s="6"/>
      <c r="G876" s="6"/>
      <c r="H876" s="5"/>
      <c r="I876" s="5"/>
      <c r="J876" s="5"/>
      <c r="K876" s="7" t="str">
        <f ca="1">IF(F876&gt;$F$1,MAX($K$3:K875)+1,"")</f>
        <v/>
      </c>
      <c r="L876" t="str">
        <f>IF(F876="","",IF(F876&lt;=$F$1,MAX($L$3:L875)+1,""))</f>
        <v/>
      </c>
      <c r="M876" t="str">
        <f>IF(I876=استعلام!$T$4,IF(COUNTIF($I$4:$I42872,I876)=1,1,COUNTIF($I$4:$I876,I876)),"")</f>
        <v/>
      </c>
      <c r="N876" t="str">
        <f>IF(F876="","",IF(AND(F876&lt;='استعلام بتاريخ'!$C$2,G876&gt;='استعلام بتاريخ'!$E$2),MAX($N$3:N875)+1,""))</f>
        <v/>
      </c>
      <c r="O876" s="16" t="str">
        <f t="shared" si="16"/>
        <v/>
      </c>
    </row>
    <row r="877" spans="4:15">
      <c r="D877" t="str">
        <f>IF(COUNTIF($I$4:I877,I877)-1=0,ROWS($I$4:I877),"")</f>
        <v/>
      </c>
      <c r="E877" s="5"/>
      <c r="F877" s="6"/>
      <c r="G877" s="6"/>
      <c r="H877" s="5"/>
      <c r="I877" s="5"/>
      <c r="J877" s="5"/>
      <c r="K877" s="7" t="str">
        <f ca="1">IF(F877&gt;$F$1,MAX($K$3:K876)+1,"")</f>
        <v/>
      </c>
      <c r="L877" t="str">
        <f>IF(F877="","",IF(F877&lt;=$F$1,MAX($L$3:L876)+1,""))</f>
        <v/>
      </c>
      <c r="M877" t="str">
        <f>IF(I877=استعلام!$T$4,IF(COUNTIF($I$4:$I42873,I877)=1,1,COUNTIF($I$4:$I877,I877)),"")</f>
        <v/>
      </c>
      <c r="N877" t="str">
        <f>IF(F877="","",IF(AND(F877&lt;='استعلام بتاريخ'!$C$2,G877&gt;='استعلام بتاريخ'!$E$2),MAX($N$3:N876)+1,""))</f>
        <v/>
      </c>
      <c r="O877" s="16" t="str">
        <f t="shared" si="16"/>
        <v/>
      </c>
    </row>
    <row r="878" spans="4:15">
      <c r="D878" t="str">
        <f>IF(COUNTIF($I$4:I878,I878)-1=0,ROWS($I$4:I878),"")</f>
        <v/>
      </c>
      <c r="E878" s="5"/>
      <c r="F878" s="6"/>
      <c r="G878" s="6"/>
      <c r="H878" s="5"/>
      <c r="I878" s="5"/>
      <c r="J878" s="5"/>
      <c r="K878" s="7" t="str">
        <f ca="1">IF(F878&gt;$F$1,MAX($K$3:K877)+1,"")</f>
        <v/>
      </c>
      <c r="L878" t="str">
        <f>IF(F878="","",IF(F878&lt;=$F$1,MAX($L$3:L877)+1,""))</f>
        <v/>
      </c>
      <c r="M878" t="str">
        <f>IF(I878=استعلام!$T$4,IF(COUNTIF($I$4:$I42874,I878)=1,1,COUNTIF($I$4:$I878,I878)),"")</f>
        <v/>
      </c>
      <c r="N878" t="str">
        <f>IF(F878="","",IF(AND(F878&lt;='استعلام بتاريخ'!$C$2,G878&gt;='استعلام بتاريخ'!$E$2),MAX($N$3:N877)+1,""))</f>
        <v/>
      </c>
      <c r="O878" s="16" t="str">
        <f t="shared" si="16"/>
        <v/>
      </c>
    </row>
    <row r="879" spans="4:15">
      <c r="D879" t="str">
        <f>IF(COUNTIF($I$4:I879,I879)-1=0,ROWS($I$4:I879),"")</f>
        <v/>
      </c>
      <c r="E879" s="5"/>
      <c r="F879" s="6"/>
      <c r="G879" s="6"/>
      <c r="H879" s="5"/>
      <c r="I879" s="5"/>
      <c r="J879" s="5"/>
      <c r="K879" s="7" t="str">
        <f ca="1">IF(F879&gt;$F$1,MAX($K$3:K878)+1,"")</f>
        <v/>
      </c>
      <c r="L879" t="str">
        <f>IF(F879="","",IF(F879&lt;=$F$1,MAX($L$3:L878)+1,""))</f>
        <v/>
      </c>
      <c r="M879" t="str">
        <f>IF(I879=استعلام!$T$4,IF(COUNTIF($I$4:$I42875,I879)=1,1,COUNTIF($I$4:$I879,I879)),"")</f>
        <v/>
      </c>
      <c r="N879" t="str">
        <f>IF(F879="","",IF(AND(F879&lt;='استعلام بتاريخ'!$C$2,G879&gt;='استعلام بتاريخ'!$E$2),MAX($N$3:N878)+1,""))</f>
        <v/>
      </c>
      <c r="O879" s="16" t="str">
        <f t="shared" si="16"/>
        <v/>
      </c>
    </row>
    <row r="880" spans="4:15">
      <c r="D880" t="str">
        <f>IF(COUNTIF($I$4:I880,I880)-1=0,ROWS($I$4:I880),"")</f>
        <v/>
      </c>
      <c r="E880" s="5"/>
      <c r="F880" s="6"/>
      <c r="G880" s="6"/>
      <c r="H880" s="5"/>
      <c r="I880" s="5"/>
      <c r="J880" s="5"/>
      <c r="K880" s="7" t="str">
        <f ca="1">IF(F880&gt;$F$1,MAX($K$3:K879)+1,"")</f>
        <v/>
      </c>
      <c r="L880" t="str">
        <f>IF(F880="","",IF(F880&lt;=$F$1,MAX($L$3:L879)+1,""))</f>
        <v/>
      </c>
      <c r="M880" t="str">
        <f>IF(I880=استعلام!$T$4,IF(COUNTIF($I$4:$I42876,I880)=1,1,COUNTIF($I$4:$I880,I880)),"")</f>
        <v/>
      </c>
      <c r="N880" t="str">
        <f>IF(F880="","",IF(AND(F880&lt;='استعلام بتاريخ'!$C$2,G880&gt;='استعلام بتاريخ'!$E$2),MAX($N$3:N879)+1,""))</f>
        <v/>
      </c>
      <c r="O880" s="16" t="str">
        <f t="shared" si="16"/>
        <v/>
      </c>
    </row>
    <row r="881" spans="4:15">
      <c r="D881" t="str">
        <f>IF(COUNTIF($I$4:I881,I881)-1=0,ROWS($I$4:I881),"")</f>
        <v/>
      </c>
      <c r="E881" s="5"/>
      <c r="F881" s="6"/>
      <c r="G881" s="6"/>
      <c r="H881" s="5"/>
      <c r="I881" s="5"/>
      <c r="J881" s="5"/>
      <c r="K881" s="7" t="str">
        <f ca="1">IF(F881&gt;$F$1,MAX($K$3:K880)+1,"")</f>
        <v/>
      </c>
      <c r="L881" t="str">
        <f>IF(F881="","",IF(F881&lt;=$F$1,MAX($L$3:L880)+1,""))</f>
        <v/>
      </c>
      <c r="M881" t="str">
        <f>IF(I881=استعلام!$T$4,IF(COUNTIF($I$4:$I42877,I881)=1,1,COUNTIF($I$4:$I881,I881)),"")</f>
        <v/>
      </c>
      <c r="N881" t="str">
        <f>IF(F881="","",IF(AND(F881&lt;='استعلام بتاريخ'!$C$2,G881&gt;='استعلام بتاريخ'!$E$2),MAX($N$3:N880)+1,""))</f>
        <v/>
      </c>
      <c r="O881" s="16" t="str">
        <f t="shared" si="16"/>
        <v/>
      </c>
    </row>
    <row r="882" spans="4:15">
      <c r="D882" t="str">
        <f>IF(COUNTIF($I$4:I882,I882)-1=0,ROWS($I$4:I882),"")</f>
        <v/>
      </c>
      <c r="E882" s="5"/>
      <c r="F882" s="6"/>
      <c r="G882" s="6"/>
      <c r="H882" s="5"/>
      <c r="I882" s="5"/>
      <c r="J882" s="5"/>
      <c r="K882" s="7" t="str">
        <f ca="1">IF(F882&gt;$F$1,MAX($K$3:K881)+1,"")</f>
        <v/>
      </c>
      <c r="L882" t="str">
        <f>IF(F882="","",IF(F882&lt;=$F$1,MAX($L$3:L881)+1,""))</f>
        <v/>
      </c>
      <c r="M882" t="str">
        <f>IF(I882=استعلام!$T$4,IF(COUNTIF($I$4:$I42878,I882)=1,1,COUNTIF($I$4:$I882,I882)),"")</f>
        <v/>
      </c>
      <c r="N882" t="str">
        <f>IF(F882="","",IF(AND(F882&lt;='استعلام بتاريخ'!$C$2,G882&gt;='استعلام بتاريخ'!$E$2),MAX($N$3:N881)+1,""))</f>
        <v/>
      </c>
      <c r="O882" s="16" t="str">
        <f t="shared" si="16"/>
        <v/>
      </c>
    </row>
    <row r="883" spans="4:15">
      <c r="D883" t="str">
        <f>IF(COUNTIF($I$4:I883,I883)-1=0,ROWS($I$4:I883),"")</f>
        <v/>
      </c>
      <c r="E883" s="5"/>
      <c r="F883" s="6"/>
      <c r="G883" s="6"/>
      <c r="H883" s="5"/>
      <c r="I883" s="5"/>
      <c r="J883" s="5"/>
      <c r="K883" s="7" t="str">
        <f ca="1">IF(F883&gt;$F$1,MAX($K$3:K882)+1,"")</f>
        <v/>
      </c>
      <c r="L883" t="str">
        <f>IF(F883="","",IF(F883&lt;=$F$1,MAX($L$3:L882)+1,""))</f>
        <v/>
      </c>
      <c r="M883" t="str">
        <f>IF(I883=استعلام!$T$4,IF(COUNTIF($I$4:$I42879,I883)=1,1,COUNTIF($I$4:$I883,I883)),"")</f>
        <v/>
      </c>
      <c r="N883" t="str">
        <f>IF(F883="","",IF(AND(F883&lt;='استعلام بتاريخ'!$C$2,G883&gt;='استعلام بتاريخ'!$E$2),MAX($N$3:N882)+1,""))</f>
        <v/>
      </c>
      <c r="O883" s="16" t="str">
        <f t="shared" si="16"/>
        <v/>
      </c>
    </row>
    <row r="884" spans="4:15">
      <c r="D884" t="str">
        <f>IF(COUNTIF($I$4:I884,I884)-1=0,ROWS($I$4:I884),"")</f>
        <v/>
      </c>
      <c r="E884" s="5"/>
      <c r="F884" s="6"/>
      <c r="G884" s="6"/>
      <c r="H884" s="5"/>
      <c r="I884" s="5"/>
      <c r="J884" s="5"/>
      <c r="K884" s="7" t="str">
        <f ca="1">IF(F884&gt;$F$1,MAX($K$3:K883)+1,"")</f>
        <v/>
      </c>
      <c r="L884" t="str">
        <f>IF(F884="","",IF(F884&lt;=$F$1,MAX($L$3:L883)+1,""))</f>
        <v/>
      </c>
      <c r="M884" t="str">
        <f>IF(I884=استعلام!$T$4,IF(COUNTIF($I$4:$I42880,I884)=1,1,COUNTIF($I$4:$I884,I884)),"")</f>
        <v/>
      </c>
      <c r="N884" t="str">
        <f>IF(F884="","",IF(AND(F884&lt;='استعلام بتاريخ'!$C$2,G884&gt;='استعلام بتاريخ'!$E$2),MAX($N$3:N883)+1,""))</f>
        <v/>
      </c>
      <c r="O884" s="16" t="str">
        <f t="shared" si="16"/>
        <v/>
      </c>
    </row>
    <row r="885" spans="4:15">
      <c r="D885" t="str">
        <f>IF(COUNTIF($I$4:I885,I885)-1=0,ROWS($I$4:I885),"")</f>
        <v/>
      </c>
      <c r="E885" s="5"/>
      <c r="F885" s="6"/>
      <c r="G885" s="6"/>
      <c r="H885" s="5"/>
      <c r="I885" s="5"/>
      <c r="J885" s="5"/>
      <c r="K885" s="7" t="str">
        <f ca="1">IF(F885&gt;$F$1,MAX($K$3:K884)+1,"")</f>
        <v/>
      </c>
      <c r="L885" t="str">
        <f>IF(F885="","",IF(F885&lt;=$F$1,MAX($L$3:L884)+1,""))</f>
        <v/>
      </c>
      <c r="M885" t="str">
        <f>IF(I885=استعلام!$T$4,IF(COUNTIF($I$4:$I42881,I885)=1,1,COUNTIF($I$4:$I885,I885)),"")</f>
        <v/>
      </c>
      <c r="N885" t="str">
        <f>IF(F885="","",IF(AND(F885&lt;='استعلام بتاريخ'!$C$2,G885&gt;='استعلام بتاريخ'!$E$2),MAX($N$3:N884)+1,""))</f>
        <v/>
      </c>
      <c r="O885" s="16" t="str">
        <f t="shared" si="16"/>
        <v/>
      </c>
    </row>
    <row r="886" spans="4:15">
      <c r="D886" t="str">
        <f>IF(COUNTIF($I$4:I886,I886)-1=0,ROWS($I$4:I886),"")</f>
        <v/>
      </c>
      <c r="E886" s="5"/>
      <c r="F886" s="6"/>
      <c r="G886" s="6"/>
      <c r="H886" s="5"/>
      <c r="I886" s="5"/>
      <c r="J886" s="5"/>
      <c r="K886" s="7" t="str">
        <f ca="1">IF(F886&gt;$F$1,MAX($K$3:K885)+1,"")</f>
        <v/>
      </c>
      <c r="L886" t="str">
        <f>IF(F886="","",IF(F886&lt;=$F$1,MAX($L$3:L885)+1,""))</f>
        <v/>
      </c>
      <c r="M886" t="str">
        <f>IF(I886=استعلام!$T$4,IF(COUNTIF($I$4:$I42882,I886)=1,1,COUNTIF($I$4:$I886,I886)),"")</f>
        <v/>
      </c>
      <c r="N886" t="str">
        <f>IF(F886="","",IF(AND(F886&lt;='استعلام بتاريخ'!$C$2,G886&gt;='استعلام بتاريخ'!$E$2),MAX($N$3:N885)+1,""))</f>
        <v/>
      </c>
      <c r="O886" s="16" t="str">
        <f t="shared" si="16"/>
        <v/>
      </c>
    </row>
    <row r="887" spans="4:15">
      <c r="D887" t="str">
        <f>IF(COUNTIF($I$4:I887,I887)-1=0,ROWS($I$4:I887),"")</f>
        <v/>
      </c>
      <c r="E887" s="5"/>
      <c r="F887" s="6"/>
      <c r="G887" s="6"/>
      <c r="H887" s="5"/>
      <c r="I887" s="5"/>
      <c r="J887" s="5"/>
      <c r="K887" s="7" t="str">
        <f ca="1">IF(F887&gt;$F$1,MAX($K$3:K886)+1,"")</f>
        <v/>
      </c>
      <c r="L887" t="str">
        <f>IF(F887="","",IF(F887&lt;=$F$1,MAX($L$3:L886)+1,""))</f>
        <v/>
      </c>
      <c r="M887" t="str">
        <f>IF(I887=استعلام!$T$4,IF(COUNTIF($I$4:$I42883,I887)=1,1,COUNTIF($I$4:$I887,I887)),"")</f>
        <v/>
      </c>
      <c r="N887" t="str">
        <f>IF(F887="","",IF(AND(F887&lt;='استعلام بتاريخ'!$C$2,G887&gt;='استعلام بتاريخ'!$E$2),MAX($N$3:N886)+1,""))</f>
        <v/>
      </c>
      <c r="O887" s="16" t="str">
        <f t="shared" si="16"/>
        <v/>
      </c>
    </row>
    <row r="888" spans="4:15">
      <c r="D888" t="str">
        <f>IF(COUNTIF($I$4:I888,I888)-1=0,ROWS($I$4:I888),"")</f>
        <v/>
      </c>
      <c r="E888" s="5"/>
      <c r="F888" s="6"/>
      <c r="G888" s="6"/>
      <c r="H888" s="5"/>
      <c r="I888" s="5"/>
      <c r="J888" s="5"/>
      <c r="K888" s="7" t="str">
        <f ca="1">IF(F888&gt;$F$1,MAX($K$3:K887)+1,"")</f>
        <v/>
      </c>
      <c r="L888" t="str">
        <f>IF(F888="","",IF(F888&lt;=$F$1,MAX($L$3:L887)+1,""))</f>
        <v/>
      </c>
      <c r="M888" t="str">
        <f>IF(I888=استعلام!$T$4,IF(COUNTIF($I$4:$I42884,I888)=1,1,COUNTIF($I$4:$I888,I888)),"")</f>
        <v/>
      </c>
      <c r="N888" t="str">
        <f>IF(F888="","",IF(AND(F888&lt;='استعلام بتاريخ'!$C$2,G888&gt;='استعلام بتاريخ'!$E$2),MAX($N$3:N887)+1,""))</f>
        <v/>
      </c>
      <c r="O888" s="16" t="str">
        <f t="shared" si="16"/>
        <v/>
      </c>
    </row>
    <row r="889" spans="4:15">
      <c r="D889" t="str">
        <f>IF(COUNTIF($I$4:I889,I889)-1=0,ROWS($I$4:I889),"")</f>
        <v/>
      </c>
      <c r="E889" s="5"/>
      <c r="F889" s="6"/>
      <c r="G889" s="6"/>
      <c r="H889" s="5"/>
      <c r="I889" s="5"/>
      <c r="J889" s="5"/>
      <c r="K889" s="7" t="str">
        <f ca="1">IF(F889&gt;$F$1,MAX($K$3:K888)+1,"")</f>
        <v/>
      </c>
      <c r="L889" t="str">
        <f>IF(F889="","",IF(F889&lt;=$F$1,MAX($L$3:L888)+1,""))</f>
        <v/>
      </c>
      <c r="M889" t="str">
        <f>IF(I889=استعلام!$T$4,IF(COUNTIF($I$4:$I42885,I889)=1,1,COUNTIF($I$4:$I889,I889)),"")</f>
        <v/>
      </c>
      <c r="N889" t="str">
        <f>IF(F889="","",IF(AND(F889&lt;='استعلام بتاريخ'!$C$2,G889&gt;='استعلام بتاريخ'!$E$2),MAX($N$3:N888)+1,""))</f>
        <v/>
      </c>
      <c r="O889" s="16" t="str">
        <f t="shared" si="16"/>
        <v/>
      </c>
    </row>
    <row r="890" spans="4:15">
      <c r="D890" t="str">
        <f>IF(COUNTIF($I$4:I890,I890)-1=0,ROWS($I$4:I890),"")</f>
        <v/>
      </c>
      <c r="E890" s="5"/>
      <c r="F890" s="6"/>
      <c r="G890" s="6"/>
      <c r="H890" s="5"/>
      <c r="I890" s="5"/>
      <c r="J890" s="5"/>
      <c r="K890" s="7" t="str">
        <f ca="1">IF(F890&gt;$F$1,MAX($K$3:K889)+1,"")</f>
        <v/>
      </c>
      <c r="L890" t="str">
        <f>IF(F890="","",IF(F890&lt;=$F$1,MAX($L$3:L889)+1,""))</f>
        <v/>
      </c>
      <c r="M890" t="str">
        <f>IF(I890=استعلام!$T$4,IF(COUNTIF($I$4:$I42886,I890)=1,1,COUNTIF($I$4:$I890,I890)),"")</f>
        <v/>
      </c>
      <c r="N890" t="str">
        <f>IF(F890="","",IF(AND(F890&lt;='استعلام بتاريخ'!$C$2,G890&gt;='استعلام بتاريخ'!$E$2),MAX($N$3:N889)+1,""))</f>
        <v/>
      </c>
      <c r="O890" s="16" t="str">
        <f t="shared" si="16"/>
        <v/>
      </c>
    </row>
    <row r="891" spans="4:15">
      <c r="D891" t="str">
        <f>IF(COUNTIF($I$4:I891,I891)-1=0,ROWS($I$4:I891),"")</f>
        <v/>
      </c>
      <c r="E891" s="5"/>
      <c r="F891" s="6"/>
      <c r="G891" s="6"/>
      <c r="H891" s="5"/>
      <c r="I891" s="5"/>
      <c r="J891" s="5"/>
      <c r="K891" s="7" t="str">
        <f ca="1">IF(F891&gt;$F$1,MAX($K$3:K890)+1,"")</f>
        <v/>
      </c>
      <c r="L891" t="str">
        <f>IF(F891="","",IF(F891&lt;=$F$1,MAX($L$3:L890)+1,""))</f>
        <v/>
      </c>
      <c r="M891" t="str">
        <f>IF(I891=استعلام!$T$4,IF(COUNTIF($I$4:$I42887,I891)=1,1,COUNTIF($I$4:$I891,I891)),"")</f>
        <v/>
      </c>
      <c r="N891" t="str">
        <f>IF(F891="","",IF(AND(F891&lt;='استعلام بتاريخ'!$C$2,G891&gt;='استعلام بتاريخ'!$E$2),MAX($N$3:N890)+1,""))</f>
        <v/>
      </c>
      <c r="O891" s="16" t="str">
        <f t="shared" si="16"/>
        <v/>
      </c>
    </row>
    <row r="892" spans="4:15">
      <c r="D892" t="str">
        <f>IF(COUNTIF($I$4:I892,I892)-1=0,ROWS($I$4:I892),"")</f>
        <v/>
      </c>
      <c r="E892" s="5"/>
      <c r="F892" s="6"/>
      <c r="G892" s="6"/>
      <c r="H892" s="5"/>
      <c r="I892" s="5"/>
      <c r="J892" s="5"/>
      <c r="K892" s="7" t="str">
        <f ca="1">IF(F892&gt;$F$1,MAX($K$3:K891)+1,"")</f>
        <v/>
      </c>
      <c r="L892" t="str">
        <f>IF(F892="","",IF(F892&lt;=$F$1,MAX($L$3:L891)+1,""))</f>
        <v/>
      </c>
      <c r="M892" t="str">
        <f>IF(I892=استعلام!$T$4,IF(COUNTIF($I$4:$I42888,I892)=1,1,COUNTIF($I$4:$I892,I892)),"")</f>
        <v/>
      </c>
      <c r="N892" t="str">
        <f>IF(F892="","",IF(AND(F892&lt;='استعلام بتاريخ'!$C$2,G892&gt;='استعلام بتاريخ'!$E$2),MAX($N$3:N891)+1,""))</f>
        <v/>
      </c>
      <c r="O892" s="16" t="str">
        <f t="shared" si="16"/>
        <v/>
      </c>
    </row>
    <row r="893" spans="4:15">
      <c r="D893" t="str">
        <f>IF(COUNTIF($I$4:I893,I893)-1=0,ROWS($I$4:I893),"")</f>
        <v/>
      </c>
      <c r="E893" s="5"/>
      <c r="F893" s="6"/>
      <c r="G893" s="6"/>
      <c r="H893" s="5"/>
      <c r="I893" s="5"/>
      <c r="J893" s="5"/>
      <c r="K893" s="7" t="str">
        <f ca="1">IF(F893&gt;$F$1,MAX($K$3:K892)+1,"")</f>
        <v/>
      </c>
      <c r="L893" t="str">
        <f>IF(F893="","",IF(F893&lt;=$F$1,MAX($L$3:L892)+1,""))</f>
        <v/>
      </c>
      <c r="M893" t="str">
        <f>IF(I893=استعلام!$T$4,IF(COUNTIF($I$4:$I42889,I893)=1,1,COUNTIF($I$4:$I893,I893)),"")</f>
        <v/>
      </c>
      <c r="N893" t="str">
        <f>IF(F893="","",IF(AND(F893&lt;='استعلام بتاريخ'!$C$2,G893&gt;='استعلام بتاريخ'!$E$2),MAX($N$3:N892)+1,""))</f>
        <v/>
      </c>
      <c r="O893" s="16" t="str">
        <f t="shared" si="16"/>
        <v/>
      </c>
    </row>
    <row r="894" spans="4:15">
      <c r="D894" t="str">
        <f>IF(COUNTIF($I$4:I894,I894)-1=0,ROWS($I$4:I894),"")</f>
        <v/>
      </c>
      <c r="E894" s="5"/>
      <c r="F894" s="6"/>
      <c r="G894" s="6"/>
      <c r="H894" s="5"/>
      <c r="I894" s="5"/>
      <c r="J894" s="5"/>
      <c r="K894" s="7" t="str">
        <f ca="1">IF(F894&gt;$F$1,MAX($K$3:K893)+1,"")</f>
        <v/>
      </c>
      <c r="L894" t="str">
        <f>IF(F894="","",IF(F894&lt;=$F$1,MAX($L$3:L893)+1,""))</f>
        <v/>
      </c>
      <c r="M894" t="str">
        <f>IF(I894=استعلام!$T$4,IF(COUNTIF($I$4:$I42890,I894)=1,1,COUNTIF($I$4:$I894,I894)),"")</f>
        <v/>
      </c>
      <c r="N894" t="str">
        <f>IF(F894="","",IF(AND(F894&lt;='استعلام بتاريخ'!$C$2,G894&gt;='استعلام بتاريخ'!$E$2),MAX($N$3:N893)+1,""))</f>
        <v/>
      </c>
      <c r="O894" s="16" t="str">
        <f t="shared" si="16"/>
        <v/>
      </c>
    </row>
    <row r="895" spans="4:15">
      <c r="D895" t="str">
        <f>IF(COUNTIF($I$4:I895,I895)-1=0,ROWS($I$4:I895),"")</f>
        <v/>
      </c>
      <c r="E895" s="5"/>
      <c r="F895" s="6"/>
      <c r="G895" s="6"/>
      <c r="H895" s="5"/>
      <c r="I895" s="5"/>
      <c r="J895" s="5"/>
      <c r="K895" s="7" t="str">
        <f ca="1">IF(F895&gt;$F$1,MAX($K$3:K894)+1,"")</f>
        <v/>
      </c>
      <c r="L895" t="str">
        <f>IF(F895="","",IF(F895&lt;=$F$1,MAX($L$3:L894)+1,""))</f>
        <v/>
      </c>
      <c r="M895" t="str">
        <f>IF(I895=استعلام!$T$4,IF(COUNTIF($I$4:$I42891,I895)=1,1,COUNTIF($I$4:$I895,I895)),"")</f>
        <v/>
      </c>
      <c r="N895" t="str">
        <f>IF(F895="","",IF(AND(F895&lt;='استعلام بتاريخ'!$C$2,G895&gt;='استعلام بتاريخ'!$E$2),MAX($N$3:N894)+1,""))</f>
        <v/>
      </c>
      <c r="O895" s="16" t="str">
        <f t="shared" si="16"/>
        <v/>
      </c>
    </row>
    <row r="896" spans="4:15">
      <c r="D896" t="str">
        <f>IF(COUNTIF($I$4:I896,I896)-1=0,ROWS($I$4:I896),"")</f>
        <v/>
      </c>
      <c r="E896" s="5"/>
      <c r="F896" s="6"/>
      <c r="G896" s="6"/>
      <c r="H896" s="5"/>
      <c r="I896" s="5"/>
      <c r="J896" s="5"/>
      <c r="K896" s="7" t="str">
        <f ca="1">IF(F896&gt;$F$1,MAX($K$3:K895)+1,"")</f>
        <v/>
      </c>
      <c r="L896" t="str">
        <f>IF(F896="","",IF(F896&lt;=$F$1,MAX($L$3:L895)+1,""))</f>
        <v/>
      </c>
      <c r="M896" t="str">
        <f>IF(I896=استعلام!$T$4,IF(COUNTIF($I$4:$I42892,I896)=1,1,COUNTIF($I$4:$I896,I896)),"")</f>
        <v/>
      </c>
      <c r="N896" t="str">
        <f>IF(F896="","",IF(AND(F896&lt;='استعلام بتاريخ'!$C$2,G896&gt;='استعلام بتاريخ'!$E$2),MAX($N$3:N895)+1,""))</f>
        <v/>
      </c>
      <c r="O896" s="16" t="str">
        <f t="shared" si="16"/>
        <v/>
      </c>
    </row>
    <row r="897" spans="4:15">
      <c r="D897" t="str">
        <f>IF(COUNTIF($I$4:I897,I897)-1=0,ROWS($I$4:I897),"")</f>
        <v/>
      </c>
      <c r="E897" s="5"/>
      <c r="F897" s="6"/>
      <c r="G897" s="6"/>
      <c r="H897" s="5"/>
      <c r="I897" s="5"/>
      <c r="J897" s="5"/>
      <c r="K897" s="7" t="str">
        <f ca="1">IF(F897&gt;$F$1,MAX($K$3:K896)+1,"")</f>
        <v/>
      </c>
      <c r="L897" t="str">
        <f>IF(F897="","",IF(F897&lt;=$F$1,MAX($L$3:L896)+1,""))</f>
        <v/>
      </c>
      <c r="M897" t="str">
        <f>IF(I897=استعلام!$T$4,IF(COUNTIF($I$4:$I42893,I897)=1,1,COUNTIF($I$4:$I897,I897)),"")</f>
        <v/>
      </c>
      <c r="N897" t="str">
        <f>IF(F897="","",IF(AND(F897&lt;='استعلام بتاريخ'!$C$2,G897&gt;='استعلام بتاريخ'!$E$2),MAX($N$3:N896)+1,""))</f>
        <v/>
      </c>
      <c r="O897" s="16" t="str">
        <f t="shared" si="16"/>
        <v/>
      </c>
    </row>
    <row r="898" spans="4:15">
      <c r="D898" t="str">
        <f>IF(COUNTIF($I$4:I898,I898)-1=0,ROWS($I$4:I898),"")</f>
        <v/>
      </c>
      <c r="E898" s="5"/>
      <c r="F898" s="6"/>
      <c r="G898" s="6"/>
      <c r="H898" s="5"/>
      <c r="I898" s="5"/>
      <c r="J898" s="5"/>
      <c r="K898" s="7" t="str">
        <f ca="1">IF(F898&gt;$F$1,MAX($K$3:K897)+1,"")</f>
        <v/>
      </c>
      <c r="L898" t="str">
        <f>IF(F898="","",IF(F898&lt;=$F$1,MAX($L$3:L897)+1,""))</f>
        <v/>
      </c>
      <c r="M898" t="str">
        <f>IF(I898=استعلام!$T$4,IF(COUNTIF($I$4:$I42894,I898)=1,1,COUNTIF($I$4:$I898,I898)),"")</f>
        <v/>
      </c>
      <c r="N898" t="str">
        <f>IF(F898="","",IF(AND(F898&lt;='استعلام بتاريخ'!$C$2,G898&gt;='استعلام بتاريخ'!$E$2),MAX($N$3:N897)+1,""))</f>
        <v/>
      </c>
      <c r="O898" s="16" t="str">
        <f t="shared" si="16"/>
        <v/>
      </c>
    </row>
    <row r="899" spans="4:15">
      <c r="D899" t="str">
        <f>IF(COUNTIF($I$4:I899,I899)-1=0,ROWS($I$4:I899),"")</f>
        <v/>
      </c>
      <c r="E899" s="5"/>
      <c r="F899" s="6"/>
      <c r="G899" s="6"/>
      <c r="H899" s="5"/>
      <c r="I899" s="5"/>
      <c r="J899" s="5"/>
      <c r="K899" s="7" t="str">
        <f ca="1">IF(F899&gt;$F$1,MAX($K$3:K898)+1,"")</f>
        <v/>
      </c>
      <c r="L899" t="str">
        <f>IF(F899="","",IF(F899&lt;=$F$1,MAX($L$3:L898)+1,""))</f>
        <v/>
      </c>
      <c r="M899" t="str">
        <f>IF(I899=استعلام!$T$4,IF(COUNTIF($I$4:$I42895,I899)=1,1,COUNTIF($I$4:$I899,I899)),"")</f>
        <v/>
      </c>
      <c r="N899" t="str">
        <f>IF(F899="","",IF(AND(F899&lt;='استعلام بتاريخ'!$C$2,G899&gt;='استعلام بتاريخ'!$E$2),MAX($N$3:N898)+1,""))</f>
        <v/>
      </c>
      <c r="O899" s="16" t="str">
        <f t="shared" si="16"/>
        <v/>
      </c>
    </row>
    <row r="900" spans="4:15">
      <c r="D900" t="str">
        <f>IF(COUNTIF($I$4:I900,I900)-1=0,ROWS($I$4:I900),"")</f>
        <v/>
      </c>
      <c r="E900" s="5"/>
      <c r="F900" s="6"/>
      <c r="G900" s="6"/>
      <c r="H900" s="5"/>
      <c r="I900" s="5"/>
      <c r="J900" s="5"/>
      <c r="K900" s="7" t="str">
        <f ca="1">IF(F900&gt;$F$1,MAX($K$3:K899)+1,"")</f>
        <v/>
      </c>
      <c r="L900" t="str">
        <f>IF(F900="","",IF(F900&lt;=$F$1,MAX($L$3:L899)+1,""))</f>
        <v/>
      </c>
      <c r="M900" t="str">
        <f>IF(I900=استعلام!$T$4,IF(COUNTIF($I$4:$I42896,I900)=1,1,COUNTIF($I$4:$I900,I900)),"")</f>
        <v/>
      </c>
      <c r="N900" t="str">
        <f>IF(F900="","",IF(AND(F900&lt;='استعلام بتاريخ'!$C$2,G900&gt;='استعلام بتاريخ'!$E$2),MAX($N$3:N899)+1,""))</f>
        <v/>
      </c>
      <c r="O900" s="16" t="str">
        <f t="shared" si="16"/>
        <v/>
      </c>
    </row>
    <row r="901" spans="4:15">
      <c r="D901" t="str">
        <f>IF(COUNTIF($I$4:I901,I901)-1=0,ROWS($I$4:I901),"")</f>
        <v/>
      </c>
      <c r="E901" s="5"/>
      <c r="F901" s="6"/>
      <c r="G901" s="6"/>
      <c r="H901" s="5"/>
      <c r="I901" s="5"/>
      <c r="J901" s="5"/>
      <c r="K901" s="7" t="str">
        <f ca="1">IF(F901&gt;$F$1,MAX($K$3:K900)+1,"")</f>
        <v/>
      </c>
      <c r="L901" t="str">
        <f>IF(F901="","",IF(F901&lt;=$F$1,MAX($L$3:L900)+1,""))</f>
        <v/>
      </c>
      <c r="M901" t="str">
        <f>IF(I901=استعلام!$T$4,IF(COUNTIF($I$4:$I42897,I901)=1,1,COUNTIF($I$4:$I901,I901)),"")</f>
        <v/>
      </c>
      <c r="N901" t="str">
        <f>IF(F901="","",IF(AND(F901&lt;='استعلام بتاريخ'!$C$2,G901&gt;='استعلام بتاريخ'!$E$2),MAX($N$3:N900)+1,""))</f>
        <v/>
      </c>
      <c r="O901" s="16" t="str">
        <f t="shared" ref="O901:O964" si="17">IFERROR(VLOOKUP(SMALL($D$4:$D$1112,ROW()-3),$D$1:$I$1112,6,0),"")</f>
        <v/>
      </c>
    </row>
    <row r="902" spans="4:15">
      <c r="D902" t="str">
        <f>IF(COUNTIF($I$4:I902,I902)-1=0,ROWS($I$4:I902),"")</f>
        <v/>
      </c>
      <c r="E902" s="5"/>
      <c r="F902" s="6"/>
      <c r="G902" s="6"/>
      <c r="H902" s="5"/>
      <c r="I902" s="5"/>
      <c r="J902" s="5"/>
      <c r="K902" s="7" t="str">
        <f ca="1">IF(F902&gt;$F$1,MAX($K$3:K901)+1,"")</f>
        <v/>
      </c>
      <c r="L902" t="str">
        <f>IF(F902="","",IF(F902&lt;=$F$1,MAX($L$3:L901)+1,""))</f>
        <v/>
      </c>
      <c r="M902" t="str">
        <f>IF(I902=استعلام!$T$4,IF(COUNTIF($I$4:$I42898,I902)=1,1,COUNTIF($I$4:$I902,I902)),"")</f>
        <v/>
      </c>
      <c r="N902" t="str">
        <f>IF(F902="","",IF(AND(F902&lt;='استعلام بتاريخ'!$C$2,G902&gt;='استعلام بتاريخ'!$E$2),MAX($N$3:N901)+1,""))</f>
        <v/>
      </c>
      <c r="O902" s="16" t="str">
        <f t="shared" si="17"/>
        <v/>
      </c>
    </row>
    <row r="903" spans="4:15">
      <c r="D903" t="str">
        <f>IF(COUNTIF($I$4:I903,I903)-1=0,ROWS($I$4:I903),"")</f>
        <v/>
      </c>
      <c r="E903" s="5"/>
      <c r="F903" s="6"/>
      <c r="G903" s="6"/>
      <c r="H903" s="5"/>
      <c r="I903" s="5"/>
      <c r="J903" s="5"/>
      <c r="K903" s="7" t="str">
        <f ca="1">IF(F903&gt;$F$1,MAX($K$3:K902)+1,"")</f>
        <v/>
      </c>
      <c r="L903" t="str">
        <f>IF(F903="","",IF(F903&lt;=$F$1,MAX($L$3:L902)+1,""))</f>
        <v/>
      </c>
      <c r="M903" t="str">
        <f>IF(I903=استعلام!$T$4,IF(COUNTIF($I$4:$I42899,I903)=1,1,COUNTIF($I$4:$I903,I903)),"")</f>
        <v/>
      </c>
      <c r="N903" t="str">
        <f>IF(F903="","",IF(AND(F903&lt;='استعلام بتاريخ'!$C$2,G903&gt;='استعلام بتاريخ'!$E$2),MAX($N$3:N902)+1,""))</f>
        <v/>
      </c>
      <c r="O903" s="16" t="str">
        <f t="shared" si="17"/>
        <v/>
      </c>
    </row>
    <row r="904" spans="4:15">
      <c r="D904" t="str">
        <f>IF(COUNTIF($I$4:I904,I904)-1=0,ROWS($I$4:I904),"")</f>
        <v/>
      </c>
      <c r="E904" s="5"/>
      <c r="F904" s="6"/>
      <c r="G904" s="6"/>
      <c r="H904" s="5"/>
      <c r="I904" s="5"/>
      <c r="J904" s="5"/>
      <c r="K904" s="7" t="str">
        <f ca="1">IF(F904&gt;$F$1,MAX($K$3:K903)+1,"")</f>
        <v/>
      </c>
      <c r="L904" t="str">
        <f>IF(F904="","",IF(F904&lt;=$F$1,MAX($L$3:L903)+1,""))</f>
        <v/>
      </c>
      <c r="M904" t="str">
        <f>IF(I904=استعلام!$T$4,IF(COUNTIF($I$4:$I42900,I904)=1,1,COUNTIF($I$4:$I904,I904)),"")</f>
        <v/>
      </c>
      <c r="N904" t="str">
        <f>IF(F904="","",IF(AND(F904&lt;='استعلام بتاريخ'!$C$2,G904&gt;='استعلام بتاريخ'!$E$2),MAX($N$3:N903)+1,""))</f>
        <v/>
      </c>
      <c r="O904" s="16" t="str">
        <f t="shared" si="17"/>
        <v/>
      </c>
    </row>
    <row r="905" spans="4:15">
      <c r="D905" t="str">
        <f>IF(COUNTIF($I$4:I905,I905)-1=0,ROWS($I$4:I905),"")</f>
        <v/>
      </c>
      <c r="E905" s="5"/>
      <c r="F905" s="6"/>
      <c r="G905" s="6"/>
      <c r="H905" s="5"/>
      <c r="I905" s="5"/>
      <c r="J905" s="5"/>
      <c r="K905" s="7" t="str">
        <f ca="1">IF(F905&gt;$F$1,MAX($K$3:K904)+1,"")</f>
        <v/>
      </c>
      <c r="L905" t="str">
        <f>IF(F905="","",IF(F905&lt;=$F$1,MAX($L$3:L904)+1,""))</f>
        <v/>
      </c>
      <c r="M905" t="str">
        <f>IF(I905=استعلام!$T$4,IF(COUNTIF($I$4:$I42901,I905)=1,1,COUNTIF($I$4:$I905,I905)),"")</f>
        <v/>
      </c>
      <c r="N905" t="str">
        <f>IF(F905="","",IF(AND(F905&lt;='استعلام بتاريخ'!$C$2,G905&gt;='استعلام بتاريخ'!$E$2),MAX($N$3:N904)+1,""))</f>
        <v/>
      </c>
      <c r="O905" s="16" t="str">
        <f t="shared" si="17"/>
        <v/>
      </c>
    </row>
    <row r="906" spans="4:15">
      <c r="D906" t="str">
        <f>IF(COUNTIF($I$4:I906,I906)-1=0,ROWS($I$4:I906),"")</f>
        <v/>
      </c>
      <c r="E906" s="5"/>
      <c r="F906" s="6"/>
      <c r="G906" s="6"/>
      <c r="H906" s="5"/>
      <c r="I906" s="5"/>
      <c r="J906" s="5"/>
      <c r="K906" s="7" t="str">
        <f ca="1">IF(F906&gt;$F$1,MAX($K$3:K905)+1,"")</f>
        <v/>
      </c>
      <c r="L906" t="str">
        <f>IF(F906="","",IF(F906&lt;=$F$1,MAX($L$3:L905)+1,""))</f>
        <v/>
      </c>
      <c r="M906" t="str">
        <f>IF(I906=استعلام!$T$4,IF(COUNTIF($I$4:$I42902,I906)=1,1,COUNTIF($I$4:$I906,I906)),"")</f>
        <v/>
      </c>
      <c r="N906" t="str">
        <f>IF(F906="","",IF(AND(F906&lt;='استعلام بتاريخ'!$C$2,G906&gt;='استعلام بتاريخ'!$E$2),MAX($N$3:N905)+1,""))</f>
        <v/>
      </c>
      <c r="O906" s="16" t="str">
        <f t="shared" si="17"/>
        <v/>
      </c>
    </row>
    <row r="907" spans="4:15">
      <c r="D907" t="str">
        <f>IF(COUNTIF($I$4:I907,I907)-1=0,ROWS($I$4:I907),"")</f>
        <v/>
      </c>
      <c r="E907" s="5"/>
      <c r="F907" s="6"/>
      <c r="G907" s="6"/>
      <c r="H907" s="5"/>
      <c r="I907" s="5"/>
      <c r="J907" s="5"/>
      <c r="K907" s="7" t="str">
        <f ca="1">IF(F907&gt;$F$1,MAX($K$3:K906)+1,"")</f>
        <v/>
      </c>
      <c r="L907" t="str">
        <f>IF(F907="","",IF(F907&lt;=$F$1,MAX($L$3:L906)+1,""))</f>
        <v/>
      </c>
      <c r="M907" t="str">
        <f>IF(I907=استعلام!$T$4,IF(COUNTIF($I$4:$I42903,I907)=1,1,COUNTIF($I$4:$I907,I907)),"")</f>
        <v/>
      </c>
      <c r="N907" t="str">
        <f>IF(F907="","",IF(AND(F907&lt;='استعلام بتاريخ'!$C$2,G907&gt;='استعلام بتاريخ'!$E$2),MAX($N$3:N906)+1,""))</f>
        <v/>
      </c>
      <c r="O907" s="16" t="str">
        <f t="shared" si="17"/>
        <v/>
      </c>
    </row>
    <row r="908" spans="4:15">
      <c r="D908" t="str">
        <f>IF(COUNTIF($I$4:I908,I908)-1=0,ROWS($I$4:I908),"")</f>
        <v/>
      </c>
      <c r="E908" s="5"/>
      <c r="F908" s="6"/>
      <c r="G908" s="6"/>
      <c r="H908" s="5"/>
      <c r="I908" s="5"/>
      <c r="J908" s="5"/>
      <c r="K908" s="7" t="str">
        <f ca="1">IF(F908&gt;$F$1,MAX($K$3:K907)+1,"")</f>
        <v/>
      </c>
      <c r="L908" t="str">
        <f>IF(F908="","",IF(F908&lt;=$F$1,MAX($L$3:L907)+1,""))</f>
        <v/>
      </c>
      <c r="M908" t="str">
        <f>IF(I908=استعلام!$T$4,IF(COUNTIF($I$4:$I42904,I908)=1,1,COUNTIF($I$4:$I908,I908)),"")</f>
        <v/>
      </c>
      <c r="N908" t="str">
        <f>IF(F908="","",IF(AND(F908&lt;='استعلام بتاريخ'!$C$2,G908&gt;='استعلام بتاريخ'!$E$2),MAX($N$3:N907)+1,""))</f>
        <v/>
      </c>
      <c r="O908" s="16" t="str">
        <f t="shared" si="17"/>
        <v/>
      </c>
    </row>
    <row r="909" spans="4:15">
      <c r="D909" t="str">
        <f>IF(COUNTIF($I$4:I909,I909)-1=0,ROWS($I$4:I909),"")</f>
        <v/>
      </c>
      <c r="E909" s="5"/>
      <c r="F909" s="6"/>
      <c r="G909" s="6"/>
      <c r="H909" s="5"/>
      <c r="I909" s="5"/>
      <c r="J909" s="5"/>
      <c r="K909" s="7" t="str">
        <f ca="1">IF(F909&gt;$F$1,MAX($K$3:K908)+1,"")</f>
        <v/>
      </c>
      <c r="L909" t="str">
        <f>IF(F909="","",IF(F909&lt;=$F$1,MAX($L$3:L908)+1,""))</f>
        <v/>
      </c>
      <c r="M909" t="str">
        <f>IF(I909=استعلام!$T$4,IF(COUNTIF($I$4:$I42905,I909)=1,1,COUNTIF($I$4:$I909,I909)),"")</f>
        <v/>
      </c>
      <c r="N909" t="str">
        <f>IF(F909="","",IF(AND(F909&lt;='استعلام بتاريخ'!$C$2,G909&gt;='استعلام بتاريخ'!$E$2),MAX($N$3:N908)+1,""))</f>
        <v/>
      </c>
      <c r="O909" s="16" t="str">
        <f t="shared" si="17"/>
        <v/>
      </c>
    </row>
    <row r="910" spans="4:15">
      <c r="D910" t="str">
        <f>IF(COUNTIF($I$4:I910,I910)-1=0,ROWS($I$4:I910),"")</f>
        <v/>
      </c>
      <c r="E910" s="5"/>
      <c r="F910" s="6"/>
      <c r="G910" s="6"/>
      <c r="H910" s="5"/>
      <c r="I910" s="5"/>
      <c r="J910" s="5"/>
      <c r="K910" s="7" t="str">
        <f ca="1">IF(F910&gt;$F$1,MAX($K$3:K909)+1,"")</f>
        <v/>
      </c>
      <c r="L910" t="str">
        <f>IF(F910="","",IF(F910&lt;=$F$1,MAX($L$3:L909)+1,""))</f>
        <v/>
      </c>
      <c r="M910" t="str">
        <f>IF(I910=استعلام!$T$4,IF(COUNTIF($I$4:$I42906,I910)=1,1,COUNTIF($I$4:$I910,I910)),"")</f>
        <v/>
      </c>
      <c r="N910" t="str">
        <f>IF(F910="","",IF(AND(F910&lt;='استعلام بتاريخ'!$C$2,G910&gt;='استعلام بتاريخ'!$E$2),MAX($N$3:N909)+1,""))</f>
        <v/>
      </c>
      <c r="O910" s="16" t="str">
        <f t="shared" si="17"/>
        <v/>
      </c>
    </row>
    <row r="911" spans="4:15">
      <c r="D911" t="str">
        <f>IF(COUNTIF($I$4:I911,I911)-1=0,ROWS($I$4:I911),"")</f>
        <v/>
      </c>
      <c r="E911" s="5"/>
      <c r="F911" s="6"/>
      <c r="G911" s="6"/>
      <c r="H911" s="5"/>
      <c r="I911" s="5"/>
      <c r="J911" s="5"/>
      <c r="K911" s="7" t="str">
        <f ca="1">IF(F911&gt;$F$1,MAX($K$3:K910)+1,"")</f>
        <v/>
      </c>
      <c r="L911" t="str">
        <f>IF(F911="","",IF(F911&lt;=$F$1,MAX($L$3:L910)+1,""))</f>
        <v/>
      </c>
      <c r="M911" t="str">
        <f>IF(I911=استعلام!$T$4,IF(COUNTIF($I$4:$I42907,I911)=1,1,COUNTIF($I$4:$I911,I911)),"")</f>
        <v/>
      </c>
      <c r="N911" t="str">
        <f>IF(F911="","",IF(AND(F911&lt;='استعلام بتاريخ'!$C$2,G911&gt;='استعلام بتاريخ'!$E$2),MAX($N$3:N910)+1,""))</f>
        <v/>
      </c>
      <c r="O911" s="16" t="str">
        <f t="shared" si="17"/>
        <v/>
      </c>
    </row>
    <row r="912" spans="4:15">
      <c r="D912" t="str">
        <f>IF(COUNTIF($I$4:I912,I912)-1=0,ROWS($I$4:I912),"")</f>
        <v/>
      </c>
      <c r="E912" s="5"/>
      <c r="F912" s="6"/>
      <c r="G912" s="6"/>
      <c r="H912" s="5"/>
      <c r="I912" s="5"/>
      <c r="J912" s="5"/>
      <c r="K912" s="7" t="str">
        <f ca="1">IF(F912&gt;$F$1,MAX($K$3:K911)+1,"")</f>
        <v/>
      </c>
      <c r="L912" t="str">
        <f>IF(F912="","",IF(F912&lt;=$F$1,MAX($L$3:L911)+1,""))</f>
        <v/>
      </c>
      <c r="M912" t="str">
        <f>IF(I912=استعلام!$T$4,IF(COUNTIF($I$4:$I42908,I912)=1,1,COUNTIF($I$4:$I912,I912)),"")</f>
        <v/>
      </c>
      <c r="N912" t="str">
        <f>IF(F912="","",IF(AND(F912&lt;='استعلام بتاريخ'!$C$2,G912&gt;='استعلام بتاريخ'!$E$2),MAX($N$3:N911)+1,""))</f>
        <v/>
      </c>
      <c r="O912" s="16" t="str">
        <f t="shared" si="17"/>
        <v/>
      </c>
    </row>
    <row r="913" spans="4:15">
      <c r="D913" t="str">
        <f>IF(COUNTIF($I$4:I913,I913)-1=0,ROWS($I$4:I913),"")</f>
        <v/>
      </c>
      <c r="E913" s="5"/>
      <c r="F913" s="6"/>
      <c r="G913" s="6"/>
      <c r="H913" s="5"/>
      <c r="I913" s="5"/>
      <c r="J913" s="5"/>
      <c r="K913" s="7" t="str">
        <f ca="1">IF(F913&gt;$F$1,MAX($K$3:K912)+1,"")</f>
        <v/>
      </c>
      <c r="L913" t="str">
        <f>IF(F913="","",IF(F913&lt;=$F$1,MAX($L$3:L912)+1,""))</f>
        <v/>
      </c>
      <c r="M913" t="str">
        <f>IF(I913=استعلام!$T$4,IF(COUNTIF($I$4:$I42909,I913)=1,1,COUNTIF($I$4:$I913,I913)),"")</f>
        <v/>
      </c>
      <c r="N913" t="str">
        <f>IF(F913="","",IF(AND(F913&lt;='استعلام بتاريخ'!$C$2,G913&gt;='استعلام بتاريخ'!$E$2),MAX($N$3:N912)+1,""))</f>
        <v/>
      </c>
      <c r="O913" s="16" t="str">
        <f t="shared" si="17"/>
        <v/>
      </c>
    </row>
    <row r="914" spans="4:15">
      <c r="D914" t="str">
        <f>IF(COUNTIF($I$4:I914,I914)-1=0,ROWS($I$4:I914),"")</f>
        <v/>
      </c>
      <c r="E914" s="5"/>
      <c r="F914" s="6"/>
      <c r="G914" s="6"/>
      <c r="H914" s="5"/>
      <c r="I914" s="5"/>
      <c r="J914" s="5"/>
      <c r="K914" s="7" t="str">
        <f ca="1">IF(F914&gt;$F$1,MAX($K$3:K913)+1,"")</f>
        <v/>
      </c>
      <c r="L914" t="str">
        <f>IF(F914="","",IF(F914&lt;=$F$1,MAX($L$3:L913)+1,""))</f>
        <v/>
      </c>
      <c r="M914" t="str">
        <f>IF(I914=استعلام!$T$4,IF(COUNTIF($I$4:$I42910,I914)=1,1,COUNTIF($I$4:$I914,I914)),"")</f>
        <v/>
      </c>
      <c r="N914" t="str">
        <f>IF(F914="","",IF(AND(F914&lt;='استعلام بتاريخ'!$C$2,G914&gt;='استعلام بتاريخ'!$E$2),MAX($N$3:N913)+1,""))</f>
        <v/>
      </c>
      <c r="O914" s="16" t="str">
        <f t="shared" si="17"/>
        <v/>
      </c>
    </row>
    <row r="915" spans="4:15">
      <c r="D915" t="str">
        <f>IF(COUNTIF($I$4:I915,I915)-1=0,ROWS($I$4:I915),"")</f>
        <v/>
      </c>
      <c r="E915" s="5"/>
      <c r="F915" s="6"/>
      <c r="G915" s="6"/>
      <c r="H915" s="5"/>
      <c r="I915" s="5"/>
      <c r="J915" s="5"/>
      <c r="K915" s="7" t="str">
        <f ca="1">IF(F915&gt;$F$1,MAX($K$3:K914)+1,"")</f>
        <v/>
      </c>
      <c r="L915" t="str">
        <f>IF(F915="","",IF(F915&lt;=$F$1,MAX($L$3:L914)+1,""))</f>
        <v/>
      </c>
      <c r="M915" t="str">
        <f>IF(I915=استعلام!$T$4,IF(COUNTIF($I$4:$I42911,I915)=1,1,COUNTIF($I$4:$I915,I915)),"")</f>
        <v/>
      </c>
      <c r="N915" t="str">
        <f>IF(F915="","",IF(AND(F915&lt;='استعلام بتاريخ'!$C$2,G915&gt;='استعلام بتاريخ'!$E$2),MAX($N$3:N914)+1,""))</f>
        <v/>
      </c>
      <c r="O915" s="16" t="str">
        <f t="shared" si="17"/>
        <v/>
      </c>
    </row>
    <row r="916" spans="4:15">
      <c r="D916" t="str">
        <f>IF(COUNTIF($I$4:I916,I916)-1=0,ROWS($I$4:I916),"")</f>
        <v/>
      </c>
      <c r="E916" s="5"/>
      <c r="F916" s="6"/>
      <c r="G916" s="6"/>
      <c r="H916" s="5"/>
      <c r="I916" s="5"/>
      <c r="J916" s="5"/>
      <c r="K916" s="7" t="str">
        <f ca="1">IF(F916&gt;$F$1,MAX($K$3:K915)+1,"")</f>
        <v/>
      </c>
      <c r="L916" t="str">
        <f>IF(F916="","",IF(F916&lt;=$F$1,MAX($L$3:L915)+1,""))</f>
        <v/>
      </c>
      <c r="M916" t="str">
        <f>IF(I916=استعلام!$T$4,IF(COUNTIF($I$4:$I42912,I916)=1,1,COUNTIF($I$4:$I916,I916)),"")</f>
        <v/>
      </c>
      <c r="N916" t="str">
        <f>IF(F916="","",IF(AND(F916&lt;='استعلام بتاريخ'!$C$2,G916&gt;='استعلام بتاريخ'!$E$2),MAX($N$3:N915)+1,""))</f>
        <v/>
      </c>
      <c r="O916" s="16" t="str">
        <f t="shared" si="17"/>
        <v/>
      </c>
    </row>
    <row r="917" spans="4:15">
      <c r="D917" t="str">
        <f>IF(COUNTIF($I$4:I917,I917)-1=0,ROWS($I$4:I917),"")</f>
        <v/>
      </c>
      <c r="E917" s="5"/>
      <c r="F917" s="6"/>
      <c r="G917" s="6"/>
      <c r="H917" s="5"/>
      <c r="I917" s="5"/>
      <c r="J917" s="5"/>
      <c r="K917" s="7" t="str">
        <f ca="1">IF(F917&gt;$F$1,MAX($K$3:K916)+1,"")</f>
        <v/>
      </c>
      <c r="L917" t="str">
        <f>IF(F917="","",IF(F917&lt;=$F$1,MAX($L$3:L916)+1,""))</f>
        <v/>
      </c>
      <c r="M917" t="str">
        <f>IF(I917=استعلام!$T$4,IF(COUNTIF($I$4:$I42913,I917)=1,1,COUNTIF($I$4:$I917,I917)),"")</f>
        <v/>
      </c>
      <c r="N917" t="str">
        <f>IF(F917="","",IF(AND(F917&lt;='استعلام بتاريخ'!$C$2,G917&gt;='استعلام بتاريخ'!$E$2),MAX($N$3:N916)+1,""))</f>
        <v/>
      </c>
      <c r="O917" s="16" t="str">
        <f t="shared" si="17"/>
        <v/>
      </c>
    </row>
    <row r="918" spans="4:15">
      <c r="D918" t="str">
        <f>IF(COUNTIF($I$4:I918,I918)-1=0,ROWS($I$4:I918),"")</f>
        <v/>
      </c>
      <c r="E918" s="5"/>
      <c r="F918" s="6"/>
      <c r="G918" s="6"/>
      <c r="H918" s="5"/>
      <c r="I918" s="5"/>
      <c r="J918" s="5"/>
      <c r="K918" s="7" t="str">
        <f ca="1">IF(F918&gt;$F$1,MAX($K$3:K917)+1,"")</f>
        <v/>
      </c>
      <c r="L918" t="str">
        <f>IF(F918="","",IF(F918&lt;=$F$1,MAX($L$3:L917)+1,""))</f>
        <v/>
      </c>
      <c r="M918" t="str">
        <f>IF(I918=استعلام!$T$4,IF(COUNTIF($I$4:$I42914,I918)=1,1,COUNTIF($I$4:$I918,I918)),"")</f>
        <v/>
      </c>
      <c r="N918" t="str">
        <f>IF(F918="","",IF(AND(F918&lt;='استعلام بتاريخ'!$C$2,G918&gt;='استعلام بتاريخ'!$E$2),MAX($N$3:N917)+1,""))</f>
        <v/>
      </c>
      <c r="O918" s="16" t="str">
        <f t="shared" si="17"/>
        <v/>
      </c>
    </row>
    <row r="919" spans="4:15">
      <c r="D919" t="str">
        <f>IF(COUNTIF($I$4:I919,I919)-1=0,ROWS($I$4:I919),"")</f>
        <v/>
      </c>
      <c r="E919" s="5"/>
      <c r="F919" s="6"/>
      <c r="G919" s="6"/>
      <c r="H919" s="5"/>
      <c r="I919" s="5"/>
      <c r="J919" s="5"/>
      <c r="K919" s="7" t="str">
        <f ca="1">IF(F919&gt;$F$1,MAX($K$3:K918)+1,"")</f>
        <v/>
      </c>
      <c r="L919" t="str">
        <f>IF(F919="","",IF(F919&lt;=$F$1,MAX($L$3:L918)+1,""))</f>
        <v/>
      </c>
      <c r="M919" t="str">
        <f>IF(I919=استعلام!$T$4,IF(COUNTIF($I$4:$I42915,I919)=1,1,COUNTIF($I$4:$I919,I919)),"")</f>
        <v/>
      </c>
      <c r="N919" t="str">
        <f>IF(F919="","",IF(AND(F919&lt;='استعلام بتاريخ'!$C$2,G919&gt;='استعلام بتاريخ'!$E$2),MAX($N$3:N918)+1,""))</f>
        <v/>
      </c>
      <c r="O919" s="16" t="str">
        <f t="shared" si="17"/>
        <v/>
      </c>
    </row>
    <row r="920" spans="4:15">
      <c r="D920" t="str">
        <f>IF(COUNTIF($I$4:I920,I920)-1=0,ROWS($I$4:I920),"")</f>
        <v/>
      </c>
      <c r="E920" s="5"/>
      <c r="F920" s="6"/>
      <c r="G920" s="6"/>
      <c r="H920" s="5"/>
      <c r="I920" s="5"/>
      <c r="J920" s="5"/>
      <c r="K920" s="7" t="str">
        <f ca="1">IF(F920&gt;$F$1,MAX($K$3:K919)+1,"")</f>
        <v/>
      </c>
      <c r="L920" t="str">
        <f>IF(F920="","",IF(F920&lt;=$F$1,MAX($L$3:L919)+1,""))</f>
        <v/>
      </c>
      <c r="M920" t="str">
        <f>IF(I920=استعلام!$T$4,IF(COUNTIF($I$4:$I42916,I920)=1,1,COUNTIF($I$4:$I920,I920)),"")</f>
        <v/>
      </c>
      <c r="N920" t="str">
        <f>IF(F920="","",IF(AND(F920&lt;='استعلام بتاريخ'!$C$2,G920&gt;='استعلام بتاريخ'!$E$2),MAX($N$3:N919)+1,""))</f>
        <v/>
      </c>
      <c r="O920" s="16" t="str">
        <f t="shared" si="17"/>
        <v/>
      </c>
    </row>
    <row r="921" spans="4:15">
      <c r="D921" t="str">
        <f>IF(COUNTIF($I$4:I921,I921)-1=0,ROWS($I$4:I921),"")</f>
        <v/>
      </c>
      <c r="E921" s="5"/>
      <c r="F921" s="6"/>
      <c r="G921" s="6"/>
      <c r="H921" s="5"/>
      <c r="I921" s="5"/>
      <c r="J921" s="5"/>
      <c r="K921" s="7" t="str">
        <f ca="1">IF(F921&gt;$F$1,MAX($K$3:K920)+1,"")</f>
        <v/>
      </c>
      <c r="L921" t="str">
        <f>IF(F921="","",IF(F921&lt;=$F$1,MAX($L$3:L920)+1,""))</f>
        <v/>
      </c>
      <c r="M921" t="str">
        <f>IF(I921=استعلام!$T$4,IF(COUNTIF($I$4:$I42917,I921)=1,1,COUNTIF($I$4:$I921,I921)),"")</f>
        <v/>
      </c>
      <c r="N921" t="str">
        <f>IF(F921="","",IF(AND(F921&lt;='استعلام بتاريخ'!$C$2,G921&gt;='استعلام بتاريخ'!$E$2),MAX($N$3:N920)+1,""))</f>
        <v/>
      </c>
      <c r="O921" s="16" t="str">
        <f t="shared" si="17"/>
        <v/>
      </c>
    </row>
    <row r="922" spans="4:15">
      <c r="D922" t="str">
        <f>IF(COUNTIF($I$4:I922,I922)-1=0,ROWS($I$4:I922),"")</f>
        <v/>
      </c>
      <c r="E922" s="5"/>
      <c r="F922" s="6"/>
      <c r="G922" s="6"/>
      <c r="H922" s="5"/>
      <c r="I922" s="5"/>
      <c r="J922" s="5"/>
      <c r="K922" s="7" t="str">
        <f ca="1">IF(F922&gt;$F$1,MAX($K$3:K921)+1,"")</f>
        <v/>
      </c>
      <c r="L922" t="str">
        <f>IF(F922="","",IF(F922&lt;=$F$1,MAX($L$3:L921)+1,""))</f>
        <v/>
      </c>
      <c r="M922" t="str">
        <f>IF(I922=استعلام!$T$4,IF(COUNTIF($I$4:$I42918,I922)=1,1,COUNTIF($I$4:$I922,I922)),"")</f>
        <v/>
      </c>
      <c r="N922" t="str">
        <f>IF(F922="","",IF(AND(F922&lt;='استعلام بتاريخ'!$C$2,G922&gt;='استعلام بتاريخ'!$E$2),MAX($N$3:N921)+1,""))</f>
        <v/>
      </c>
      <c r="O922" s="16" t="str">
        <f t="shared" si="17"/>
        <v/>
      </c>
    </row>
    <row r="923" spans="4:15">
      <c r="D923" t="str">
        <f>IF(COUNTIF($I$4:I923,I923)-1=0,ROWS($I$4:I923),"")</f>
        <v/>
      </c>
      <c r="E923" s="5"/>
      <c r="F923" s="6"/>
      <c r="G923" s="6"/>
      <c r="H923" s="5"/>
      <c r="I923" s="5"/>
      <c r="J923" s="5"/>
      <c r="K923" s="7" t="str">
        <f ca="1">IF(F923&gt;$F$1,MAX($K$3:K922)+1,"")</f>
        <v/>
      </c>
      <c r="L923" t="str">
        <f>IF(F923="","",IF(F923&lt;=$F$1,MAX($L$3:L922)+1,""))</f>
        <v/>
      </c>
      <c r="M923" t="str">
        <f>IF(I923=استعلام!$T$4,IF(COUNTIF($I$4:$I42919,I923)=1,1,COUNTIF($I$4:$I923,I923)),"")</f>
        <v/>
      </c>
      <c r="N923" t="str">
        <f>IF(F923="","",IF(AND(F923&lt;='استعلام بتاريخ'!$C$2,G923&gt;='استعلام بتاريخ'!$E$2),MAX($N$3:N922)+1,""))</f>
        <v/>
      </c>
      <c r="O923" s="16" t="str">
        <f t="shared" si="17"/>
        <v/>
      </c>
    </row>
    <row r="924" spans="4:15">
      <c r="D924" t="str">
        <f>IF(COUNTIF($I$4:I924,I924)-1=0,ROWS($I$4:I924),"")</f>
        <v/>
      </c>
      <c r="E924" s="5"/>
      <c r="F924" s="6"/>
      <c r="G924" s="6"/>
      <c r="H924" s="5"/>
      <c r="I924" s="5"/>
      <c r="J924" s="5"/>
      <c r="K924" s="7" t="str">
        <f ca="1">IF(F924&gt;$F$1,MAX($K$3:K923)+1,"")</f>
        <v/>
      </c>
      <c r="L924" t="str">
        <f>IF(F924="","",IF(F924&lt;=$F$1,MAX($L$3:L923)+1,""))</f>
        <v/>
      </c>
      <c r="M924" t="str">
        <f>IF(I924=استعلام!$T$4,IF(COUNTIF($I$4:$I42920,I924)=1,1,COUNTIF($I$4:$I924,I924)),"")</f>
        <v/>
      </c>
      <c r="N924" t="str">
        <f>IF(F924="","",IF(AND(F924&lt;='استعلام بتاريخ'!$C$2,G924&gt;='استعلام بتاريخ'!$E$2),MAX($N$3:N923)+1,""))</f>
        <v/>
      </c>
      <c r="O924" s="16" t="str">
        <f t="shared" si="17"/>
        <v/>
      </c>
    </row>
    <row r="925" spans="4:15">
      <c r="D925" t="str">
        <f>IF(COUNTIF($I$4:I925,I925)-1=0,ROWS($I$4:I925),"")</f>
        <v/>
      </c>
      <c r="E925" s="5"/>
      <c r="F925" s="6"/>
      <c r="G925" s="6"/>
      <c r="H925" s="5"/>
      <c r="I925" s="5"/>
      <c r="J925" s="5"/>
      <c r="K925" s="7" t="str">
        <f ca="1">IF(F925&gt;$F$1,MAX($K$3:K924)+1,"")</f>
        <v/>
      </c>
      <c r="L925" t="str">
        <f>IF(F925="","",IF(F925&lt;=$F$1,MAX($L$3:L924)+1,""))</f>
        <v/>
      </c>
      <c r="M925" t="str">
        <f>IF(I925=استعلام!$T$4,IF(COUNTIF($I$4:$I42921,I925)=1,1,COUNTIF($I$4:$I925,I925)),"")</f>
        <v/>
      </c>
      <c r="N925" t="str">
        <f>IF(F925="","",IF(AND(F925&lt;='استعلام بتاريخ'!$C$2,G925&gt;='استعلام بتاريخ'!$E$2),MAX($N$3:N924)+1,""))</f>
        <v/>
      </c>
      <c r="O925" s="16" t="str">
        <f t="shared" si="17"/>
        <v/>
      </c>
    </row>
    <row r="926" spans="4:15">
      <c r="D926" t="str">
        <f>IF(COUNTIF($I$4:I926,I926)-1=0,ROWS($I$4:I926),"")</f>
        <v/>
      </c>
      <c r="E926" s="5"/>
      <c r="F926" s="6"/>
      <c r="G926" s="6"/>
      <c r="H926" s="5"/>
      <c r="I926" s="5"/>
      <c r="J926" s="5"/>
      <c r="K926" s="7" t="str">
        <f ca="1">IF(F926&gt;$F$1,MAX($K$3:K925)+1,"")</f>
        <v/>
      </c>
      <c r="L926" t="str">
        <f>IF(F926="","",IF(F926&lt;=$F$1,MAX($L$3:L925)+1,""))</f>
        <v/>
      </c>
      <c r="M926" t="str">
        <f>IF(I926=استعلام!$T$4,IF(COUNTIF($I$4:$I42922,I926)=1,1,COUNTIF($I$4:$I926,I926)),"")</f>
        <v/>
      </c>
      <c r="N926" t="str">
        <f>IF(F926="","",IF(AND(F926&lt;='استعلام بتاريخ'!$C$2,G926&gt;='استعلام بتاريخ'!$E$2),MAX($N$3:N925)+1,""))</f>
        <v/>
      </c>
      <c r="O926" s="16" t="str">
        <f t="shared" si="17"/>
        <v/>
      </c>
    </row>
    <row r="927" spans="4:15">
      <c r="D927" t="str">
        <f>IF(COUNTIF($I$4:I927,I927)-1=0,ROWS($I$4:I927),"")</f>
        <v/>
      </c>
      <c r="E927" s="5"/>
      <c r="F927" s="6"/>
      <c r="G927" s="6"/>
      <c r="H927" s="5"/>
      <c r="I927" s="5"/>
      <c r="J927" s="5"/>
      <c r="K927" s="7" t="str">
        <f ca="1">IF(F927&gt;$F$1,MAX($K$3:K926)+1,"")</f>
        <v/>
      </c>
      <c r="L927" t="str">
        <f>IF(F927="","",IF(F927&lt;=$F$1,MAX($L$3:L926)+1,""))</f>
        <v/>
      </c>
      <c r="M927" t="str">
        <f>IF(I927=استعلام!$T$4,IF(COUNTIF($I$4:$I42923,I927)=1,1,COUNTIF($I$4:$I927,I927)),"")</f>
        <v/>
      </c>
      <c r="N927" t="str">
        <f>IF(F927="","",IF(AND(F927&lt;='استعلام بتاريخ'!$C$2,G927&gt;='استعلام بتاريخ'!$E$2),MAX($N$3:N926)+1,""))</f>
        <v/>
      </c>
      <c r="O927" s="16" t="str">
        <f t="shared" si="17"/>
        <v/>
      </c>
    </row>
    <row r="928" spans="4:15">
      <c r="D928" t="str">
        <f>IF(COUNTIF($I$4:I928,I928)-1=0,ROWS($I$4:I928),"")</f>
        <v/>
      </c>
      <c r="E928" s="5"/>
      <c r="F928" s="6"/>
      <c r="G928" s="6"/>
      <c r="H928" s="5"/>
      <c r="I928" s="5"/>
      <c r="J928" s="5"/>
      <c r="K928" s="7" t="str">
        <f ca="1">IF(F928&gt;$F$1,MAX($K$3:K927)+1,"")</f>
        <v/>
      </c>
      <c r="L928" t="str">
        <f>IF(F928="","",IF(F928&lt;=$F$1,MAX($L$3:L927)+1,""))</f>
        <v/>
      </c>
      <c r="M928" t="str">
        <f>IF(I928=استعلام!$T$4,IF(COUNTIF($I$4:$I42924,I928)=1,1,COUNTIF($I$4:$I928,I928)),"")</f>
        <v/>
      </c>
      <c r="N928" t="str">
        <f>IF(F928="","",IF(AND(F928&lt;='استعلام بتاريخ'!$C$2,G928&gt;='استعلام بتاريخ'!$E$2),MAX($N$3:N927)+1,""))</f>
        <v/>
      </c>
      <c r="O928" s="16" t="str">
        <f t="shared" si="17"/>
        <v/>
      </c>
    </row>
    <row r="929" spans="4:15">
      <c r="D929" t="str">
        <f>IF(COUNTIF($I$4:I929,I929)-1=0,ROWS($I$4:I929),"")</f>
        <v/>
      </c>
      <c r="E929" s="5"/>
      <c r="F929" s="6"/>
      <c r="G929" s="6"/>
      <c r="H929" s="5"/>
      <c r="I929" s="5"/>
      <c r="J929" s="5"/>
      <c r="K929" s="7" t="str">
        <f ca="1">IF(F929&gt;$F$1,MAX($K$3:K928)+1,"")</f>
        <v/>
      </c>
      <c r="L929" t="str">
        <f>IF(F929="","",IF(F929&lt;=$F$1,MAX($L$3:L928)+1,""))</f>
        <v/>
      </c>
      <c r="M929" t="str">
        <f>IF(I929=استعلام!$T$4,IF(COUNTIF($I$4:$I42925,I929)=1,1,COUNTIF($I$4:$I929,I929)),"")</f>
        <v/>
      </c>
      <c r="N929" t="str">
        <f>IF(F929="","",IF(AND(F929&lt;='استعلام بتاريخ'!$C$2,G929&gt;='استعلام بتاريخ'!$E$2),MAX($N$3:N928)+1,""))</f>
        <v/>
      </c>
      <c r="O929" s="16" t="str">
        <f t="shared" si="17"/>
        <v/>
      </c>
    </row>
    <row r="930" spans="4:15">
      <c r="D930" t="str">
        <f>IF(COUNTIF($I$4:I930,I930)-1=0,ROWS($I$4:I930),"")</f>
        <v/>
      </c>
      <c r="E930" s="5"/>
      <c r="F930" s="6"/>
      <c r="G930" s="6"/>
      <c r="H930" s="5"/>
      <c r="I930" s="5"/>
      <c r="J930" s="5"/>
      <c r="K930" s="7" t="str">
        <f ca="1">IF(F930&gt;$F$1,MAX($K$3:K929)+1,"")</f>
        <v/>
      </c>
      <c r="L930" t="str">
        <f>IF(F930="","",IF(F930&lt;=$F$1,MAX($L$3:L929)+1,""))</f>
        <v/>
      </c>
      <c r="M930" t="str">
        <f>IF(I930=استعلام!$T$4,IF(COUNTIF($I$4:$I42926,I930)=1,1,COUNTIF($I$4:$I930,I930)),"")</f>
        <v/>
      </c>
      <c r="N930" t="str">
        <f>IF(F930="","",IF(AND(F930&lt;='استعلام بتاريخ'!$C$2,G930&gt;='استعلام بتاريخ'!$E$2),MAX($N$3:N929)+1,""))</f>
        <v/>
      </c>
      <c r="O930" s="16" t="str">
        <f t="shared" si="17"/>
        <v/>
      </c>
    </row>
    <row r="931" spans="4:15">
      <c r="D931" t="str">
        <f>IF(COUNTIF($I$4:I931,I931)-1=0,ROWS($I$4:I931),"")</f>
        <v/>
      </c>
      <c r="E931" s="5"/>
      <c r="F931" s="6"/>
      <c r="G931" s="6"/>
      <c r="H931" s="5"/>
      <c r="I931" s="5"/>
      <c r="J931" s="5"/>
      <c r="K931" s="7" t="str">
        <f ca="1">IF(F931&gt;$F$1,MAX($K$3:K930)+1,"")</f>
        <v/>
      </c>
      <c r="L931" t="str">
        <f>IF(F931="","",IF(F931&lt;=$F$1,MAX($L$3:L930)+1,""))</f>
        <v/>
      </c>
      <c r="M931" t="str">
        <f>IF(I931=استعلام!$T$4,IF(COUNTIF($I$4:$I42927,I931)=1,1,COUNTIF($I$4:$I931,I931)),"")</f>
        <v/>
      </c>
      <c r="N931" t="str">
        <f>IF(F931="","",IF(AND(F931&lt;='استعلام بتاريخ'!$C$2,G931&gt;='استعلام بتاريخ'!$E$2),MAX($N$3:N930)+1,""))</f>
        <v/>
      </c>
      <c r="O931" s="16" t="str">
        <f t="shared" si="17"/>
        <v/>
      </c>
    </row>
    <row r="932" spans="4:15">
      <c r="D932" t="str">
        <f>IF(COUNTIF($I$4:I932,I932)-1=0,ROWS($I$4:I932),"")</f>
        <v/>
      </c>
      <c r="E932" s="5"/>
      <c r="F932" s="6"/>
      <c r="G932" s="6"/>
      <c r="H932" s="5"/>
      <c r="I932" s="5"/>
      <c r="J932" s="5"/>
      <c r="K932" s="7" t="str">
        <f ca="1">IF(F932&gt;$F$1,MAX($K$3:K931)+1,"")</f>
        <v/>
      </c>
      <c r="L932" t="str">
        <f>IF(F932="","",IF(F932&lt;=$F$1,MAX($L$3:L931)+1,""))</f>
        <v/>
      </c>
      <c r="M932" t="str">
        <f>IF(I932=استعلام!$T$4,IF(COUNTIF($I$4:$I42928,I932)=1,1,COUNTIF($I$4:$I932,I932)),"")</f>
        <v/>
      </c>
      <c r="N932" t="str">
        <f>IF(F932="","",IF(AND(F932&lt;='استعلام بتاريخ'!$C$2,G932&gt;='استعلام بتاريخ'!$E$2),MAX($N$3:N931)+1,""))</f>
        <v/>
      </c>
      <c r="O932" s="16" t="str">
        <f t="shared" si="17"/>
        <v/>
      </c>
    </row>
    <row r="933" spans="4:15">
      <c r="D933" t="str">
        <f>IF(COUNTIF($I$4:I933,I933)-1=0,ROWS($I$4:I933),"")</f>
        <v/>
      </c>
      <c r="E933" s="5"/>
      <c r="F933" s="6"/>
      <c r="G933" s="6"/>
      <c r="H933" s="5"/>
      <c r="I933" s="5"/>
      <c r="J933" s="5"/>
      <c r="K933" s="7" t="str">
        <f ca="1">IF(F933&gt;$F$1,MAX($K$3:K932)+1,"")</f>
        <v/>
      </c>
      <c r="L933" t="str">
        <f>IF(F933="","",IF(F933&lt;=$F$1,MAX($L$3:L932)+1,""))</f>
        <v/>
      </c>
      <c r="M933" t="str">
        <f>IF(I933=استعلام!$T$4,IF(COUNTIF($I$4:$I42929,I933)=1,1,COUNTIF($I$4:$I933,I933)),"")</f>
        <v/>
      </c>
      <c r="N933" t="str">
        <f>IF(F933="","",IF(AND(F933&lt;='استعلام بتاريخ'!$C$2,G933&gt;='استعلام بتاريخ'!$E$2),MAX($N$3:N932)+1,""))</f>
        <v/>
      </c>
      <c r="O933" s="16" t="str">
        <f t="shared" si="17"/>
        <v/>
      </c>
    </row>
    <row r="934" spans="4:15">
      <c r="D934" t="str">
        <f>IF(COUNTIF($I$4:I934,I934)-1=0,ROWS($I$4:I934),"")</f>
        <v/>
      </c>
      <c r="E934" s="5"/>
      <c r="F934" s="6"/>
      <c r="G934" s="6"/>
      <c r="H934" s="5"/>
      <c r="I934" s="5"/>
      <c r="J934" s="5"/>
      <c r="K934" s="7" t="str">
        <f ca="1">IF(F934&gt;$F$1,MAX($K$3:K933)+1,"")</f>
        <v/>
      </c>
      <c r="L934" t="str">
        <f>IF(F934="","",IF(F934&lt;=$F$1,MAX($L$3:L933)+1,""))</f>
        <v/>
      </c>
      <c r="M934" t="str">
        <f>IF(I934=استعلام!$T$4,IF(COUNTIF($I$4:$I42930,I934)=1,1,COUNTIF($I$4:$I934,I934)),"")</f>
        <v/>
      </c>
      <c r="N934" t="str">
        <f>IF(F934="","",IF(AND(F934&lt;='استعلام بتاريخ'!$C$2,G934&gt;='استعلام بتاريخ'!$E$2),MAX($N$3:N933)+1,""))</f>
        <v/>
      </c>
      <c r="O934" s="16" t="str">
        <f t="shared" si="17"/>
        <v/>
      </c>
    </row>
    <row r="935" spans="4:15">
      <c r="D935" t="str">
        <f>IF(COUNTIF($I$4:I935,I935)-1=0,ROWS($I$4:I935),"")</f>
        <v/>
      </c>
      <c r="E935" s="5"/>
      <c r="F935" s="6"/>
      <c r="G935" s="6"/>
      <c r="H935" s="5"/>
      <c r="I935" s="5"/>
      <c r="J935" s="5"/>
      <c r="K935" s="7" t="str">
        <f ca="1">IF(F935&gt;$F$1,MAX($K$3:K934)+1,"")</f>
        <v/>
      </c>
      <c r="L935" t="str">
        <f>IF(F935="","",IF(F935&lt;=$F$1,MAX($L$3:L934)+1,""))</f>
        <v/>
      </c>
      <c r="M935" t="str">
        <f>IF(I935=استعلام!$T$4,IF(COUNTIF($I$4:$I42931,I935)=1,1,COUNTIF($I$4:$I935,I935)),"")</f>
        <v/>
      </c>
      <c r="N935" t="str">
        <f>IF(F935="","",IF(AND(F935&lt;='استعلام بتاريخ'!$C$2,G935&gt;='استعلام بتاريخ'!$E$2),MAX($N$3:N934)+1,""))</f>
        <v/>
      </c>
      <c r="O935" s="16" t="str">
        <f t="shared" si="17"/>
        <v/>
      </c>
    </row>
    <row r="936" spans="4:15">
      <c r="D936" t="str">
        <f>IF(COUNTIF($I$4:I936,I936)-1=0,ROWS($I$4:I936),"")</f>
        <v/>
      </c>
      <c r="E936" s="5"/>
      <c r="F936" s="6"/>
      <c r="G936" s="6"/>
      <c r="H936" s="5"/>
      <c r="I936" s="5"/>
      <c r="J936" s="5"/>
      <c r="K936" s="7" t="str">
        <f ca="1">IF(F936&gt;$F$1,MAX($K$3:K935)+1,"")</f>
        <v/>
      </c>
      <c r="L936" t="str">
        <f>IF(F936="","",IF(F936&lt;=$F$1,MAX($L$3:L935)+1,""))</f>
        <v/>
      </c>
      <c r="M936" t="str">
        <f>IF(I936=استعلام!$T$4,IF(COUNTIF($I$4:$I42932,I936)=1,1,COUNTIF($I$4:$I936,I936)),"")</f>
        <v/>
      </c>
      <c r="N936" t="str">
        <f>IF(F936="","",IF(AND(F936&lt;='استعلام بتاريخ'!$C$2,G936&gt;='استعلام بتاريخ'!$E$2),MAX($N$3:N935)+1,""))</f>
        <v/>
      </c>
      <c r="O936" s="16" t="str">
        <f t="shared" si="17"/>
        <v/>
      </c>
    </row>
    <row r="937" spans="4:15">
      <c r="D937" t="str">
        <f>IF(COUNTIF($I$4:I937,I937)-1=0,ROWS($I$4:I937),"")</f>
        <v/>
      </c>
      <c r="E937" s="5"/>
      <c r="F937" s="6"/>
      <c r="G937" s="6"/>
      <c r="H937" s="5"/>
      <c r="I937" s="5"/>
      <c r="J937" s="5"/>
      <c r="K937" s="7" t="str">
        <f ca="1">IF(F937&gt;$F$1,MAX($K$3:K936)+1,"")</f>
        <v/>
      </c>
      <c r="L937" t="str">
        <f>IF(F937="","",IF(F937&lt;=$F$1,MAX($L$3:L936)+1,""))</f>
        <v/>
      </c>
      <c r="M937" t="str">
        <f>IF(I937=استعلام!$T$4,IF(COUNTIF($I$4:$I42933,I937)=1,1,COUNTIF($I$4:$I937,I937)),"")</f>
        <v/>
      </c>
      <c r="N937" t="str">
        <f>IF(F937="","",IF(AND(F937&lt;='استعلام بتاريخ'!$C$2,G937&gt;='استعلام بتاريخ'!$E$2),MAX($N$3:N936)+1,""))</f>
        <v/>
      </c>
      <c r="O937" s="16" t="str">
        <f t="shared" si="17"/>
        <v/>
      </c>
    </row>
    <row r="938" spans="4:15">
      <c r="D938" t="str">
        <f>IF(COUNTIF($I$4:I938,I938)-1=0,ROWS($I$4:I938),"")</f>
        <v/>
      </c>
      <c r="E938" s="5"/>
      <c r="F938" s="6"/>
      <c r="G938" s="6"/>
      <c r="H938" s="5"/>
      <c r="I938" s="5"/>
      <c r="J938" s="5"/>
      <c r="K938" s="7" t="str">
        <f ca="1">IF(F938&gt;$F$1,MAX($K$3:K937)+1,"")</f>
        <v/>
      </c>
      <c r="L938" t="str">
        <f>IF(F938="","",IF(F938&lt;=$F$1,MAX($L$3:L937)+1,""))</f>
        <v/>
      </c>
      <c r="M938" t="str">
        <f>IF(I938=استعلام!$T$4,IF(COUNTIF($I$4:$I42934,I938)=1,1,COUNTIF($I$4:$I938,I938)),"")</f>
        <v/>
      </c>
      <c r="N938" t="str">
        <f>IF(F938="","",IF(AND(F938&lt;='استعلام بتاريخ'!$C$2,G938&gt;='استعلام بتاريخ'!$E$2),MAX($N$3:N937)+1,""))</f>
        <v/>
      </c>
      <c r="O938" s="16" t="str">
        <f t="shared" si="17"/>
        <v/>
      </c>
    </row>
    <row r="939" spans="4:15">
      <c r="D939" t="str">
        <f>IF(COUNTIF($I$4:I939,I939)-1=0,ROWS($I$4:I939),"")</f>
        <v/>
      </c>
      <c r="E939" s="5"/>
      <c r="F939" s="6"/>
      <c r="G939" s="6"/>
      <c r="H939" s="5"/>
      <c r="I939" s="5"/>
      <c r="J939" s="5"/>
      <c r="K939" s="7" t="str">
        <f ca="1">IF(F939&gt;$F$1,MAX($K$3:K938)+1,"")</f>
        <v/>
      </c>
      <c r="L939" t="str">
        <f>IF(F939="","",IF(F939&lt;=$F$1,MAX($L$3:L938)+1,""))</f>
        <v/>
      </c>
      <c r="M939" t="str">
        <f>IF(I939=استعلام!$T$4,IF(COUNTIF($I$4:$I42935,I939)=1,1,COUNTIF($I$4:$I939,I939)),"")</f>
        <v/>
      </c>
      <c r="N939" t="str">
        <f>IF(F939="","",IF(AND(F939&lt;='استعلام بتاريخ'!$C$2,G939&gt;='استعلام بتاريخ'!$E$2),MAX($N$3:N938)+1,""))</f>
        <v/>
      </c>
      <c r="O939" s="16" t="str">
        <f t="shared" si="17"/>
        <v/>
      </c>
    </row>
    <row r="940" spans="4:15">
      <c r="D940" t="str">
        <f>IF(COUNTIF($I$4:I940,I940)-1=0,ROWS($I$4:I940),"")</f>
        <v/>
      </c>
      <c r="E940" s="5"/>
      <c r="F940" s="6"/>
      <c r="G940" s="6"/>
      <c r="H940" s="5"/>
      <c r="I940" s="5"/>
      <c r="J940" s="5"/>
      <c r="K940" s="7" t="str">
        <f ca="1">IF(F940&gt;$F$1,MAX($K$3:K939)+1,"")</f>
        <v/>
      </c>
      <c r="L940" t="str">
        <f>IF(F940="","",IF(F940&lt;=$F$1,MAX($L$3:L939)+1,""))</f>
        <v/>
      </c>
      <c r="M940" t="str">
        <f>IF(I940=استعلام!$T$4,IF(COUNTIF($I$4:$I42936,I940)=1,1,COUNTIF($I$4:$I940,I940)),"")</f>
        <v/>
      </c>
      <c r="N940" t="str">
        <f>IF(F940="","",IF(AND(F940&lt;='استعلام بتاريخ'!$C$2,G940&gt;='استعلام بتاريخ'!$E$2),MAX($N$3:N939)+1,""))</f>
        <v/>
      </c>
      <c r="O940" s="16" t="str">
        <f t="shared" si="17"/>
        <v/>
      </c>
    </row>
    <row r="941" spans="4:15">
      <c r="D941" t="str">
        <f>IF(COUNTIF($I$4:I941,I941)-1=0,ROWS($I$4:I941),"")</f>
        <v/>
      </c>
      <c r="E941" s="5"/>
      <c r="F941" s="6"/>
      <c r="G941" s="6"/>
      <c r="H941" s="5"/>
      <c r="I941" s="5"/>
      <c r="J941" s="5"/>
      <c r="K941" s="7" t="str">
        <f ca="1">IF(F941&gt;$F$1,MAX($K$3:K940)+1,"")</f>
        <v/>
      </c>
      <c r="L941" t="str">
        <f>IF(F941="","",IF(F941&lt;=$F$1,MAX($L$3:L940)+1,""))</f>
        <v/>
      </c>
      <c r="M941" t="str">
        <f>IF(I941=استعلام!$T$4,IF(COUNTIF($I$4:$I42937,I941)=1,1,COUNTIF($I$4:$I941,I941)),"")</f>
        <v/>
      </c>
      <c r="N941" t="str">
        <f>IF(F941="","",IF(AND(F941&lt;='استعلام بتاريخ'!$C$2,G941&gt;='استعلام بتاريخ'!$E$2),MAX($N$3:N940)+1,""))</f>
        <v/>
      </c>
      <c r="O941" s="16" t="str">
        <f t="shared" si="17"/>
        <v/>
      </c>
    </row>
    <row r="942" spans="4:15">
      <c r="D942" t="str">
        <f>IF(COUNTIF($I$4:I942,I942)-1=0,ROWS($I$4:I942),"")</f>
        <v/>
      </c>
      <c r="E942" s="5"/>
      <c r="F942" s="6"/>
      <c r="G942" s="6"/>
      <c r="H942" s="5"/>
      <c r="I942" s="5"/>
      <c r="J942" s="5"/>
      <c r="K942" s="7" t="str">
        <f ca="1">IF(F942&gt;$F$1,MAX($K$3:K941)+1,"")</f>
        <v/>
      </c>
      <c r="L942" t="str">
        <f>IF(F942="","",IF(F942&lt;=$F$1,MAX($L$3:L941)+1,""))</f>
        <v/>
      </c>
      <c r="M942" t="str">
        <f>IF(I942=استعلام!$T$4,IF(COUNTIF($I$4:$I42938,I942)=1,1,COUNTIF($I$4:$I942,I942)),"")</f>
        <v/>
      </c>
      <c r="N942" t="str">
        <f>IF(F942="","",IF(AND(F942&lt;='استعلام بتاريخ'!$C$2,G942&gt;='استعلام بتاريخ'!$E$2),MAX($N$3:N941)+1,""))</f>
        <v/>
      </c>
      <c r="O942" s="16" t="str">
        <f t="shared" si="17"/>
        <v/>
      </c>
    </row>
    <row r="943" spans="4:15">
      <c r="D943" t="str">
        <f>IF(COUNTIF($I$4:I943,I943)-1=0,ROWS($I$4:I943),"")</f>
        <v/>
      </c>
      <c r="E943" s="5"/>
      <c r="F943" s="6"/>
      <c r="G943" s="6"/>
      <c r="H943" s="5"/>
      <c r="I943" s="5"/>
      <c r="J943" s="5"/>
      <c r="K943" s="7" t="str">
        <f ca="1">IF(F943&gt;$F$1,MAX($K$3:K942)+1,"")</f>
        <v/>
      </c>
      <c r="L943" t="str">
        <f>IF(F943="","",IF(F943&lt;=$F$1,MAX($L$3:L942)+1,""))</f>
        <v/>
      </c>
      <c r="M943" t="str">
        <f>IF(I943=استعلام!$T$4,IF(COUNTIF($I$4:$I42939,I943)=1,1,COUNTIF($I$4:$I943,I943)),"")</f>
        <v/>
      </c>
      <c r="N943" t="str">
        <f>IF(F943="","",IF(AND(F943&lt;='استعلام بتاريخ'!$C$2,G943&gt;='استعلام بتاريخ'!$E$2),MAX($N$3:N942)+1,""))</f>
        <v/>
      </c>
      <c r="O943" s="16" t="str">
        <f t="shared" si="17"/>
        <v/>
      </c>
    </row>
    <row r="944" spans="4:15">
      <c r="D944" t="str">
        <f>IF(COUNTIF($I$4:I944,I944)-1=0,ROWS($I$4:I944),"")</f>
        <v/>
      </c>
      <c r="E944" s="5"/>
      <c r="F944" s="6"/>
      <c r="G944" s="6"/>
      <c r="H944" s="5"/>
      <c r="I944" s="5"/>
      <c r="J944" s="5"/>
      <c r="K944" s="7" t="str">
        <f ca="1">IF(F944&gt;$F$1,MAX($K$3:K943)+1,"")</f>
        <v/>
      </c>
      <c r="L944" t="str">
        <f>IF(F944="","",IF(F944&lt;=$F$1,MAX($L$3:L943)+1,""))</f>
        <v/>
      </c>
      <c r="M944" t="str">
        <f>IF(I944=استعلام!$T$4,IF(COUNTIF($I$4:$I42940,I944)=1,1,COUNTIF($I$4:$I944,I944)),"")</f>
        <v/>
      </c>
      <c r="N944" t="str">
        <f>IF(F944="","",IF(AND(F944&lt;='استعلام بتاريخ'!$C$2,G944&gt;='استعلام بتاريخ'!$E$2),MAX($N$3:N943)+1,""))</f>
        <v/>
      </c>
      <c r="O944" s="16" t="str">
        <f t="shared" si="17"/>
        <v/>
      </c>
    </row>
    <row r="945" spans="4:15">
      <c r="D945" t="str">
        <f>IF(COUNTIF($I$4:I945,I945)-1=0,ROWS($I$4:I945),"")</f>
        <v/>
      </c>
      <c r="E945" s="5"/>
      <c r="F945" s="6"/>
      <c r="G945" s="6"/>
      <c r="H945" s="5"/>
      <c r="I945" s="5"/>
      <c r="J945" s="5"/>
      <c r="K945" s="7" t="str">
        <f ca="1">IF(F945&gt;$F$1,MAX($K$3:K944)+1,"")</f>
        <v/>
      </c>
      <c r="L945" t="str">
        <f>IF(F945="","",IF(F945&lt;=$F$1,MAX($L$3:L944)+1,""))</f>
        <v/>
      </c>
      <c r="M945" t="str">
        <f>IF(I945=استعلام!$T$4,IF(COUNTIF($I$4:$I42941,I945)=1,1,COUNTIF($I$4:$I945,I945)),"")</f>
        <v/>
      </c>
      <c r="N945" t="str">
        <f>IF(F945="","",IF(AND(F945&lt;='استعلام بتاريخ'!$C$2,G945&gt;='استعلام بتاريخ'!$E$2),MAX($N$3:N944)+1,""))</f>
        <v/>
      </c>
      <c r="O945" s="16" t="str">
        <f t="shared" si="17"/>
        <v/>
      </c>
    </row>
    <row r="946" spans="4:15">
      <c r="D946" t="str">
        <f>IF(COUNTIF($I$4:I946,I946)-1=0,ROWS($I$4:I946),"")</f>
        <v/>
      </c>
      <c r="E946" s="5"/>
      <c r="F946" s="6"/>
      <c r="G946" s="6"/>
      <c r="H946" s="5"/>
      <c r="I946" s="5"/>
      <c r="J946" s="5"/>
      <c r="K946" s="7" t="str">
        <f ca="1">IF(F946&gt;$F$1,MAX($K$3:K945)+1,"")</f>
        <v/>
      </c>
      <c r="L946" t="str">
        <f>IF(F946="","",IF(F946&lt;=$F$1,MAX($L$3:L945)+1,""))</f>
        <v/>
      </c>
      <c r="M946" t="str">
        <f>IF(I946=استعلام!$T$4,IF(COUNTIF($I$4:$I42942,I946)=1,1,COUNTIF($I$4:$I946,I946)),"")</f>
        <v/>
      </c>
      <c r="N946" t="str">
        <f>IF(F946="","",IF(AND(F946&lt;='استعلام بتاريخ'!$C$2,G946&gt;='استعلام بتاريخ'!$E$2),MAX($N$3:N945)+1,""))</f>
        <v/>
      </c>
      <c r="O946" s="16" t="str">
        <f t="shared" si="17"/>
        <v/>
      </c>
    </row>
    <row r="947" spans="4:15">
      <c r="D947" t="str">
        <f>IF(COUNTIF($I$4:I947,I947)-1=0,ROWS($I$4:I947),"")</f>
        <v/>
      </c>
      <c r="E947" s="5"/>
      <c r="F947" s="6"/>
      <c r="G947" s="6"/>
      <c r="H947" s="5"/>
      <c r="I947" s="5"/>
      <c r="J947" s="5"/>
      <c r="K947" s="7" t="str">
        <f ca="1">IF(F947&gt;$F$1,MAX($K$3:K946)+1,"")</f>
        <v/>
      </c>
      <c r="L947" t="str">
        <f>IF(F947="","",IF(F947&lt;=$F$1,MAX($L$3:L946)+1,""))</f>
        <v/>
      </c>
      <c r="M947" t="str">
        <f>IF(I947=استعلام!$T$4,IF(COUNTIF($I$4:$I42943,I947)=1,1,COUNTIF($I$4:$I947,I947)),"")</f>
        <v/>
      </c>
      <c r="N947" t="str">
        <f>IF(F947="","",IF(AND(F947&lt;='استعلام بتاريخ'!$C$2,G947&gt;='استعلام بتاريخ'!$E$2),MAX($N$3:N946)+1,""))</f>
        <v/>
      </c>
      <c r="O947" s="16" t="str">
        <f t="shared" si="17"/>
        <v/>
      </c>
    </row>
    <row r="948" spans="4:15">
      <c r="D948" t="str">
        <f>IF(COUNTIF($I$4:I948,I948)-1=0,ROWS($I$4:I948),"")</f>
        <v/>
      </c>
      <c r="E948" s="5"/>
      <c r="F948" s="6"/>
      <c r="G948" s="6"/>
      <c r="H948" s="5"/>
      <c r="I948" s="5"/>
      <c r="J948" s="5"/>
      <c r="K948" s="7" t="str">
        <f ca="1">IF(F948&gt;$F$1,MAX($K$3:K947)+1,"")</f>
        <v/>
      </c>
      <c r="L948" t="str">
        <f>IF(F948="","",IF(F948&lt;=$F$1,MAX($L$3:L947)+1,""))</f>
        <v/>
      </c>
      <c r="M948" t="str">
        <f>IF(I948=استعلام!$T$4,IF(COUNTIF($I$4:$I42944,I948)=1,1,COUNTIF($I$4:$I948,I948)),"")</f>
        <v/>
      </c>
      <c r="N948" t="str">
        <f>IF(F948="","",IF(AND(F948&lt;='استعلام بتاريخ'!$C$2,G948&gt;='استعلام بتاريخ'!$E$2),MAX($N$3:N947)+1,""))</f>
        <v/>
      </c>
      <c r="O948" s="16" t="str">
        <f t="shared" si="17"/>
        <v/>
      </c>
    </row>
    <row r="949" spans="4:15">
      <c r="D949" t="str">
        <f>IF(COUNTIF($I$4:I949,I949)-1=0,ROWS($I$4:I949),"")</f>
        <v/>
      </c>
      <c r="E949" s="5"/>
      <c r="F949" s="6"/>
      <c r="G949" s="6"/>
      <c r="H949" s="5"/>
      <c r="I949" s="5"/>
      <c r="J949" s="5"/>
      <c r="K949" s="7" t="str">
        <f ca="1">IF(F949&gt;$F$1,MAX($K$3:K948)+1,"")</f>
        <v/>
      </c>
      <c r="L949" t="str">
        <f>IF(F949="","",IF(F949&lt;=$F$1,MAX($L$3:L948)+1,""))</f>
        <v/>
      </c>
      <c r="M949" t="str">
        <f>IF(I949=استعلام!$T$4,IF(COUNTIF($I$4:$I42945,I949)=1,1,COUNTIF($I$4:$I949,I949)),"")</f>
        <v/>
      </c>
      <c r="N949" t="str">
        <f>IF(F949="","",IF(AND(F949&lt;='استعلام بتاريخ'!$C$2,G949&gt;='استعلام بتاريخ'!$E$2),MAX($N$3:N948)+1,""))</f>
        <v/>
      </c>
      <c r="O949" s="16" t="str">
        <f t="shared" si="17"/>
        <v/>
      </c>
    </row>
    <row r="950" spans="4:15">
      <c r="D950" t="str">
        <f>IF(COUNTIF($I$4:I950,I950)-1=0,ROWS($I$4:I950),"")</f>
        <v/>
      </c>
      <c r="E950" s="5"/>
      <c r="F950" s="6"/>
      <c r="G950" s="6"/>
      <c r="H950" s="5"/>
      <c r="I950" s="5"/>
      <c r="J950" s="5"/>
      <c r="K950" s="7" t="str">
        <f ca="1">IF(F950&gt;$F$1,MAX($K$3:K949)+1,"")</f>
        <v/>
      </c>
      <c r="L950" t="str">
        <f>IF(F950="","",IF(F950&lt;=$F$1,MAX($L$3:L949)+1,""))</f>
        <v/>
      </c>
      <c r="M950" t="str">
        <f>IF(I950=استعلام!$T$4,IF(COUNTIF($I$4:$I42946,I950)=1,1,COUNTIF($I$4:$I950,I950)),"")</f>
        <v/>
      </c>
      <c r="N950" t="str">
        <f>IF(F950="","",IF(AND(F950&lt;='استعلام بتاريخ'!$C$2,G950&gt;='استعلام بتاريخ'!$E$2),MAX($N$3:N949)+1,""))</f>
        <v/>
      </c>
      <c r="O950" s="16" t="str">
        <f t="shared" si="17"/>
        <v/>
      </c>
    </row>
    <row r="951" spans="4:15">
      <c r="D951" t="str">
        <f>IF(COUNTIF($I$4:I951,I951)-1=0,ROWS($I$4:I951),"")</f>
        <v/>
      </c>
      <c r="E951" s="5"/>
      <c r="F951" s="6"/>
      <c r="G951" s="6"/>
      <c r="H951" s="5"/>
      <c r="I951" s="5"/>
      <c r="J951" s="5"/>
      <c r="K951" s="7" t="str">
        <f ca="1">IF(F951&gt;$F$1,MAX($K$3:K950)+1,"")</f>
        <v/>
      </c>
      <c r="L951" t="str">
        <f>IF(F951="","",IF(F951&lt;=$F$1,MAX($L$3:L950)+1,""))</f>
        <v/>
      </c>
      <c r="M951" t="str">
        <f>IF(I951=استعلام!$T$4,IF(COUNTIF($I$4:$I42947,I951)=1,1,COUNTIF($I$4:$I951,I951)),"")</f>
        <v/>
      </c>
      <c r="N951" t="str">
        <f>IF(F951="","",IF(AND(F951&lt;='استعلام بتاريخ'!$C$2,G951&gt;='استعلام بتاريخ'!$E$2),MAX($N$3:N950)+1,""))</f>
        <v/>
      </c>
      <c r="O951" s="16" t="str">
        <f t="shared" si="17"/>
        <v/>
      </c>
    </row>
    <row r="952" spans="4:15">
      <c r="D952" t="str">
        <f>IF(COUNTIF($I$4:I952,I952)-1=0,ROWS($I$4:I952),"")</f>
        <v/>
      </c>
      <c r="E952" s="5"/>
      <c r="F952" s="6"/>
      <c r="G952" s="6"/>
      <c r="H952" s="5"/>
      <c r="I952" s="5"/>
      <c r="J952" s="5"/>
      <c r="K952" s="7" t="str">
        <f ca="1">IF(F952&gt;$F$1,MAX($K$3:K951)+1,"")</f>
        <v/>
      </c>
      <c r="L952" t="str">
        <f>IF(F952="","",IF(F952&lt;=$F$1,MAX($L$3:L951)+1,""))</f>
        <v/>
      </c>
      <c r="M952" t="str">
        <f>IF(I952=استعلام!$T$4,IF(COUNTIF($I$4:$I42948,I952)=1,1,COUNTIF($I$4:$I952,I952)),"")</f>
        <v/>
      </c>
      <c r="N952" t="str">
        <f>IF(F952="","",IF(AND(F952&lt;='استعلام بتاريخ'!$C$2,G952&gt;='استعلام بتاريخ'!$E$2),MAX($N$3:N951)+1,""))</f>
        <v/>
      </c>
      <c r="O952" s="16" t="str">
        <f t="shared" si="17"/>
        <v/>
      </c>
    </row>
    <row r="953" spans="4:15">
      <c r="D953" t="str">
        <f>IF(COUNTIF($I$4:I953,I953)-1=0,ROWS($I$4:I953),"")</f>
        <v/>
      </c>
      <c r="E953" s="5"/>
      <c r="F953" s="6"/>
      <c r="G953" s="6"/>
      <c r="H953" s="5"/>
      <c r="I953" s="5"/>
      <c r="J953" s="5"/>
      <c r="K953" s="7" t="str">
        <f ca="1">IF(F953&gt;$F$1,MAX($K$3:K952)+1,"")</f>
        <v/>
      </c>
      <c r="L953" t="str">
        <f>IF(F953="","",IF(F953&lt;=$F$1,MAX($L$3:L952)+1,""))</f>
        <v/>
      </c>
      <c r="M953" t="str">
        <f>IF(I953=استعلام!$T$4,IF(COUNTIF($I$4:$I42949,I953)=1,1,COUNTIF($I$4:$I953,I953)),"")</f>
        <v/>
      </c>
      <c r="N953" t="str">
        <f>IF(F953="","",IF(AND(F953&lt;='استعلام بتاريخ'!$C$2,G953&gt;='استعلام بتاريخ'!$E$2),MAX($N$3:N952)+1,""))</f>
        <v/>
      </c>
      <c r="O953" s="16" t="str">
        <f t="shared" si="17"/>
        <v/>
      </c>
    </row>
    <row r="954" spans="4:15">
      <c r="D954" t="str">
        <f>IF(COUNTIF($I$4:I954,I954)-1=0,ROWS($I$4:I954),"")</f>
        <v/>
      </c>
      <c r="E954" s="5"/>
      <c r="F954" s="6"/>
      <c r="G954" s="6"/>
      <c r="H954" s="5"/>
      <c r="I954" s="5"/>
      <c r="J954" s="5"/>
      <c r="K954" s="7" t="str">
        <f ca="1">IF(F954&gt;$F$1,MAX($K$3:K953)+1,"")</f>
        <v/>
      </c>
      <c r="L954" t="str">
        <f>IF(F954="","",IF(F954&lt;=$F$1,MAX($L$3:L953)+1,""))</f>
        <v/>
      </c>
      <c r="M954" t="str">
        <f>IF(I954=استعلام!$T$4,IF(COUNTIF($I$4:$I42950,I954)=1,1,COUNTIF($I$4:$I954,I954)),"")</f>
        <v/>
      </c>
      <c r="N954" t="str">
        <f>IF(F954="","",IF(AND(F954&lt;='استعلام بتاريخ'!$C$2,G954&gt;='استعلام بتاريخ'!$E$2),MAX($N$3:N953)+1,""))</f>
        <v/>
      </c>
      <c r="O954" s="16" t="str">
        <f t="shared" si="17"/>
        <v/>
      </c>
    </row>
    <row r="955" spans="4:15">
      <c r="D955" t="str">
        <f>IF(COUNTIF($I$4:I955,I955)-1=0,ROWS($I$4:I955),"")</f>
        <v/>
      </c>
      <c r="E955" s="5"/>
      <c r="F955" s="6"/>
      <c r="G955" s="6"/>
      <c r="H955" s="5"/>
      <c r="I955" s="5"/>
      <c r="J955" s="5"/>
      <c r="K955" s="7" t="str">
        <f ca="1">IF(F955&gt;$F$1,MAX($K$3:K954)+1,"")</f>
        <v/>
      </c>
      <c r="L955" t="str">
        <f>IF(F955="","",IF(F955&lt;=$F$1,MAX($L$3:L954)+1,""))</f>
        <v/>
      </c>
      <c r="M955" t="str">
        <f>IF(I955=استعلام!$T$4,IF(COUNTIF($I$4:$I42951,I955)=1,1,COUNTIF($I$4:$I955,I955)),"")</f>
        <v/>
      </c>
      <c r="N955" t="str">
        <f>IF(F955="","",IF(AND(F955&lt;='استعلام بتاريخ'!$C$2,G955&gt;='استعلام بتاريخ'!$E$2),MAX($N$3:N954)+1,""))</f>
        <v/>
      </c>
      <c r="O955" s="16" t="str">
        <f t="shared" si="17"/>
        <v/>
      </c>
    </row>
    <row r="956" spans="4:15">
      <c r="D956" t="str">
        <f>IF(COUNTIF($I$4:I956,I956)-1=0,ROWS($I$4:I956),"")</f>
        <v/>
      </c>
      <c r="E956" s="5"/>
      <c r="F956" s="6"/>
      <c r="G956" s="6"/>
      <c r="H956" s="5"/>
      <c r="I956" s="5"/>
      <c r="J956" s="5"/>
      <c r="K956" s="7" t="str">
        <f ca="1">IF(F956&gt;$F$1,MAX($K$3:K955)+1,"")</f>
        <v/>
      </c>
      <c r="L956" t="str">
        <f>IF(F956="","",IF(F956&lt;=$F$1,MAX($L$3:L955)+1,""))</f>
        <v/>
      </c>
      <c r="M956" t="str">
        <f>IF(I956=استعلام!$T$4,IF(COUNTIF($I$4:$I42952,I956)=1,1,COUNTIF($I$4:$I956,I956)),"")</f>
        <v/>
      </c>
      <c r="N956" t="str">
        <f>IF(F956="","",IF(AND(F956&lt;='استعلام بتاريخ'!$C$2,G956&gt;='استعلام بتاريخ'!$E$2),MAX($N$3:N955)+1,""))</f>
        <v/>
      </c>
      <c r="O956" s="16" t="str">
        <f t="shared" si="17"/>
        <v/>
      </c>
    </row>
    <row r="957" spans="4:15">
      <c r="D957" t="str">
        <f>IF(COUNTIF($I$4:I957,I957)-1=0,ROWS($I$4:I957),"")</f>
        <v/>
      </c>
      <c r="E957" s="5"/>
      <c r="F957" s="6"/>
      <c r="G957" s="6"/>
      <c r="H957" s="5"/>
      <c r="I957" s="5"/>
      <c r="J957" s="5"/>
      <c r="K957" s="7" t="str">
        <f ca="1">IF(F957&gt;$F$1,MAX($K$3:K956)+1,"")</f>
        <v/>
      </c>
      <c r="L957" t="str">
        <f>IF(F957="","",IF(F957&lt;=$F$1,MAX($L$3:L956)+1,""))</f>
        <v/>
      </c>
      <c r="M957" t="str">
        <f>IF(I957=استعلام!$T$4,IF(COUNTIF($I$4:$I42953,I957)=1,1,COUNTIF($I$4:$I957,I957)),"")</f>
        <v/>
      </c>
      <c r="N957" t="str">
        <f>IF(F957="","",IF(AND(F957&lt;='استعلام بتاريخ'!$C$2,G957&gt;='استعلام بتاريخ'!$E$2),MAX($N$3:N956)+1,""))</f>
        <v/>
      </c>
      <c r="O957" s="16" t="str">
        <f t="shared" si="17"/>
        <v/>
      </c>
    </row>
    <row r="958" spans="4:15">
      <c r="D958" t="str">
        <f>IF(COUNTIF($I$4:I958,I958)-1=0,ROWS($I$4:I958),"")</f>
        <v/>
      </c>
      <c r="E958" s="5"/>
      <c r="F958" s="6"/>
      <c r="G958" s="6"/>
      <c r="H958" s="5"/>
      <c r="I958" s="5"/>
      <c r="J958" s="5"/>
      <c r="K958" s="7" t="str">
        <f ca="1">IF(F958&gt;$F$1,MAX($K$3:K957)+1,"")</f>
        <v/>
      </c>
      <c r="L958" t="str">
        <f>IF(F958="","",IF(F958&lt;=$F$1,MAX($L$3:L957)+1,""))</f>
        <v/>
      </c>
      <c r="M958" t="str">
        <f>IF(I958=استعلام!$T$4,IF(COUNTIF($I$4:$I42954,I958)=1,1,COUNTIF($I$4:$I958,I958)),"")</f>
        <v/>
      </c>
      <c r="N958" t="str">
        <f>IF(F958="","",IF(AND(F958&lt;='استعلام بتاريخ'!$C$2,G958&gt;='استعلام بتاريخ'!$E$2),MAX($N$3:N957)+1,""))</f>
        <v/>
      </c>
      <c r="O958" s="16" t="str">
        <f t="shared" si="17"/>
        <v/>
      </c>
    </row>
    <row r="959" spans="4:15">
      <c r="D959" t="str">
        <f>IF(COUNTIF($I$4:I959,I959)-1=0,ROWS($I$4:I959),"")</f>
        <v/>
      </c>
      <c r="E959" s="5"/>
      <c r="F959" s="6"/>
      <c r="G959" s="6"/>
      <c r="H959" s="5"/>
      <c r="I959" s="5"/>
      <c r="J959" s="5"/>
      <c r="K959" s="7" t="str">
        <f ca="1">IF(F959&gt;$F$1,MAX($K$3:K958)+1,"")</f>
        <v/>
      </c>
      <c r="L959" t="str">
        <f>IF(F959="","",IF(F959&lt;=$F$1,MAX($L$3:L958)+1,""))</f>
        <v/>
      </c>
      <c r="M959" t="str">
        <f>IF(I959=استعلام!$T$4,IF(COUNTIF($I$4:$I42955,I959)=1,1,COUNTIF($I$4:$I959,I959)),"")</f>
        <v/>
      </c>
      <c r="N959" t="str">
        <f>IF(F959="","",IF(AND(F959&lt;='استعلام بتاريخ'!$C$2,G959&gt;='استعلام بتاريخ'!$E$2),MAX($N$3:N958)+1,""))</f>
        <v/>
      </c>
      <c r="O959" s="16" t="str">
        <f t="shared" si="17"/>
        <v/>
      </c>
    </row>
    <row r="960" spans="4:15">
      <c r="D960" t="str">
        <f>IF(COUNTIF($I$4:I960,I960)-1=0,ROWS($I$4:I960),"")</f>
        <v/>
      </c>
      <c r="E960" s="5"/>
      <c r="F960" s="6"/>
      <c r="G960" s="6"/>
      <c r="H960" s="5"/>
      <c r="I960" s="5"/>
      <c r="J960" s="5"/>
      <c r="K960" s="7" t="str">
        <f ca="1">IF(F960&gt;$F$1,MAX($K$3:K959)+1,"")</f>
        <v/>
      </c>
      <c r="L960" t="str">
        <f>IF(F960="","",IF(F960&lt;=$F$1,MAX($L$3:L959)+1,""))</f>
        <v/>
      </c>
      <c r="M960" t="str">
        <f>IF(I960=استعلام!$T$4,IF(COUNTIF($I$4:$I42956,I960)=1,1,COUNTIF($I$4:$I960,I960)),"")</f>
        <v/>
      </c>
      <c r="N960" t="str">
        <f>IF(F960="","",IF(AND(F960&lt;='استعلام بتاريخ'!$C$2,G960&gt;='استعلام بتاريخ'!$E$2),MAX($N$3:N959)+1,""))</f>
        <v/>
      </c>
      <c r="O960" s="16" t="str">
        <f t="shared" si="17"/>
        <v/>
      </c>
    </row>
    <row r="961" spans="4:15">
      <c r="D961" t="str">
        <f>IF(COUNTIF($I$4:I961,I961)-1=0,ROWS($I$4:I961),"")</f>
        <v/>
      </c>
      <c r="E961" s="5"/>
      <c r="F961" s="6"/>
      <c r="G961" s="6"/>
      <c r="H961" s="5"/>
      <c r="I961" s="5"/>
      <c r="J961" s="5"/>
      <c r="K961" s="7" t="str">
        <f ca="1">IF(F961&gt;$F$1,MAX($K$3:K960)+1,"")</f>
        <v/>
      </c>
      <c r="L961" t="str">
        <f>IF(F961="","",IF(F961&lt;=$F$1,MAX($L$3:L960)+1,""))</f>
        <v/>
      </c>
      <c r="M961" t="str">
        <f>IF(I961=استعلام!$T$4,IF(COUNTIF($I$4:$I42957,I961)=1,1,COUNTIF($I$4:$I961,I961)),"")</f>
        <v/>
      </c>
      <c r="N961" t="str">
        <f>IF(F961="","",IF(AND(F961&lt;='استعلام بتاريخ'!$C$2,G961&gt;='استعلام بتاريخ'!$E$2),MAX($N$3:N960)+1,""))</f>
        <v/>
      </c>
      <c r="O961" s="16" t="str">
        <f t="shared" si="17"/>
        <v/>
      </c>
    </row>
    <row r="962" spans="4:15">
      <c r="D962" t="str">
        <f>IF(COUNTIF($I$4:I962,I962)-1=0,ROWS($I$4:I962),"")</f>
        <v/>
      </c>
      <c r="E962" s="5"/>
      <c r="F962" s="6"/>
      <c r="G962" s="6"/>
      <c r="H962" s="5"/>
      <c r="I962" s="5"/>
      <c r="J962" s="5"/>
      <c r="K962" s="7" t="str">
        <f ca="1">IF(F962&gt;$F$1,MAX($K$3:K961)+1,"")</f>
        <v/>
      </c>
      <c r="L962" t="str">
        <f>IF(F962="","",IF(F962&lt;=$F$1,MAX($L$3:L961)+1,""))</f>
        <v/>
      </c>
      <c r="M962" t="str">
        <f>IF(I962=استعلام!$T$4,IF(COUNTIF($I$4:$I42958,I962)=1,1,COUNTIF($I$4:$I962,I962)),"")</f>
        <v/>
      </c>
      <c r="N962" t="str">
        <f>IF(F962="","",IF(AND(F962&lt;='استعلام بتاريخ'!$C$2,G962&gt;='استعلام بتاريخ'!$E$2),MAX($N$3:N961)+1,""))</f>
        <v/>
      </c>
      <c r="O962" s="16" t="str">
        <f t="shared" si="17"/>
        <v/>
      </c>
    </row>
    <row r="963" spans="4:15">
      <c r="D963" t="str">
        <f>IF(COUNTIF($I$4:I963,I963)-1=0,ROWS($I$4:I963),"")</f>
        <v/>
      </c>
      <c r="E963" s="5"/>
      <c r="F963" s="6"/>
      <c r="G963" s="6"/>
      <c r="H963" s="5"/>
      <c r="I963" s="5"/>
      <c r="J963" s="5"/>
      <c r="K963" s="7" t="str">
        <f ca="1">IF(F963&gt;$F$1,MAX($K$3:K962)+1,"")</f>
        <v/>
      </c>
      <c r="L963" t="str">
        <f>IF(F963="","",IF(F963&lt;=$F$1,MAX($L$3:L962)+1,""))</f>
        <v/>
      </c>
      <c r="M963" t="str">
        <f>IF(I963=استعلام!$T$4,IF(COUNTIF($I$4:$I42959,I963)=1,1,COUNTIF($I$4:$I963,I963)),"")</f>
        <v/>
      </c>
      <c r="N963" t="str">
        <f>IF(F963="","",IF(AND(F963&lt;='استعلام بتاريخ'!$C$2,G963&gt;='استعلام بتاريخ'!$E$2),MAX($N$3:N962)+1,""))</f>
        <v/>
      </c>
      <c r="O963" s="16" t="str">
        <f t="shared" si="17"/>
        <v/>
      </c>
    </row>
    <row r="964" spans="4:15">
      <c r="D964" t="str">
        <f>IF(COUNTIF($I$4:I964,I964)-1=0,ROWS($I$4:I964),"")</f>
        <v/>
      </c>
      <c r="E964" s="5"/>
      <c r="F964" s="6"/>
      <c r="G964" s="6"/>
      <c r="H964" s="5"/>
      <c r="I964" s="5"/>
      <c r="J964" s="5"/>
      <c r="K964" s="7" t="str">
        <f ca="1">IF(F964&gt;$F$1,MAX($K$3:K963)+1,"")</f>
        <v/>
      </c>
      <c r="L964" t="str">
        <f>IF(F964="","",IF(F964&lt;=$F$1,MAX($L$3:L963)+1,""))</f>
        <v/>
      </c>
      <c r="M964" t="str">
        <f>IF(I964=استعلام!$T$4,IF(COUNTIF($I$4:$I42960,I964)=1,1,COUNTIF($I$4:$I964,I964)),"")</f>
        <v/>
      </c>
      <c r="N964" t="str">
        <f>IF(F964="","",IF(AND(F964&lt;='استعلام بتاريخ'!$C$2,G964&gt;='استعلام بتاريخ'!$E$2),MAX($N$3:N963)+1,""))</f>
        <v/>
      </c>
      <c r="O964" s="16" t="str">
        <f t="shared" si="17"/>
        <v/>
      </c>
    </row>
    <row r="965" spans="4:15">
      <c r="D965" t="str">
        <f>IF(COUNTIF($I$4:I965,I965)-1=0,ROWS($I$4:I965),"")</f>
        <v/>
      </c>
      <c r="E965" s="5"/>
      <c r="F965" s="6"/>
      <c r="G965" s="6"/>
      <c r="H965" s="5"/>
      <c r="I965" s="5"/>
      <c r="J965" s="5"/>
      <c r="K965" s="7" t="str">
        <f ca="1">IF(F965&gt;$F$1,MAX($K$3:K964)+1,"")</f>
        <v/>
      </c>
      <c r="L965" t="str">
        <f>IF(F965="","",IF(F965&lt;=$F$1,MAX($L$3:L964)+1,""))</f>
        <v/>
      </c>
      <c r="M965" t="str">
        <f>IF(I965=استعلام!$T$4,IF(COUNTIF($I$4:$I42961,I965)=1,1,COUNTIF($I$4:$I965,I965)),"")</f>
        <v/>
      </c>
      <c r="N965" t="str">
        <f>IF(F965="","",IF(AND(F965&lt;='استعلام بتاريخ'!$C$2,G965&gt;='استعلام بتاريخ'!$E$2),MAX($N$3:N964)+1,""))</f>
        <v/>
      </c>
      <c r="O965" s="16" t="str">
        <f t="shared" ref="O965:O1028" si="18">IFERROR(VLOOKUP(SMALL($D$4:$D$1112,ROW()-3),$D$1:$I$1112,6,0),"")</f>
        <v/>
      </c>
    </row>
    <row r="966" spans="4:15">
      <c r="D966" t="str">
        <f>IF(COUNTIF($I$4:I966,I966)-1=0,ROWS($I$4:I966),"")</f>
        <v/>
      </c>
      <c r="E966" s="5"/>
      <c r="F966" s="6"/>
      <c r="G966" s="6"/>
      <c r="H966" s="5"/>
      <c r="I966" s="5"/>
      <c r="J966" s="5"/>
      <c r="K966" s="7" t="str">
        <f ca="1">IF(F966&gt;$F$1,MAX($K$3:K965)+1,"")</f>
        <v/>
      </c>
      <c r="L966" t="str">
        <f>IF(F966="","",IF(F966&lt;=$F$1,MAX($L$3:L965)+1,""))</f>
        <v/>
      </c>
      <c r="M966" t="str">
        <f>IF(I966=استعلام!$T$4,IF(COUNTIF($I$4:$I42962,I966)=1,1,COUNTIF($I$4:$I966,I966)),"")</f>
        <v/>
      </c>
      <c r="N966" t="str">
        <f>IF(F966="","",IF(AND(F966&lt;='استعلام بتاريخ'!$C$2,G966&gt;='استعلام بتاريخ'!$E$2),MAX($N$3:N965)+1,""))</f>
        <v/>
      </c>
      <c r="O966" s="16" t="str">
        <f t="shared" si="18"/>
        <v/>
      </c>
    </row>
    <row r="967" spans="4:15">
      <c r="D967" t="str">
        <f>IF(COUNTIF($I$4:I967,I967)-1=0,ROWS($I$4:I967),"")</f>
        <v/>
      </c>
      <c r="E967" s="5"/>
      <c r="F967" s="6"/>
      <c r="G967" s="6"/>
      <c r="H967" s="5"/>
      <c r="I967" s="5"/>
      <c r="J967" s="5"/>
      <c r="K967" s="7" t="str">
        <f ca="1">IF(F967&gt;$F$1,MAX($K$3:K966)+1,"")</f>
        <v/>
      </c>
      <c r="L967" t="str">
        <f>IF(F967="","",IF(F967&lt;=$F$1,MAX($L$3:L966)+1,""))</f>
        <v/>
      </c>
      <c r="M967" t="str">
        <f>IF(I967=استعلام!$T$4,IF(COUNTIF($I$4:$I42963,I967)=1,1,COUNTIF($I$4:$I967,I967)),"")</f>
        <v/>
      </c>
      <c r="N967" t="str">
        <f>IF(F967="","",IF(AND(F967&lt;='استعلام بتاريخ'!$C$2,G967&gt;='استعلام بتاريخ'!$E$2),MAX($N$3:N966)+1,""))</f>
        <v/>
      </c>
      <c r="O967" s="16" t="str">
        <f t="shared" si="18"/>
        <v/>
      </c>
    </row>
    <row r="968" spans="4:15">
      <c r="D968" t="str">
        <f>IF(COUNTIF($I$4:I968,I968)-1=0,ROWS($I$4:I968),"")</f>
        <v/>
      </c>
      <c r="E968" s="5"/>
      <c r="F968" s="6"/>
      <c r="G968" s="6"/>
      <c r="H968" s="5"/>
      <c r="I968" s="5"/>
      <c r="J968" s="5"/>
      <c r="K968" s="7" t="str">
        <f ca="1">IF(F968&gt;$F$1,MAX($K$3:K967)+1,"")</f>
        <v/>
      </c>
      <c r="L968" t="str">
        <f>IF(F968="","",IF(F968&lt;=$F$1,MAX($L$3:L967)+1,""))</f>
        <v/>
      </c>
      <c r="M968" t="str">
        <f>IF(I968=استعلام!$T$4,IF(COUNTIF($I$4:$I42964,I968)=1,1,COUNTIF($I$4:$I968,I968)),"")</f>
        <v/>
      </c>
      <c r="N968" t="str">
        <f>IF(F968="","",IF(AND(F968&lt;='استعلام بتاريخ'!$C$2,G968&gt;='استعلام بتاريخ'!$E$2),MAX($N$3:N967)+1,""))</f>
        <v/>
      </c>
      <c r="O968" s="16" t="str">
        <f t="shared" si="18"/>
        <v/>
      </c>
    </row>
    <row r="969" spans="4:15">
      <c r="D969" t="str">
        <f>IF(COUNTIF($I$4:I969,I969)-1=0,ROWS($I$4:I969),"")</f>
        <v/>
      </c>
      <c r="E969" s="5"/>
      <c r="F969" s="6"/>
      <c r="G969" s="6"/>
      <c r="H969" s="5"/>
      <c r="I969" s="5"/>
      <c r="J969" s="5"/>
      <c r="K969" s="7" t="str">
        <f ca="1">IF(F969&gt;$F$1,MAX($K$3:K968)+1,"")</f>
        <v/>
      </c>
      <c r="L969" t="str">
        <f>IF(F969="","",IF(F969&lt;=$F$1,MAX($L$3:L968)+1,""))</f>
        <v/>
      </c>
      <c r="M969" t="str">
        <f>IF(I969=استعلام!$T$4,IF(COUNTIF($I$4:$I42965,I969)=1,1,COUNTIF($I$4:$I969,I969)),"")</f>
        <v/>
      </c>
      <c r="N969" t="str">
        <f>IF(F969="","",IF(AND(F969&lt;='استعلام بتاريخ'!$C$2,G969&gt;='استعلام بتاريخ'!$E$2),MAX($N$3:N968)+1,""))</f>
        <v/>
      </c>
      <c r="O969" s="16" t="str">
        <f t="shared" si="18"/>
        <v/>
      </c>
    </row>
    <row r="970" spans="4:15">
      <c r="D970" t="str">
        <f>IF(COUNTIF($I$4:I970,I970)-1=0,ROWS($I$4:I970),"")</f>
        <v/>
      </c>
      <c r="E970" s="5"/>
      <c r="F970" s="6"/>
      <c r="G970" s="6"/>
      <c r="H970" s="5"/>
      <c r="I970" s="5"/>
      <c r="J970" s="5"/>
      <c r="K970" s="7" t="str">
        <f ca="1">IF(F970&gt;$F$1,MAX($K$3:K969)+1,"")</f>
        <v/>
      </c>
      <c r="L970" t="str">
        <f>IF(F970="","",IF(F970&lt;=$F$1,MAX($L$3:L969)+1,""))</f>
        <v/>
      </c>
      <c r="M970" t="str">
        <f>IF(I970=استعلام!$T$4,IF(COUNTIF($I$4:$I42966,I970)=1,1,COUNTIF($I$4:$I970,I970)),"")</f>
        <v/>
      </c>
      <c r="N970" t="str">
        <f>IF(F970="","",IF(AND(F970&lt;='استعلام بتاريخ'!$C$2,G970&gt;='استعلام بتاريخ'!$E$2),MAX($N$3:N969)+1,""))</f>
        <v/>
      </c>
      <c r="O970" s="16" t="str">
        <f t="shared" si="18"/>
        <v/>
      </c>
    </row>
    <row r="971" spans="4:15">
      <c r="D971" t="str">
        <f>IF(COUNTIF($I$4:I971,I971)-1=0,ROWS($I$4:I971),"")</f>
        <v/>
      </c>
      <c r="E971" s="5"/>
      <c r="F971" s="6"/>
      <c r="G971" s="6"/>
      <c r="H971" s="5"/>
      <c r="I971" s="5"/>
      <c r="J971" s="5"/>
      <c r="K971" s="7" t="str">
        <f ca="1">IF(F971&gt;$F$1,MAX($K$3:K970)+1,"")</f>
        <v/>
      </c>
      <c r="L971" t="str">
        <f>IF(F971="","",IF(F971&lt;=$F$1,MAX($L$3:L970)+1,""))</f>
        <v/>
      </c>
      <c r="M971" t="str">
        <f>IF(I971=استعلام!$T$4,IF(COUNTIF($I$4:$I42967,I971)=1,1,COUNTIF($I$4:$I971,I971)),"")</f>
        <v/>
      </c>
      <c r="N971" t="str">
        <f>IF(F971="","",IF(AND(F971&lt;='استعلام بتاريخ'!$C$2,G971&gt;='استعلام بتاريخ'!$E$2),MAX($N$3:N970)+1,""))</f>
        <v/>
      </c>
      <c r="O971" s="16" t="str">
        <f t="shared" si="18"/>
        <v/>
      </c>
    </row>
    <row r="972" spans="4:15">
      <c r="D972" t="str">
        <f>IF(COUNTIF($I$4:I972,I972)-1=0,ROWS($I$4:I972),"")</f>
        <v/>
      </c>
      <c r="E972" s="5"/>
      <c r="F972" s="6"/>
      <c r="G972" s="6"/>
      <c r="H972" s="5"/>
      <c r="I972" s="5"/>
      <c r="J972" s="5"/>
      <c r="K972" s="7" t="str">
        <f ca="1">IF(F972&gt;$F$1,MAX($K$3:K971)+1,"")</f>
        <v/>
      </c>
      <c r="L972" t="str">
        <f>IF(F972="","",IF(F972&lt;=$F$1,MAX($L$3:L971)+1,""))</f>
        <v/>
      </c>
      <c r="M972" t="str">
        <f>IF(I972=استعلام!$T$4,IF(COUNTIF($I$4:$I42968,I972)=1,1,COUNTIF($I$4:$I972,I972)),"")</f>
        <v/>
      </c>
      <c r="N972" t="str">
        <f>IF(F972="","",IF(AND(F972&lt;='استعلام بتاريخ'!$C$2,G972&gt;='استعلام بتاريخ'!$E$2),MAX($N$3:N971)+1,""))</f>
        <v/>
      </c>
      <c r="O972" s="16" t="str">
        <f t="shared" si="18"/>
        <v/>
      </c>
    </row>
    <row r="973" spans="4:15">
      <c r="D973" t="str">
        <f>IF(COUNTIF($I$4:I973,I973)-1=0,ROWS($I$4:I973),"")</f>
        <v/>
      </c>
      <c r="E973" s="5"/>
      <c r="F973" s="6"/>
      <c r="G973" s="6"/>
      <c r="H973" s="5"/>
      <c r="I973" s="5"/>
      <c r="J973" s="5"/>
      <c r="K973" s="7" t="str">
        <f ca="1">IF(F973&gt;$F$1,MAX($K$3:K972)+1,"")</f>
        <v/>
      </c>
      <c r="L973" t="str">
        <f>IF(F973="","",IF(F973&lt;=$F$1,MAX($L$3:L972)+1,""))</f>
        <v/>
      </c>
      <c r="M973" t="str">
        <f>IF(I973=استعلام!$T$4,IF(COUNTIF($I$4:$I42969,I973)=1,1,COUNTIF($I$4:$I973,I973)),"")</f>
        <v/>
      </c>
      <c r="N973" t="str">
        <f>IF(F973="","",IF(AND(F973&lt;='استعلام بتاريخ'!$C$2,G973&gt;='استعلام بتاريخ'!$E$2),MAX($N$3:N972)+1,""))</f>
        <v/>
      </c>
      <c r="O973" s="16" t="str">
        <f t="shared" si="18"/>
        <v/>
      </c>
    </row>
    <row r="974" spans="4:15">
      <c r="D974" t="str">
        <f>IF(COUNTIF($I$4:I974,I974)-1=0,ROWS($I$4:I974),"")</f>
        <v/>
      </c>
      <c r="E974" s="5"/>
      <c r="F974" s="6"/>
      <c r="G974" s="6"/>
      <c r="H974" s="5"/>
      <c r="I974" s="5"/>
      <c r="J974" s="5"/>
      <c r="K974" s="7" t="str">
        <f ca="1">IF(F974&gt;$F$1,MAX($K$3:K973)+1,"")</f>
        <v/>
      </c>
      <c r="L974" t="str">
        <f>IF(F974="","",IF(F974&lt;=$F$1,MAX($L$3:L973)+1,""))</f>
        <v/>
      </c>
      <c r="M974" t="str">
        <f>IF(I974=استعلام!$T$4,IF(COUNTIF($I$4:$I42970,I974)=1,1,COUNTIF($I$4:$I974,I974)),"")</f>
        <v/>
      </c>
      <c r="N974" t="str">
        <f>IF(F974="","",IF(AND(F974&lt;='استعلام بتاريخ'!$C$2,G974&gt;='استعلام بتاريخ'!$E$2),MAX($N$3:N973)+1,""))</f>
        <v/>
      </c>
      <c r="O974" s="16" t="str">
        <f t="shared" si="18"/>
        <v/>
      </c>
    </row>
    <row r="975" spans="4:15">
      <c r="D975" t="str">
        <f>IF(COUNTIF($I$4:I975,I975)-1=0,ROWS($I$4:I975),"")</f>
        <v/>
      </c>
      <c r="E975" s="5"/>
      <c r="F975" s="6"/>
      <c r="G975" s="6"/>
      <c r="H975" s="5"/>
      <c r="I975" s="5"/>
      <c r="J975" s="5"/>
      <c r="K975" s="7" t="str">
        <f ca="1">IF(F975&gt;$F$1,MAX($K$3:K974)+1,"")</f>
        <v/>
      </c>
      <c r="L975" t="str">
        <f>IF(F975="","",IF(F975&lt;=$F$1,MAX($L$3:L974)+1,""))</f>
        <v/>
      </c>
      <c r="M975" t="str">
        <f>IF(I975=استعلام!$T$4,IF(COUNTIF($I$4:$I42971,I975)=1,1,COUNTIF($I$4:$I975,I975)),"")</f>
        <v/>
      </c>
      <c r="N975" t="str">
        <f>IF(F975="","",IF(AND(F975&lt;='استعلام بتاريخ'!$C$2,G975&gt;='استعلام بتاريخ'!$E$2),MAX($N$3:N974)+1,""))</f>
        <v/>
      </c>
      <c r="O975" s="16" t="str">
        <f t="shared" si="18"/>
        <v/>
      </c>
    </row>
    <row r="976" spans="4:15">
      <c r="D976" t="str">
        <f>IF(COUNTIF($I$4:I976,I976)-1=0,ROWS($I$4:I976),"")</f>
        <v/>
      </c>
      <c r="E976" s="5"/>
      <c r="F976" s="6"/>
      <c r="G976" s="6"/>
      <c r="H976" s="5"/>
      <c r="I976" s="5"/>
      <c r="J976" s="5"/>
      <c r="K976" s="7" t="str">
        <f ca="1">IF(F976&gt;$F$1,MAX($K$3:K975)+1,"")</f>
        <v/>
      </c>
      <c r="L976" t="str">
        <f>IF(F976="","",IF(F976&lt;=$F$1,MAX($L$3:L975)+1,""))</f>
        <v/>
      </c>
      <c r="M976" t="str">
        <f>IF(I976=استعلام!$T$4,IF(COUNTIF($I$4:$I42972,I976)=1,1,COUNTIF($I$4:$I976,I976)),"")</f>
        <v/>
      </c>
      <c r="N976" t="str">
        <f>IF(F976="","",IF(AND(F976&lt;='استعلام بتاريخ'!$C$2,G976&gt;='استعلام بتاريخ'!$E$2),MAX($N$3:N975)+1,""))</f>
        <v/>
      </c>
      <c r="O976" s="16" t="str">
        <f t="shared" si="18"/>
        <v/>
      </c>
    </row>
    <row r="977" spans="4:15">
      <c r="D977" t="str">
        <f>IF(COUNTIF($I$4:I977,I977)-1=0,ROWS($I$4:I977),"")</f>
        <v/>
      </c>
      <c r="E977" s="5"/>
      <c r="F977" s="6"/>
      <c r="G977" s="6"/>
      <c r="H977" s="5"/>
      <c r="I977" s="5"/>
      <c r="J977" s="5"/>
      <c r="K977" s="7" t="str">
        <f ca="1">IF(F977&gt;$F$1,MAX($K$3:K976)+1,"")</f>
        <v/>
      </c>
      <c r="L977" t="str">
        <f>IF(F977="","",IF(F977&lt;=$F$1,MAX($L$3:L976)+1,""))</f>
        <v/>
      </c>
      <c r="M977" t="str">
        <f>IF(I977=استعلام!$T$4,IF(COUNTIF($I$4:$I42973,I977)=1,1,COUNTIF($I$4:$I977,I977)),"")</f>
        <v/>
      </c>
      <c r="N977" t="str">
        <f>IF(F977="","",IF(AND(F977&lt;='استعلام بتاريخ'!$C$2,G977&gt;='استعلام بتاريخ'!$E$2),MAX($N$3:N976)+1,""))</f>
        <v/>
      </c>
      <c r="O977" s="16" t="str">
        <f t="shared" si="18"/>
        <v/>
      </c>
    </row>
    <row r="978" spans="4:15">
      <c r="D978" t="str">
        <f>IF(COUNTIF($I$4:I978,I978)-1=0,ROWS($I$4:I978),"")</f>
        <v/>
      </c>
      <c r="E978" s="5"/>
      <c r="F978" s="6"/>
      <c r="G978" s="6"/>
      <c r="H978" s="5"/>
      <c r="I978" s="5"/>
      <c r="J978" s="5"/>
      <c r="K978" s="7" t="str">
        <f ca="1">IF(F978&gt;$F$1,MAX($K$3:K977)+1,"")</f>
        <v/>
      </c>
      <c r="L978" t="str">
        <f>IF(F978="","",IF(F978&lt;=$F$1,MAX($L$3:L977)+1,""))</f>
        <v/>
      </c>
      <c r="M978" t="str">
        <f>IF(I978=استعلام!$T$4,IF(COUNTIF($I$4:$I42974,I978)=1,1,COUNTIF($I$4:$I978,I978)),"")</f>
        <v/>
      </c>
      <c r="N978" t="str">
        <f>IF(F978="","",IF(AND(F978&lt;='استعلام بتاريخ'!$C$2,G978&gt;='استعلام بتاريخ'!$E$2),MAX($N$3:N977)+1,""))</f>
        <v/>
      </c>
      <c r="O978" s="16" t="str">
        <f t="shared" si="18"/>
        <v/>
      </c>
    </row>
    <row r="979" spans="4:15">
      <c r="D979" t="str">
        <f>IF(COUNTIF($I$4:I979,I979)-1=0,ROWS($I$4:I979),"")</f>
        <v/>
      </c>
      <c r="E979" s="5"/>
      <c r="F979" s="6"/>
      <c r="G979" s="6"/>
      <c r="H979" s="5"/>
      <c r="I979" s="5"/>
      <c r="J979" s="5"/>
      <c r="K979" s="7" t="str">
        <f ca="1">IF(F979&gt;$F$1,MAX($K$3:K978)+1,"")</f>
        <v/>
      </c>
      <c r="L979" t="str">
        <f>IF(F979="","",IF(F979&lt;=$F$1,MAX($L$3:L978)+1,""))</f>
        <v/>
      </c>
      <c r="M979" t="str">
        <f>IF(I979=استعلام!$T$4,IF(COUNTIF($I$4:$I42975,I979)=1,1,COUNTIF($I$4:$I979,I979)),"")</f>
        <v/>
      </c>
      <c r="N979" t="str">
        <f>IF(F979="","",IF(AND(F979&lt;='استعلام بتاريخ'!$C$2,G979&gt;='استعلام بتاريخ'!$E$2),MAX($N$3:N978)+1,""))</f>
        <v/>
      </c>
      <c r="O979" s="16" t="str">
        <f t="shared" si="18"/>
        <v/>
      </c>
    </row>
    <row r="980" spans="4:15">
      <c r="D980" t="str">
        <f>IF(COUNTIF($I$4:I980,I980)-1=0,ROWS($I$4:I980),"")</f>
        <v/>
      </c>
      <c r="E980" s="5"/>
      <c r="F980" s="6"/>
      <c r="G980" s="6"/>
      <c r="H980" s="5"/>
      <c r="I980" s="5"/>
      <c r="J980" s="5"/>
      <c r="K980" s="7" t="str">
        <f ca="1">IF(F980&gt;$F$1,MAX($K$3:K979)+1,"")</f>
        <v/>
      </c>
      <c r="L980" t="str">
        <f>IF(F980="","",IF(F980&lt;=$F$1,MAX($L$3:L979)+1,""))</f>
        <v/>
      </c>
      <c r="M980" t="str">
        <f>IF(I980=استعلام!$T$4,IF(COUNTIF($I$4:$I42976,I980)=1,1,COUNTIF($I$4:$I980,I980)),"")</f>
        <v/>
      </c>
      <c r="N980" t="str">
        <f>IF(F980="","",IF(AND(F980&lt;='استعلام بتاريخ'!$C$2,G980&gt;='استعلام بتاريخ'!$E$2),MAX($N$3:N979)+1,""))</f>
        <v/>
      </c>
      <c r="O980" s="16" t="str">
        <f t="shared" si="18"/>
        <v/>
      </c>
    </row>
    <row r="981" spans="4:15">
      <c r="D981" t="str">
        <f>IF(COUNTIF($I$4:I981,I981)-1=0,ROWS($I$4:I981),"")</f>
        <v/>
      </c>
      <c r="E981" s="5"/>
      <c r="F981" s="6"/>
      <c r="G981" s="6"/>
      <c r="H981" s="5"/>
      <c r="I981" s="5"/>
      <c r="J981" s="5"/>
      <c r="K981" s="7" t="str">
        <f ca="1">IF(F981&gt;$F$1,MAX($K$3:K980)+1,"")</f>
        <v/>
      </c>
      <c r="L981" t="str">
        <f>IF(F981="","",IF(F981&lt;=$F$1,MAX($L$3:L980)+1,""))</f>
        <v/>
      </c>
      <c r="M981" t="str">
        <f>IF(I981=استعلام!$T$4,IF(COUNTIF($I$4:$I42977,I981)=1,1,COUNTIF($I$4:$I981,I981)),"")</f>
        <v/>
      </c>
      <c r="N981" t="str">
        <f>IF(F981="","",IF(AND(F981&lt;='استعلام بتاريخ'!$C$2,G981&gt;='استعلام بتاريخ'!$E$2),MAX($N$3:N980)+1,""))</f>
        <v/>
      </c>
      <c r="O981" s="16" t="str">
        <f t="shared" si="18"/>
        <v/>
      </c>
    </row>
    <row r="982" spans="4:15">
      <c r="D982" t="str">
        <f>IF(COUNTIF($I$4:I982,I982)-1=0,ROWS($I$4:I982),"")</f>
        <v/>
      </c>
      <c r="E982" s="5"/>
      <c r="F982" s="6"/>
      <c r="G982" s="6"/>
      <c r="H982" s="5"/>
      <c r="I982" s="5"/>
      <c r="J982" s="5"/>
      <c r="K982" s="7" t="str">
        <f ca="1">IF(F982&gt;$F$1,MAX($K$3:K981)+1,"")</f>
        <v/>
      </c>
      <c r="L982" t="str">
        <f>IF(F982="","",IF(F982&lt;=$F$1,MAX($L$3:L981)+1,""))</f>
        <v/>
      </c>
      <c r="M982" t="str">
        <f>IF(I982=استعلام!$T$4,IF(COUNTIF($I$4:$I42978,I982)=1,1,COUNTIF($I$4:$I982,I982)),"")</f>
        <v/>
      </c>
      <c r="N982" t="str">
        <f>IF(F982="","",IF(AND(F982&lt;='استعلام بتاريخ'!$C$2,G982&gt;='استعلام بتاريخ'!$E$2),MAX($N$3:N981)+1,""))</f>
        <v/>
      </c>
      <c r="O982" s="16" t="str">
        <f t="shared" si="18"/>
        <v/>
      </c>
    </row>
    <row r="983" spans="4:15">
      <c r="D983" t="str">
        <f>IF(COUNTIF($I$4:I983,I983)-1=0,ROWS($I$4:I983),"")</f>
        <v/>
      </c>
      <c r="E983" s="5"/>
      <c r="F983" s="6"/>
      <c r="G983" s="6"/>
      <c r="H983" s="5"/>
      <c r="I983" s="5"/>
      <c r="J983" s="5"/>
      <c r="K983" s="7" t="str">
        <f ca="1">IF(F983&gt;$F$1,MAX($K$3:K982)+1,"")</f>
        <v/>
      </c>
      <c r="L983" t="str">
        <f>IF(F983="","",IF(F983&lt;=$F$1,MAX($L$3:L982)+1,""))</f>
        <v/>
      </c>
      <c r="M983" t="str">
        <f>IF(I983=استعلام!$T$4,IF(COUNTIF($I$4:$I42979,I983)=1,1,COUNTIF($I$4:$I983,I983)),"")</f>
        <v/>
      </c>
      <c r="N983" t="str">
        <f>IF(F983="","",IF(AND(F983&lt;='استعلام بتاريخ'!$C$2,G983&gt;='استعلام بتاريخ'!$E$2),MAX($N$3:N982)+1,""))</f>
        <v/>
      </c>
      <c r="O983" s="16" t="str">
        <f t="shared" si="18"/>
        <v/>
      </c>
    </row>
    <row r="984" spans="4:15">
      <c r="D984" t="str">
        <f>IF(COUNTIF($I$4:I984,I984)-1=0,ROWS($I$4:I984),"")</f>
        <v/>
      </c>
      <c r="E984" s="5"/>
      <c r="F984" s="6"/>
      <c r="G984" s="6"/>
      <c r="H984" s="5"/>
      <c r="I984" s="5"/>
      <c r="J984" s="5"/>
      <c r="K984" s="7" t="str">
        <f ca="1">IF(F984&gt;$F$1,MAX($K$3:K983)+1,"")</f>
        <v/>
      </c>
      <c r="L984" t="str">
        <f>IF(F984="","",IF(F984&lt;=$F$1,MAX($L$3:L983)+1,""))</f>
        <v/>
      </c>
      <c r="M984" t="str">
        <f>IF(I984=استعلام!$T$4,IF(COUNTIF($I$4:$I42980,I984)=1,1,COUNTIF($I$4:$I984,I984)),"")</f>
        <v/>
      </c>
      <c r="N984" t="str">
        <f>IF(F984="","",IF(AND(F984&lt;='استعلام بتاريخ'!$C$2,G984&gt;='استعلام بتاريخ'!$E$2),MAX($N$3:N983)+1,""))</f>
        <v/>
      </c>
      <c r="O984" s="16" t="str">
        <f t="shared" si="18"/>
        <v/>
      </c>
    </row>
    <row r="985" spans="4:15">
      <c r="D985" t="str">
        <f>IF(COUNTIF($I$4:I985,I985)-1=0,ROWS($I$4:I985),"")</f>
        <v/>
      </c>
      <c r="E985" s="5"/>
      <c r="F985" s="6"/>
      <c r="G985" s="6"/>
      <c r="H985" s="5"/>
      <c r="I985" s="5"/>
      <c r="J985" s="5"/>
      <c r="K985" s="7" t="str">
        <f ca="1">IF(F985&gt;$F$1,MAX($K$3:K984)+1,"")</f>
        <v/>
      </c>
      <c r="L985" t="str">
        <f>IF(F985="","",IF(F985&lt;=$F$1,MAX($L$3:L984)+1,""))</f>
        <v/>
      </c>
      <c r="M985" t="str">
        <f>IF(I985=استعلام!$T$4,IF(COUNTIF($I$4:$I42981,I985)=1,1,COUNTIF($I$4:$I985,I985)),"")</f>
        <v/>
      </c>
      <c r="N985" t="str">
        <f>IF(F985="","",IF(AND(F985&lt;='استعلام بتاريخ'!$C$2,G985&gt;='استعلام بتاريخ'!$E$2),MAX($N$3:N984)+1,""))</f>
        <v/>
      </c>
      <c r="O985" s="16" t="str">
        <f t="shared" si="18"/>
        <v/>
      </c>
    </row>
    <row r="986" spans="4:15">
      <c r="D986" t="str">
        <f>IF(COUNTIF($I$4:I986,I986)-1=0,ROWS($I$4:I986),"")</f>
        <v/>
      </c>
      <c r="E986" s="5"/>
      <c r="F986" s="6"/>
      <c r="G986" s="6"/>
      <c r="H986" s="5"/>
      <c r="I986" s="5"/>
      <c r="J986" s="5"/>
      <c r="K986" s="7" t="str">
        <f ca="1">IF(F986&gt;$F$1,MAX($K$3:K985)+1,"")</f>
        <v/>
      </c>
      <c r="L986" t="str">
        <f>IF(F986="","",IF(F986&lt;=$F$1,MAX($L$3:L985)+1,""))</f>
        <v/>
      </c>
      <c r="M986" t="str">
        <f>IF(I986=استعلام!$T$4,IF(COUNTIF($I$4:$I42982,I986)=1,1,COUNTIF($I$4:$I986,I986)),"")</f>
        <v/>
      </c>
      <c r="N986" t="str">
        <f>IF(F986="","",IF(AND(F986&lt;='استعلام بتاريخ'!$C$2,G986&gt;='استعلام بتاريخ'!$E$2),MAX($N$3:N985)+1,""))</f>
        <v/>
      </c>
      <c r="O986" s="16" t="str">
        <f t="shared" si="18"/>
        <v/>
      </c>
    </row>
    <row r="987" spans="4:15">
      <c r="D987" t="str">
        <f>IF(COUNTIF($I$4:I987,I987)-1=0,ROWS($I$4:I987),"")</f>
        <v/>
      </c>
      <c r="E987" s="5"/>
      <c r="F987" s="6"/>
      <c r="G987" s="6"/>
      <c r="H987" s="5"/>
      <c r="I987" s="5"/>
      <c r="J987" s="5"/>
      <c r="K987" s="7" t="str">
        <f ca="1">IF(F987&gt;$F$1,MAX($K$3:K986)+1,"")</f>
        <v/>
      </c>
      <c r="L987" t="str">
        <f>IF(F987="","",IF(F987&lt;=$F$1,MAX($L$3:L986)+1,""))</f>
        <v/>
      </c>
      <c r="M987" t="str">
        <f>IF(I987=استعلام!$T$4,IF(COUNTIF($I$4:$I42983,I987)=1,1,COUNTIF($I$4:$I987,I987)),"")</f>
        <v/>
      </c>
      <c r="N987" t="str">
        <f>IF(F987="","",IF(AND(F987&lt;='استعلام بتاريخ'!$C$2,G987&gt;='استعلام بتاريخ'!$E$2),MAX($N$3:N986)+1,""))</f>
        <v/>
      </c>
      <c r="O987" s="16" t="str">
        <f t="shared" si="18"/>
        <v/>
      </c>
    </row>
    <row r="988" spans="4:15">
      <c r="D988" t="str">
        <f>IF(COUNTIF($I$4:I988,I988)-1=0,ROWS($I$4:I988),"")</f>
        <v/>
      </c>
      <c r="E988" s="5"/>
      <c r="F988" s="6"/>
      <c r="G988" s="6"/>
      <c r="H988" s="5"/>
      <c r="I988" s="5"/>
      <c r="J988" s="5"/>
      <c r="K988" s="7" t="str">
        <f ca="1">IF(F988&gt;$F$1,MAX($K$3:K987)+1,"")</f>
        <v/>
      </c>
      <c r="L988" t="str">
        <f>IF(F988="","",IF(F988&lt;=$F$1,MAX($L$3:L987)+1,""))</f>
        <v/>
      </c>
      <c r="M988" t="str">
        <f>IF(I988=استعلام!$T$4,IF(COUNTIF($I$4:$I42984,I988)=1,1,COUNTIF($I$4:$I988,I988)),"")</f>
        <v/>
      </c>
      <c r="N988" t="str">
        <f>IF(F988="","",IF(AND(F988&lt;='استعلام بتاريخ'!$C$2,G988&gt;='استعلام بتاريخ'!$E$2),MAX($N$3:N987)+1,""))</f>
        <v/>
      </c>
      <c r="O988" s="16" t="str">
        <f t="shared" si="18"/>
        <v/>
      </c>
    </row>
    <row r="989" spans="4:15">
      <c r="D989" t="str">
        <f>IF(COUNTIF($I$4:I989,I989)-1=0,ROWS($I$4:I989),"")</f>
        <v/>
      </c>
      <c r="E989" s="5"/>
      <c r="F989" s="6"/>
      <c r="G989" s="6"/>
      <c r="H989" s="5"/>
      <c r="I989" s="5"/>
      <c r="J989" s="5"/>
      <c r="K989" s="7" t="str">
        <f ca="1">IF(F989&gt;$F$1,MAX($K$3:K988)+1,"")</f>
        <v/>
      </c>
      <c r="L989" t="str">
        <f>IF(F989="","",IF(F989&lt;=$F$1,MAX($L$3:L988)+1,""))</f>
        <v/>
      </c>
      <c r="M989" t="str">
        <f>IF(I989=استعلام!$T$4,IF(COUNTIF($I$4:$I42985,I989)=1,1,COUNTIF($I$4:$I989,I989)),"")</f>
        <v/>
      </c>
      <c r="N989" t="str">
        <f>IF(F989="","",IF(AND(F989&lt;='استعلام بتاريخ'!$C$2,G989&gt;='استعلام بتاريخ'!$E$2),MAX($N$3:N988)+1,""))</f>
        <v/>
      </c>
      <c r="O989" s="16" t="str">
        <f t="shared" si="18"/>
        <v/>
      </c>
    </row>
    <row r="990" spans="4:15">
      <c r="D990" t="str">
        <f>IF(COUNTIF($I$4:I990,I990)-1=0,ROWS($I$4:I990),"")</f>
        <v/>
      </c>
      <c r="E990" s="5"/>
      <c r="F990" s="6"/>
      <c r="G990" s="6"/>
      <c r="H990" s="5"/>
      <c r="I990" s="5"/>
      <c r="J990" s="5"/>
      <c r="K990" s="7" t="str">
        <f ca="1">IF(F990&gt;$F$1,MAX($K$3:K989)+1,"")</f>
        <v/>
      </c>
      <c r="L990" t="str">
        <f>IF(F990="","",IF(F990&lt;=$F$1,MAX($L$3:L989)+1,""))</f>
        <v/>
      </c>
      <c r="M990" t="str">
        <f>IF(I990=استعلام!$T$4,IF(COUNTIF($I$4:$I42986,I990)=1,1,COUNTIF($I$4:$I990,I990)),"")</f>
        <v/>
      </c>
      <c r="N990" t="str">
        <f>IF(F990="","",IF(AND(F990&lt;='استعلام بتاريخ'!$C$2,G990&gt;='استعلام بتاريخ'!$E$2),MAX($N$3:N989)+1,""))</f>
        <v/>
      </c>
      <c r="O990" s="16" t="str">
        <f t="shared" si="18"/>
        <v/>
      </c>
    </row>
    <row r="991" spans="4:15">
      <c r="D991" t="str">
        <f>IF(COUNTIF($I$4:I991,I991)-1=0,ROWS($I$4:I991),"")</f>
        <v/>
      </c>
      <c r="E991" s="5"/>
      <c r="F991" s="6"/>
      <c r="G991" s="6"/>
      <c r="H991" s="5"/>
      <c r="I991" s="5"/>
      <c r="J991" s="5"/>
      <c r="K991" s="7" t="str">
        <f ca="1">IF(F991&gt;$F$1,MAX($K$3:K990)+1,"")</f>
        <v/>
      </c>
      <c r="L991" t="str">
        <f>IF(F991="","",IF(F991&lt;=$F$1,MAX($L$3:L990)+1,""))</f>
        <v/>
      </c>
      <c r="M991" t="str">
        <f>IF(I991=استعلام!$T$4,IF(COUNTIF($I$4:$I42987,I991)=1,1,COUNTIF($I$4:$I991,I991)),"")</f>
        <v/>
      </c>
      <c r="N991" t="str">
        <f>IF(F991="","",IF(AND(F991&lt;='استعلام بتاريخ'!$C$2,G991&gt;='استعلام بتاريخ'!$E$2),MAX($N$3:N990)+1,""))</f>
        <v/>
      </c>
      <c r="O991" s="16" t="str">
        <f t="shared" si="18"/>
        <v/>
      </c>
    </row>
    <row r="992" spans="4:15">
      <c r="D992" t="str">
        <f>IF(COUNTIF($I$4:I992,I992)-1=0,ROWS($I$4:I992),"")</f>
        <v/>
      </c>
      <c r="E992" s="5"/>
      <c r="F992" s="6"/>
      <c r="G992" s="6"/>
      <c r="H992" s="5"/>
      <c r="I992" s="5"/>
      <c r="J992" s="5"/>
      <c r="K992" s="7" t="str">
        <f ca="1">IF(F992&gt;$F$1,MAX($K$3:K991)+1,"")</f>
        <v/>
      </c>
      <c r="L992" t="str">
        <f>IF(F992="","",IF(F992&lt;=$F$1,MAX($L$3:L991)+1,""))</f>
        <v/>
      </c>
      <c r="M992" t="str">
        <f>IF(I992=استعلام!$T$4,IF(COUNTIF($I$4:$I42988,I992)=1,1,COUNTIF($I$4:$I992,I992)),"")</f>
        <v/>
      </c>
      <c r="N992" t="str">
        <f>IF(F992="","",IF(AND(F992&lt;='استعلام بتاريخ'!$C$2,G992&gt;='استعلام بتاريخ'!$E$2),MAX($N$3:N991)+1,""))</f>
        <v/>
      </c>
      <c r="O992" s="16" t="str">
        <f t="shared" si="18"/>
        <v/>
      </c>
    </row>
    <row r="993" spans="4:15">
      <c r="D993" t="str">
        <f>IF(COUNTIF($I$4:I993,I993)-1=0,ROWS($I$4:I993),"")</f>
        <v/>
      </c>
      <c r="E993" s="5"/>
      <c r="F993" s="6"/>
      <c r="G993" s="6"/>
      <c r="H993" s="5"/>
      <c r="I993" s="5"/>
      <c r="J993" s="5"/>
      <c r="K993" s="7" t="str">
        <f ca="1">IF(F993&gt;$F$1,MAX($K$3:K992)+1,"")</f>
        <v/>
      </c>
      <c r="L993" t="str">
        <f>IF(F993="","",IF(F993&lt;=$F$1,MAX($L$3:L992)+1,""))</f>
        <v/>
      </c>
      <c r="M993" t="str">
        <f>IF(I993=استعلام!$T$4,IF(COUNTIF($I$4:$I42989,I993)=1,1,COUNTIF($I$4:$I993,I993)),"")</f>
        <v/>
      </c>
      <c r="N993" t="str">
        <f>IF(F993="","",IF(AND(F993&lt;='استعلام بتاريخ'!$C$2,G993&gt;='استعلام بتاريخ'!$E$2),MAX($N$3:N992)+1,""))</f>
        <v/>
      </c>
      <c r="O993" s="16" t="str">
        <f t="shared" si="18"/>
        <v/>
      </c>
    </row>
    <row r="994" spans="4:15">
      <c r="D994" t="str">
        <f>IF(COUNTIF($I$4:I994,I994)-1=0,ROWS($I$4:I994),"")</f>
        <v/>
      </c>
      <c r="E994" s="5"/>
      <c r="F994" s="6"/>
      <c r="G994" s="6"/>
      <c r="H994" s="5"/>
      <c r="I994" s="5"/>
      <c r="J994" s="5"/>
      <c r="K994" s="7" t="str">
        <f ca="1">IF(F994&gt;$F$1,MAX($K$3:K993)+1,"")</f>
        <v/>
      </c>
      <c r="L994" t="str">
        <f>IF(F994="","",IF(F994&lt;=$F$1,MAX($L$3:L993)+1,""))</f>
        <v/>
      </c>
      <c r="M994" t="str">
        <f>IF(I994=استعلام!$T$4,IF(COUNTIF($I$4:$I42990,I994)=1,1,COUNTIF($I$4:$I994,I994)),"")</f>
        <v/>
      </c>
      <c r="N994" t="str">
        <f>IF(F994="","",IF(AND(F994&lt;='استعلام بتاريخ'!$C$2,G994&gt;='استعلام بتاريخ'!$E$2),MAX($N$3:N993)+1,""))</f>
        <v/>
      </c>
      <c r="O994" s="16" t="str">
        <f t="shared" si="18"/>
        <v/>
      </c>
    </row>
    <row r="995" spans="4:15">
      <c r="D995" t="str">
        <f>IF(COUNTIF($I$4:I995,I995)-1=0,ROWS($I$4:I995),"")</f>
        <v/>
      </c>
      <c r="E995" s="5"/>
      <c r="F995" s="6"/>
      <c r="G995" s="6"/>
      <c r="H995" s="5"/>
      <c r="I995" s="5"/>
      <c r="J995" s="5"/>
      <c r="K995" s="7" t="str">
        <f ca="1">IF(F995&gt;$F$1,MAX($K$3:K994)+1,"")</f>
        <v/>
      </c>
      <c r="L995" t="str">
        <f>IF(F995="","",IF(F995&lt;=$F$1,MAX($L$3:L994)+1,""))</f>
        <v/>
      </c>
      <c r="M995" t="str">
        <f>IF(I995=استعلام!$T$4,IF(COUNTIF($I$4:$I42991,I995)=1,1,COUNTIF($I$4:$I995,I995)),"")</f>
        <v/>
      </c>
      <c r="N995" t="str">
        <f>IF(F995="","",IF(AND(F995&lt;='استعلام بتاريخ'!$C$2,G995&gt;='استعلام بتاريخ'!$E$2),MAX($N$3:N994)+1,""))</f>
        <v/>
      </c>
      <c r="O995" s="16" t="str">
        <f t="shared" si="18"/>
        <v/>
      </c>
    </row>
    <row r="996" spans="4:15">
      <c r="D996" t="str">
        <f>IF(COUNTIF($I$4:I996,I996)-1=0,ROWS($I$4:I996),"")</f>
        <v/>
      </c>
      <c r="E996" s="5"/>
      <c r="F996" s="6"/>
      <c r="G996" s="6"/>
      <c r="H996" s="5"/>
      <c r="I996" s="5"/>
      <c r="J996" s="5"/>
      <c r="K996" s="7" t="str">
        <f ca="1">IF(F996&gt;$F$1,MAX($K$3:K995)+1,"")</f>
        <v/>
      </c>
      <c r="L996" t="str">
        <f>IF(F996="","",IF(F996&lt;=$F$1,MAX($L$3:L995)+1,""))</f>
        <v/>
      </c>
      <c r="M996" t="str">
        <f>IF(I996=استعلام!$T$4,IF(COUNTIF($I$4:$I42992,I996)=1,1,COUNTIF($I$4:$I996,I996)),"")</f>
        <v/>
      </c>
      <c r="N996" t="str">
        <f>IF(F996="","",IF(AND(F996&lt;='استعلام بتاريخ'!$C$2,G996&gt;='استعلام بتاريخ'!$E$2),MAX($N$3:N995)+1,""))</f>
        <v/>
      </c>
      <c r="O996" s="16" t="str">
        <f t="shared" si="18"/>
        <v/>
      </c>
    </row>
    <row r="997" spans="4:15">
      <c r="D997" t="str">
        <f>IF(COUNTIF($I$4:I997,I997)-1=0,ROWS($I$4:I997),"")</f>
        <v/>
      </c>
      <c r="E997" s="5"/>
      <c r="F997" s="6"/>
      <c r="G997" s="6"/>
      <c r="H997" s="5"/>
      <c r="I997" s="5"/>
      <c r="J997" s="5"/>
      <c r="K997" s="7" t="str">
        <f ca="1">IF(F997&gt;$F$1,MAX($K$3:K996)+1,"")</f>
        <v/>
      </c>
      <c r="L997" t="str">
        <f>IF(F997="","",IF(F997&lt;=$F$1,MAX($L$3:L996)+1,""))</f>
        <v/>
      </c>
      <c r="M997" t="str">
        <f>IF(I997=استعلام!$T$4,IF(COUNTIF($I$4:$I42993,I997)=1,1,COUNTIF($I$4:$I997,I997)),"")</f>
        <v/>
      </c>
      <c r="N997" t="str">
        <f>IF(F997="","",IF(AND(F997&lt;='استعلام بتاريخ'!$C$2,G997&gt;='استعلام بتاريخ'!$E$2),MAX($N$3:N996)+1,""))</f>
        <v/>
      </c>
      <c r="O997" s="16" t="str">
        <f t="shared" si="18"/>
        <v/>
      </c>
    </row>
    <row r="998" spans="4:15">
      <c r="D998" t="str">
        <f>IF(COUNTIF($I$4:I998,I998)-1=0,ROWS($I$4:I998),"")</f>
        <v/>
      </c>
      <c r="E998" s="5"/>
      <c r="F998" s="6"/>
      <c r="G998" s="6"/>
      <c r="H998" s="5"/>
      <c r="I998" s="5"/>
      <c r="J998" s="5"/>
      <c r="K998" s="7" t="str">
        <f ca="1">IF(F998&gt;$F$1,MAX($K$3:K997)+1,"")</f>
        <v/>
      </c>
      <c r="L998" t="str">
        <f>IF(F998="","",IF(F998&lt;=$F$1,MAX($L$3:L997)+1,""))</f>
        <v/>
      </c>
      <c r="M998" t="str">
        <f>IF(I998=استعلام!$T$4,IF(COUNTIF($I$4:$I42994,I998)=1,1,COUNTIF($I$4:$I998,I998)),"")</f>
        <v/>
      </c>
      <c r="N998" t="str">
        <f>IF(F998="","",IF(AND(F998&lt;='استعلام بتاريخ'!$C$2,G998&gt;='استعلام بتاريخ'!$E$2),MAX($N$3:N997)+1,""))</f>
        <v/>
      </c>
      <c r="O998" s="16" t="str">
        <f t="shared" si="18"/>
        <v/>
      </c>
    </row>
    <row r="999" spans="4:15">
      <c r="D999" t="str">
        <f>IF(COUNTIF($I$4:I999,I999)-1=0,ROWS($I$4:I999),"")</f>
        <v/>
      </c>
      <c r="E999" s="5"/>
      <c r="F999" s="6"/>
      <c r="G999" s="6"/>
      <c r="H999" s="5"/>
      <c r="I999" s="5"/>
      <c r="J999" s="5"/>
      <c r="K999" s="7" t="str">
        <f ca="1">IF(F999&gt;$F$1,MAX($K$3:K998)+1,"")</f>
        <v/>
      </c>
      <c r="L999" t="str">
        <f>IF(F999="","",IF(F999&lt;=$F$1,MAX($L$3:L998)+1,""))</f>
        <v/>
      </c>
      <c r="M999" t="str">
        <f>IF(I999=استعلام!$T$4,IF(COUNTIF($I$4:$I42995,I999)=1,1,COUNTIF($I$4:$I999,I999)),"")</f>
        <v/>
      </c>
      <c r="N999" t="str">
        <f>IF(F999="","",IF(AND(F999&lt;='استعلام بتاريخ'!$C$2,G999&gt;='استعلام بتاريخ'!$E$2),MAX($N$3:N998)+1,""))</f>
        <v/>
      </c>
      <c r="O999" s="16" t="str">
        <f t="shared" si="18"/>
        <v/>
      </c>
    </row>
    <row r="1000" spans="4:15">
      <c r="D1000" t="str">
        <f>IF(COUNTIF($I$4:I1000,I1000)-1=0,ROWS($I$4:I1000),"")</f>
        <v/>
      </c>
      <c r="E1000" s="5"/>
      <c r="F1000" s="6"/>
      <c r="G1000" s="6"/>
      <c r="H1000" s="5"/>
      <c r="I1000" s="5"/>
      <c r="J1000" s="5"/>
      <c r="K1000" s="7" t="str">
        <f ca="1">IF(F1000&gt;$F$1,MAX($K$3:K999)+1,"")</f>
        <v/>
      </c>
      <c r="L1000" t="str">
        <f>IF(F1000="","",IF(F1000&lt;=$F$1,MAX($L$3:L999)+1,""))</f>
        <v/>
      </c>
      <c r="M1000" t="str">
        <f>IF(I1000=استعلام!$T$4,IF(COUNTIF($I$4:$I42996,I1000)=1,1,COUNTIF($I$4:$I1000,I1000)),"")</f>
        <v/>
      </c>
      <c r="N1000" t="str">
        <f>IF(F1000="","",IF(AND(F1000&lt;='استعلام بتاريخ'!$C$2,G1000&gt;='استعلام بتاريخ'!$E$2),MAX($N$3:N999)+1,""))</f>
        <v/>
      </c>
      <c r="O1000" s="16" t="str">
        <f t="shared" si="18"/>
        <v/>
      </c>
    </row>
    <row r="1001" spans="4:15">
      <c r="D1001" t="str">
        <f>IF(COUNTIF($I$4:I1001,I1001)-1=0,ROWS($I$4:I1001),"")</f>
        <v/>
      </c>
      <c r="E1001" s="5"/>
      <c r="F1001" s="6"/>
      <c r="G1001" s="6"/>
      <c r="H1001" s="5"/>
      <c r="I1001" s="5"/>
      <c r="J1001" s="5"/>
      <c r="K1001" s="7" t="str">
        <f ca="1">IF(F1001&gt;$F$1,MAX($K$3:K1000)+1,"")</f>
        <v/>
      </c>
      <c r="L1001" t="str">
        <f>IF(F1001="","",IF(F1001&lt;=$F$1,MAX($L$3:L1000)+1,""))</f>
        <v/>
      </c>
      <c r="M1001" t="str">
        <f>IF(I1001=استعلام!$T$4,IF(COUNTIF($I$4:$I42997,I1001)=1,1,COUNTIF($I$4:$I1001,I1001)),"")</f>
        <v/>
      </c>
      <c r="N1001" t="str">
        <f>IF(F1001="","",IF(AND(F1001&lt;='استعلام بتاريخ'!$C$2,G1001&gt;='استعلام بتاريخ'!$E$2),MAX($N$3:N1000)+1,""))</f>
        <v/>
      </c>
      <c r="O1001" s="16" t="str">
        <f t="shared" si="18"/>
        <v/>
      </c>
    </row>
    <row r="1002" spans="4:15">
      <c r="D1002" t="str">
        <f>IF(COUNTIF($I$4:I1002,I1002)-1=0,ROWS($I$4:I1002),"")</f>
        <v/>
      </c>
      <c r="E1002" s="5"/>
      <c r="F1002" s="6"/>
      <c r="G1002" s="6"/>
      <c r="H1002" s="5"/>
      <c r="I1002" s="5"/>
      <c r="J1002" s="5"/>
      <c r="K1002" s="7" t="str">
        <f ca="1">IF(F1002&gt;$F$1,MAX($K$3:K1001)+1,"")</f>
        <v/>
      </c>
      <c r="L1002" t="str">
        <f>IF(F1002="","",IF(F1002&lt;=$F$1,MAX($L$3:L1001)+1,""))</f>
        <v/>
      </c>
      <c r="M1002" t="str">
        <f>IF(I1002=استعلام!$T$4,IF(COUNTIF($I$4:$I42998,I1002)=1,1,COUNTIF($I$4:$I1002,I1002)),"")</f>
        <v/>
      </c>
      <c r="N1002" t="str">
        <f>IF(F1002="","",IF(AND(F1002&lt;='استعلام بتاريخ'!$C$2,G1002&gt;='استعلام بتاريخ'!$E$2),MAX($N$3:N1001)+1,""))</f>
        <v/>
      </c>
      <c r="O1002" s="16" t="str">
        <f t="shared" si="18"/>
        <v/>
      </c>
    </row>
    <row r="1003" spans="4:15">
      <c r="D1003" t="str">
        <f>IF(COUNTIF($I$4:I1003,I1003)-1=0,ROWS($I$4:I1003),"")</f>
        <v/>
      </c>
      <c r="E1003" s="5"/>
      <c r="F1003" s="6"/>
      <c r="G1003" s="6"/>
      <c r="H1003" s="5"/>
      <c r="I1003" s="5"/>
      <c r="J1003" s="5"/>
      <c r="K1003" s="7" t="str">
        <f ca="1">IF(F1003&gt;$F$1,MAX($K$3:K1002)+1,"")</f>
        <v/>
      </c>
      <c r="L1003" t="str">
        <f>IF(F1003="","",IF(F1003&lt;=$F$1,MAX($L$3:L1002)+1,""))</f>
        <v/>
      </c>
      <c r="M1003" t="str">
        <f>IF(I1003=استعلام!$T$4,IF(COUNTIF($I$4:$I42999,I1003)=1,1,COUNTIF($I$4:$I1003,I1003)),"")</f>
        <v/>
      </c>
      <c r="N1003" t="str">
        <f>IF(F1003="","",IF(AND(F1003&lt;='استعلام بتاريخ'!$C$2,G1003&gt;='استعلام بتاريخ'!$E$2),MAX($N$3:N1002)+1,""))</f>
        <v/>
      </c>
      <c r="O1003" s="16" t="str">
        <f t="shared" si="18"/>
        <v/>
      </c>
    </row>
    <row r="1004" spans="4:15">
      <c r="D1004" t="str">
        <f>IF(COUNTIF($I$4:I1004,I1004)-1=0,ROWS($I$4:I1004),"")</f>
        <v/>
      </c>
      <c r="E1004" s="5"/>
      <c r="F1004" s="6"/>
      <c r="G1004" s="6"/>
      <c r="H1004" s="5"/>
      <c r="I1004" s="5"/>
      <c r="J1004" s="5"/>
      <c r="K1004" s="7" t="str">
        <f ca="1">IF(F1004&gt;$F$1,MAX($K$3:K1003)+1,"")</f>
        <v/>
      </c>
      <c r="L1004" t="str">
        <f>IF(F1004="","",IF(F1004&lt;=$F$1,MAX($L$3:L1003)+1,""))</f>
        <v/>
      </c>
      <c r="M1004" t="str">
        <f>IF(I1004=استعلام!$T$4,IF(COUNTIF($I$4:$I43000,I1004)=1,1,COUNTIF($I$4:$I1004,I1004)),"")</f>
        <v/>
      </c>
      <c r="N1004" t="str">
        <f>IF(F1004="","",IF(AND(F1004&lt;='استعلام بتاريخ'!$C$2,G1004&gt;='استعلام بتاريخ'!$E$2),MAX($N$3:N1003)+1,""))</f>
        <v/>
      </c>
      <c r="O1004" s="16" t="str">
        <f t="shared" si="18"/>
        <v/>
      </c>
    </row>
    <row r="1005" spans="4:15">
      <c r="D1005" t="str">
        <f>IF(COUNTIF($I$4:I1005,I1005)-1=0,ROWS($I$4:I1005),"")</f>
        <v/>
      </c>
      <c r="E1005" s="5"/>
      <c r="F1005" s="6"/>
      <c r="G1005" s="6"/>
      <c r="H1005" s="5"/>
      <c r="I1005" s="5"/>
      <c r="J1005" s="5"/>
      <c r="K1005" s="7" t="str">
        <f ca="1">IF(F1005&gt;$F$1,MAX($K$3:K1004)+1,"")</f>
        <v/>
      </c>
      <c r="L1005" t="str">
        <f>IF(F1005="","",IF(F1005&lt;=$F$1,MAX($L$3:L1004)+1,""))</f>
        <v/>
      </c>
      <c r="M1005" t="str">
        <f>IF(I1005=استعلام!$T$4,IF(COUNTIF($I$4:$I43001,I1005)=1,1,COUNTIF($I$4:$I1005,I1005)),"")</f>
        <v/>
      </c>
      <c r="N1005" t="str">
        <f>IF(F1005="","",IF(AND(F1005&lt;='استعلام بتاريخ'!$C$2,G1005&gt;='استعلام بتاريخ'!$E$2),MAX($N$3:N1004)+1,""))</f>
        <v/>
      </c>
      <c r="O1005" s="16" t="str">
        <f t="shared" si="18"/>
        <v/>
      </c>
    </row>
    <row r="1006" spans="4:15">
      <c r="D1006" t="str">
        <f>IF(COUNTIF($I$4:I1006,I1006)-1=0,ROWS($I$4:I1006),"")</f>
        <v/>
      </c>
      <c r="E1006" s="5"/>
      <c r="F1006" s="6"/>
      <c r="G1006" s="6"/>
      <c r="H1006" s="5"/>
      <c r="I1006" s="5"/>
      <c r="J1006" s="5"/>
      <c r="K1006" s="7" t="str">
        <f ca="1">IF(F1006&gt;$F$1,MAX($K$3:K1005)+1,"")</f>
        <v/>
      </c>
      <c r="L1006" t="str">
        <f>IF(F1006="","",IF(F1006&lt;=$F$1,MAX($L$3:L1005)+1,""))</f>
        <v/>
      </c>
      <c r="M1006" t="str">
        <f>IF(I1006=استعلام!$T$4,IF(COUNTIF($I$4:$I43002,I1006)=1,1,COUNTIF($I$4:$I1006,I1006)),"")</f>
        <v/>
      </c>
      <c r="N1006" t="str">
        <f>IF(F1006="","",IF(AND(F1006&lt;='استعلام بتاريخ'!$C$2,G1006&gt;='استعلام بتاريخ'!$E$2),MAX($N$3:N1005)+1,""))</f>
        <v/>
      </c>
      <c r="O1006" s="16" t="str">
        <f t="shared" si="18"/>
        <v/>
      </c>
    </row>
    <row r="1007" spans="4:15">
      <c r="D1007" t="str">
        <f>IF(COUNTIF($I$4:I1007,I1007)-1=0,ROWS($I$4:I1007),"")</f>
        <v/>
      </c>
      <c r="E1007" s="5"/>
      <c r="F1007" s="6"/>
      <c r="G1007" s="6"/>
      <c r="H1007" s="5"/>
      <c r="I1007" s="5"/>
      <c r="J1007" s="5"/>
      <c r="K1007" s="7" t="str">
        <f ca="1">IF(F1007&gt;$F$1,MAX($K$3:K1006)+1,"")</f>
        <v/>
      </c>
      <c r="L1007" t="str">
        <f>IF(F1007="","",IF(F1007&lt;=$F$1,MAX($L$3:L1006)+1,""))</f>
        <v/>
      </c>
      <c r="M1007" t="str">
        <f>IF(I1007=استعلام!$T$4,IF(COUNTIF($I$4:$I43003,I1007)=1,1,COUNTIF($I$4:$I1007,I1007)),"")</f>
        <v/>
      </c>
      <c r="N1007" t="str">
        <f>IF(F1007="","",IF(AND(F1007&lt;='استعلام بتاريخ'!$C$2,G1007&gt;='استعلام بتاريخ'!$E$2),MAX($N$3:N1006)+1,""))</f>
        <v/>
      </c>
      <c r="O1007" s="16" t="str">
        <f t="shared" si="18"/>
        <v/>
      </c>
    </row>
    <row r="1008" spans="4:15">
      <c r="D1008" t="str">
        <f>IF(COUNTIF($I$4:I1008,I1008)-1=0,ROWS($I$4:I1008),"")</f>
        <v/>
      </c>
      <c r="E1008" s="5"/>
      <c r="F1008" s="6"/>
      <c r="G1008" s="6"/>
      <c r="H1008" s="5"/>
      <c r="I1008" s="5"/>
      <c r="J1008" s="5"/>
      <c r="K1008" s="7" t="str">
        <f ca="1">IF(F1008&gt;$F$1,MAX($K$3:K1007)+1,"")</f>
        <v/>
      </c>
      <c r="L1008" t="str">
        <f>IF(F1008="","",IF(F1008&lt;=$F$1,MAX($L$3:L1007)+1,""))</f>
        <v/>
      </c>
      <c r="M1008" t="str">
        <f>IF(I1008=استعلام!$T$4,IF(COUNTIF($I$4:$I43004,I1008)=1,1,COUNTIF($I$4:$I1008,I1008)),"")</f>
        <v/>
      </c>
      <c r="N1008" t="str">
        <f>IF(F1008="","",IF(AND(F1008&lt;='استعلام بتاريخ'!$C$2,G1008&gt;='استعلام بتاريخ'!$E$2),MAX($N$3:N1007)+1,""))</f>
        <v/>
      </c>
      <c r="O1008" s="16" t="str">
        <f t="shared" si="18"/>
        <v/>
      </c>
    </row>
    <row r="1009" spans="4:15">
      <c r="D1009" t="str">
        <f>IF(COUNTIF($I$4:I1009,I1009)-1=0,ROWS($I$4:I1009),"")</f>
        <v/>
      </c>
      <c r="E1009" s="5"/>
      <c r="F1009" s="6"/>
      <c r="G1009" s="6"/>
      <c r="H1009" s="5"/>
      <c r="I1009" s="5"/>
      <c r="J1009" s="5"/>
      <c r="K1009" s="7" t="str">
        <f ca="1">IF(F1009&gt;$F$1,MAX($K$3:K1008)+1,"")</f>
        <v/>
      </c>
      <c r="L1009" t="str">
        <f>IF(F1009="","",IF(F1009&lt;=$F$1,MAX($L$3:L1008)+1,""))</f>
        <v/>
      </c>
      <c r="M1009" t="str">
        <f>IF(I1009=استعلام!$T$4,IF(COUNTIF($I$4:$I43005,I1009)=1,1,COUNTIF($I$4:$I1009,I1009)),"")</f>
        <v/>
      </c>
      <c r="N1009" t="str">
        <f>IF(F1009="","",IF(AND(F1009&lt;='استعلام بتاريخ'!$C$2,G1009&gt;='استعلام بتاريخ'!$E$2),MAX($N$3:N1008)+1,""))</f>
        <v/>
      </c>
      <c r="O1009" s="16" t="str">
        <f t="shared" si="18"/>
        <v/>
      </c>
    </row>
    <row r="1010" spans="4:15">
      <c r="D1010" t="str">
        <f>IF(COUNTIF($I$4:I1010,I1010)-1=0,ROWS($I$4:I1010),"")</f>
        <v/>
      </c>
      <c r="E1010" s="5"/>
      <c r="F1010" s="6"/>
      <c r="G1010" s="6"/>
      <c r="H1010" s="5"/>
      <c r="I1010" s="5"/>
      <c r="J1010" s="5"/>
      <c r="K1010" s="7" t="str">
        <f ca="1">IF(F1010&gt;$F$1,MAX($K$3:K1009)+1,"")</f>
        <v/>
      </c>
      <c r="L1010" t="str">
        <f>IF(F1010="","",IF(F1010&lt;=$F$1,MAX($L$3:L1009)+1,""))</f>
        <v/>
      </c>
      <c r="M1010" t="str">
        <f>IF(I1010=استعلام!$T$4,IF(COUNTIF($I$4:$I43006,I1010)=1,1,COUNTIF($I$4:$I1010,I1010)),"")</f>
        <v/>
      </c>
      <c r="N1010" t="str">
        <f>IF(F1010="","",IF(AND(F1010&lt;='استعلام بتاريخ'!$C$2,G1010&gt;='استعلام بتاريخ'!$E$2),MAX($N$3:N1009)+1,""))</f>
        <v/>
      </c>
      <c r="O1010" s="16" t="str">
        <f t="shared" si="18"/>
        <v/>
      </c>
    </row>
    <row r="1011" spans="4:15">
      <c r="D1011" t="str">
        <f>IF(COUNTIF($I$4:I1011,I1011)-1=0,ROWS($I$4:I1011),"")</f>
        <v/>
      </c>
      <c r="E1011" s="5"/>
      <c r="F1011" s="6"/>
      <c r="G1011" s="6"/>
      <c r="H1011" s="5"/>
      <c r="I1011" s="5"/>
      <c r="J1011" s="5"/>
      <c r="K1011" s="7" t="str">
        <f ca="1">IF(F1011&gt;$F$1,MAX($K$3:K1010)+1,"")</f>
        <v/>
      </c>
      <c r="L1011" t="str">
        <f>IF(F1011="","",IF(F1011&lt;=$F$1,MAX($L$3:L1010)+1,""))</f>
        <v/>
      </c>
      <c r="M1011" t="str">
        <f>IF(I1011=استعلام!$T$4,IF(COUNTIF($I$4:$I43007,I1011)=1,1,COUNTIF($I$4:$I1011,I1011)),"")</f>
        <v/>
      </c>
      <c r="N1011" t="str">
        <f>IF(F1011="","",IF(AND(F1011&lt;='استعلام بتاريخ'!$C$2,G1011&gt;='استعلام بتاريخ'!$E$2),MAX($N$3:N1010)+1,""))</f>
        <v/>
      </c>
      <c r="O1011" s="16" t="str">
        <f t="shared" si="18"/>
        <v/>
      </c>
    </row>
    <row r="1012" spans="4:15">
      <c r="D1012" t="str">
        <f>IF(COUNTIF($I$4:I1012,I1012)-1=0,ROWS($I$4:I1012),"")</f>
        <v/>
      </c>
      <c r="E1012" s="5"/>
      <c r="F1012" s="6"/>
      <c r="G1012" s="6"/>
      <c r="H1012" s="5"/>
      <c r="I1012" s="5"/>
      <c r="J1012" s="5"/>
      <c r="K1012" s="7" t="str">
        <f ca="1">IF(F1012&gt;$F$1,MAX($K$3:K1011)+1,"")</f>
        <v/>
      </c>
      <c r="L1012" t="str">
        <f>IF(F1012="","",IF(F1012&lt;=$F$1,MAX($L$3:L1011)+1,""))</f>
        <v/>
      </c>
      <c r="M1012" t="str">
        <f>IF(I1012=استعلام!$T$4,IF(COUNTIF($I$4:$I43008,I1012)=1,1,COUNTIF($I$4:$I1012,I1012)),"")</f>
        <v/>
      </c>
      <c r="N1012" t="str">
        <f>IF(F1012="","",IF(AND(F1012&lt;='استعلام بتاريخ'!$C$2,G1012&gt;='استعلام بتاريخ'!$E$2),MAX($N$3:N1011)+1,""))</f>
        <v/>
      </c>
      <c r="O1012" s="16" t="str">
        <f t="shared" si="18"/>
        <v/>
      </c>
    </row>
    <row r="1013" spans="4:15">
      <c r="D1013" t="str">
        <f>IF(COUNTIF($I$4:I1013,I1013)-1=0,ROWS($I$4:I1013),"")</f>
        <v/>
      </c>
      <c r="E1013" s="5"/>
      <c r="F1013" s="6"/>
      <c r="G1013" s="6"/>
      <c r="H1013" s="5"/>
      <c r="I1013" s="5"/>
      <c r="J1013" s="5"/>
      <c r="K1013" s="7" t="str">
        <f ca="1">IF(F1013&gt;$F$1,MAX($K$3:K1012)+1,"")</f>
        <v/>
      </c>
      <c r="L1013" t="str">
        <f>IF(F1013="","",IF(F1013&lt;=$F$1,MAX($L$3:L1012)+1,""))</f>
        <v/>
      </c>
      <c r="M1013" t="str">
        <f>IF(I1013=استعلام!$T$4,IF(COUNTIF($I$4:$I43009,I1013)=1,1,COUNTIF($I$4:$I1013,I1013)),"")</f>
        <v/>
      </c>
      <c r="N1013" t="str">
        <f>IF(F1013="","",IF(AND(F1013&lt;='استعلام بتاريخ'!$C$2,G1013&gt;='استعلام بتاريخ'!$E$2),MAX($N$3:N1012)+1,""))</f>
        <v/>
      </c>
      <c r="O1013" s="16" t="str">
        <f t="shared" si="18"/>
        <v/>
      </c>
    </row>
    <row r="1014" spans="4:15">
      <c r="D1014" t="str">
        <f>IF(COUNTIF($I$4:I1014,I1014)-1=0,ROWS($I$4:I1014),"")</f>
        <v/>
      </c>
      <c r="E1014" s="5"/>
      <c r="F1014" s="6"/>
      <c r="G1014" s="6"/>
      <c r="H1014" s="5"/>
      <c r="I1014" s="5"/>
      <c r="J1014" s="5"/>
      <c r="K1014" s="7" t="str">
        <f ca="1">IF(F1014&gt;$F$1,MAX($K$3:K1013)+1,"")</f>
        <v/>
      </c>
      <c r="L1014" t="str">
        <f>IF(F1014="","",IF(F1014&lt;=$F$1,MAX($L$3:L1013)+1,""))</f>
        <v/>
      </c>
      <c r="M1014" t="str">
        <f>IF(I1014=استعلام!$T$4,IF(COUNTIF($I$4:$I43010,I1014)=1,1,COUNTIF($I$4:$I1014,I1014)),"")</f>
        <v/>
      </c>
      <c r="N1014" t="str">
        <f>IF(F1014="","",IF(AND(F1014&lt;='استعلام بتاريخ'!$C$2,G1014&gt;='استعلام بتاريخ'!$E$2),MAX($N$3:N1013)+1,""))</f>
        <v/>
      </c>
      <c r="O1014" s="16" t="str">
        <f t="shared" si="18"/>
        <v/>
      </c>
    </row>
    <row r="1015" spans="4:15">
      <c r="D1015" t="str">
        <f>IF(COUNTIF($I$4:I1015,I1015)-1=0,ROWS($I$4:I1015),"")</f>
        <v/>
      </c>
      <c r="E1015" s="5"/>
      <c r="F1015" s="6"/>
      <c r="G1015" s="6"/>
      <c r="H1015" s="5"/>
      <c r="I1015" s="5"/>
      <c r="J1015" s="5"/>
      <c r="K1015" s="7" t="str">
        <f ca="1">IF(F1015&gt;$F$1,MAX($K$3:K1014)+1,"")</f>
        <v/>
      </c>
      <c r="L1015" t="str">
        <f>IF(F1015="","",IF(F1015&lt;=$F$1,MAX($L$3:L1014)+1,""))</f>
        <v/>
      </c>
      <c r="M1015" t="str">
        <f>IF(I1015=استعلام!$T$4,IF(COUNTIF($I$4:$I43011,I1015)=1,1,COUNTIF($I$4:$I1015,I1015)),"")</f>
        <v/>
      </c>
      <c r="N1015" t="str">
        <f>IF(F1015="","",IF(AND(F1015&lt;='استعلام بتاريخ'!$C$2,G1015&gt;='استعلام بتاريخ'!$E$2),MAX($N$3:N1014)+1,""))</f>
        <v/>
      </c>
      <c r="O1015" s="16" t="str">
        <f t="shared" si="18"/>
        <v/>
      </c>
    </row>
    <row r="1016" spans="4:15">
      <c r="D1016" t="str">
        <f>IF(COUNTIF($I$4:I1016,I1016)-1=0,ROWS($I$4:I1016),"")</f>
        <v/>
      </c>
      <c r="E1016" s="5"/>
      <c r="F1016" s="6"/>
      <c r="G1016" s="6"/>
      <c r="H1016" s="5"/>
      <c r="I1016" s="5"/>
      <c r="J1016" s="5"/>
      <c r="K1016" s="7" t="str">
        <f ca="1">IF(F1016&gt;$F$1,MAX($K$3:K1015)+1,"")</f>
        <v/>
      </c>
      <c r="L1016" t="str">
        <f>IF(F1016="","",IF(F1016&lt;=$F$1,MAX($L$3:L1015)+1,""))</f>
        <v/>
      </c>
      <c r="M1016" t="str">
        <f>IF(I1016=استعلام!$T$4,IF(COUNTIF($I$4:$I43012,I1016)=1,1,COUNTIF($I$4:$I1016,I1016)),"")</f>
        <v/>
      </c>
      <c r="N1016" t="str">
        <f>IF(F1016="","",IF(AND(F1016&lt;='استعلام بتاريخ'!$C$2,G1016&gt;='استعلام بتاريخ'!$E$2),MAX($N$3:N1015)+1,""))</f>
        <v/>
      </c>
      <c r="O1016" s="16" t="str">
        <f t="shared" si="18"/>
        <v/>
      </c>
    </row>
    <row r="1017" spans="4:15">
      <c r="D1017" t="str">
        <f>IF(COUNTIF($I$4:I1017,I1017)-1=0,ROWS($I$4:I1017),"")</f>
        <v/>
      </c>
      <c r="E1017" s="5"/>
      <c r="F1017" s="6"/>
      <c r="G1017" s="6"/>
      <c r="H1017" s="5"/>
      <c r="I1017" s="5"/>
      <c r="J1017" s="5"/>
      <c r="K1017" s="7" t="str">
        <f ca="1">IF(F1017&gt;$F$1,MAX($K$3:K1016)+1,"")</f>
        <v/>
      </c>
      <c r="L1017" t="str">
        <f>IF(F1017="","",IF(F1017&lt;=$F$1,MAX($L$3:L1016)+1,""))</f>
        <v/>
      </c>
      <c r="M1017" t="str">
        <f>IF(I1017=استعلام!$T$4,IF(COUNTIF($I$4:$I43013,I1017)=1,1,COUNTIF($I$4:$I1017,I1017)),"")</f>
        <v/>
      </c>
      <c r="N1017" t="str">
        <f>IF(F1017="","",IF(AND(F1017&lt;='استعلام بتاريخ'!$C$2,G1017&gt;='استعلام بتاريخ'!$E$2),MAX($N$3:N1016)+1,""))</f>
        <v/>
      </c>
      <c r="O1017" s="16" t="str">
        <f t="shared" si="18"/>
        <v/>
      </c>
    </row>
    <row r="1018" spans="4:15">
      <c r="D1018" t="str">
        <f>IF(COUNTIF($I$4:I1018,I1018)-1=0,ROWS($I$4:I1018),"")</f>
        <v/>
      </c>
      <c r="E1018" s="5"/>
      <c r="F1018" s="6"/>
      <c r="G1018" s="6"/>
      <c r="H1018" s="5"/>
      <c r="I1018" s="5"/>
      <c r="J1018" s="5"/>
      <c r="K1018" s="7" t="str">
        <f ca="1">IF(F1018&gt;$F$1,MAX($K$3:K1017)+1,"")</f>
        <v/>
      </c>
      <c r="L1018" t="str">
        <f>IF(F1018="","",IF(F1018&lt;=$F$1,MAX($L$3:L1017)+1,""))</f>
        <v/>
      </c>
      <c r="M1018" t="str">
        <f>IF(I1018=استعلام!$T$4,IF(COUNTIF($I$4:$I43014,I1018)=1,1,COUNTIF($I$4:$I1018,I1018)),"")</f>
        <v/>
      </c>
      <c r="N1018" t="str">
        <f>IF(F1018="","",IF(AND(F1018&lt;='استعلام بتاريخ'!$C$2,G1018&gt;='استعلام بتاريخ'!$E$2),MAX($N$3:N1017)+1,""))</f>
        <v/>
      </c>
      <c r="O1018" s="16" t="str">
        <f t="shared" si="18"/>
        <v/>
      </c>
    </row>
    <row r="1019" spans="4:15">
      <c r="D1019" t="str">
        <f>IF(COUNTIF($I$4:I1019,I1019)-1=0,ROWS($I$4:I1019),"")</f>
        <v/>
      </c>
      <c r="E1019" s="5"/>
      <c r="F1019" s="6"/>
      <c r="G1019" s="6"/>
      <c r="H1019" s="5"/>
      <c r="I1019" s="5"/>
      <c r="J1019" s="5"/>
      <c r="K1019" s="7" t="str">
        <f ca="1">IF(F1019&gt;$F$1,MAX($K$3:K1018)+1,"")</f>
        <v/>
      </c>
      <c r="L1019" t="str">
        <f>IF(F1019="","",IF(F1019&lt;=$F$1,MAX($L$3:L1018)+1,""))</f>
        <v/>
      </c>
      <c r="M1019" t="str">
        <f>IF(I1019=استعلام!$T$4,IF(COUNTIF($I$4:$I43015,I1019)=1,1,COUNTIF($I$4:$I1019,I1019)),"")</f>
        <v/>
      </c>
      <c r="N1019" t="str">
        <f>IF(F1019="","",IF(AND(F1019&lt;='استعلام بتاريخ'!$C$2,G1019&gt;='استعلام بتاريخ'!$E$2),MAX($N$3:N1018)+1,""))</f>
        <v/>
      </c>
      <c r="O1019" s="16" t="str">
        <f t="shared" si="18"/>
        <v/>
      </c>
    </row>
    <row r="1020" spans="4:15">
      <c r="D1020" t="str">
        <f>IF(COUNTIF($I$4:I1020,I1020)-1=0,ROWS($I$4:I1020),"")</f>
        <v/>
      </c>
      <c r="E1020" s="5"/>
      <c r="F1020" s="6"/>
      <c r="G1020" s="6"/>
      <c r="H1020" s="5"/>
      <c r="I1020" s="5"/>
      <c r="J1020" s="5"/>
      <c r="K1020" s="7" t="str">
        <f ca="1">IF(F1020&gt;$F$1,MAX($K$3:K1019)+1,"")</f>
        <v/>
      </c>
      <c r="L1020" t="str">
        <f>IF(F1020="","",IF(F1020&lt;=$F$1,MAX($L$3:L1019)+1,""))</f>
        <v/>
      </c>
      <c r="M1020" t="str">
        <f>IF(I1020=استعلام!$T$4,IF(COUNTIF($I$4:$I43016,I1020)=1,1,COUNTIF($I$4:$I1020,I1020)),"")</f>
        <v/>
      </c>
      <c r="N1020" t="str">
        <f>IF(F1020="","",IF(AND(F1020&lt;='استعلام بتاريخ'!$C$2,G1020&gt;='استعلام بتاريخ'!$E$2),MAX($N$3:N1019)+1,""))</f>
        <v/>
      </c>
      <c r="O1020" s="16" t="str">
        <f t="shared" si="18"/>
        <v/>
      </c>
    </row>
    <row r="1021" spans="4:15">
      <c r="D1021" t="str">
        <f>IF(COUNTIF($I$4:I1021,I1021)-1=0,ROWS($I$4:I1021),"")</f>
        <v/>
      </c>
      <c r="E1021" s="5"/>
      <c r="F1021" s="6"/>
      <c r="G1021" s="6"/>
      <c r="H1021" s="5"/>
      <c r="I1021" s="5"/>
      <c r="J1021" s="5"/>
      <c r="K1021" s="7" t="str">
        <f ca="1">IF(F1021&gt;$F$1,MAX($K$3:K1020)+1,"")</f>
        <v/>
      </c>
      <c r="L1021" t="str">
        <f>IF(F1021="","",IF(F1021&lt;=$F$1,MAX($L$3:L1020)+1,""))</f>
        <v/>
      </c>
      <c r="M1021" t="str">
        <f>IF(I1021=استعلام!$T$4,IF(COUNTIF($I$4:$I43017,I1021)=1,1,COUNTIF($I$4:$I1021,I1021)),"")</f>
        <v/>
      </c>
      <c r="N1021" t="str">
        <f>IF(F1021="","",IF(AND(F1021&lt;='استعلام بتاريخ'!$C$2,G1021&gt;='استعلام بتاريخ'!$E$2),MAX($N$3:N1020)+1,""))</f>
        <v/>
      </c>
      <c r="O1021" s="16" t="str">
        <f t="shared" si="18"/>
        <v/>
      </c>
    </row>
    <row r="1022" spans="4:15">
      <c r="D1022" t="str">
        <f>IF(COUNTIF($I$4:I1022,I1022)-1=0,ROWS($I$4:I1022),"")</f>
        <v/>
      </c>
      <c r="E1022" s="5"/>
      <c r="F1022" s="6"/>
      <c r="G1022" s="6"/>
      <c r="H1022" s="5"/>
      <c r="I1022" s="5"/>
      <c r="J1022" s="5"/>
      <c r="K1022" s="7" t="str">
        <f ca="1">IF(F1022&gt;$F$1,MAX($K$3:K1021)+1,"")</f>
        <v/>
      </c>
      <c r="L1022" t="str">
        <f>IF(F1022="","",IF(F1022&lt;=$F$1,MAX($L$3:L1021)+1,""))</f>
        <v/>
      </c>
      <c r="M1022" t="str">
        <f>IF(I1022=استعلام!$T$4,IF(COUNTIF($I$4:$I43018,I1022)=1,1,COUNTIF($I$4:$I1022,I1022)),"")</f>
        <v/>
      </c>
      <c r="N1022" t="str">
        <f>IF(F1022="","",IF(AND(F1022&lt;='استعلام بتاريخ'!$C$2,G1022&gt;='استعلام بتاريخ'!$E$2),MAX($N$3:N1021)+1,""))</f>
        <v/>
      </c>
      <c r="O1022" s="16" t="str">
        <f t="shared" si="18"/>
        <v/>
      </c>
    </row>
    <row r="1023" spans="4:15">
      <c r="D1023" t="str">
        <f>IF(COUNTIF($I$4:I1023,I1023)-1=0,ROWS($I$4:I1023),"")</f>
        <v/>
      </c>
      <c r="E1023" s="5"/>
      <c r="F1023" s="6"/>
      <c r="G1023" s="6"/>
      <c r="H1023" s="5"/>
      <c r="I1023" s="5"/>
      <c r="J1023" s="5"/>
      <c r="K1023" s="7" t="str">
        <f ca="1">IF(F1023&gt;$F$1,MAX($K$3:K1022)+1,"")</f>
        <v/>
      </c>
      <c r="L1023" t="str">
        <f>IF(F1023="","",IF(F1023&lt;=$F$1,MAX($L$3:L1022)+1,""))</f>
        <v/>
      </c>
      <c r="M1023" t="str">
        <f>IF(I1023=استعلام!$T$4,IF(COUNTIF($I$4:$I43019,I1023)=1,1,COUNTIF($I$4:$I1023,I1023)),"")</f>
        <v/>
      </c>
      <c r="N1023" t="str">
        <f>IF(F1023="","",IF(AND(F1023&lt;='استعلام بتاريخ'!$C$2,G1023&gt;='استعلام بتاريخ'!$E$2),MAX($N$3:N1022)+1,""))</f>
        <v/>
      </c>
      <c r="O1023" s="16" t="str">
        <f t="shared" si="18"/>
        <v/>
      </c>
    </row>
    <row r="1024" spans="4:15">
      <c r="D1024" t="str">
        <f>IF(COUNTIF($I$4:I1024,I1024)-1=0,ROWS($I$4:I1024),"")</f>
        <v/>
      </c>
      <c r="E1024" s="5"/>
      <c r="F1024" s="6"/>
      <c r="G1024" s="6"/>
      <c r="H1024" s="5"/>
      <c r="I1024" s="5"/>
      <c r="J1024" s="5"/>
      <c r="K1024" s="7" t="str">
        <f ca="1">IF(F1024&gt;$F$1,MAX($K$3:K1023)+1,"")</f>
        <v/>
      </c>
      <c r="L1024" t="str">
        <f>IF(F1024="","",IF(F1024&lt;=$F$1,MAX($L$3:L1023)+1,""))</f>
        <v/>
      </c>
      <c r="M1024" t="str">
        <f>IF(I1024=استعلام!$T$4,IF(COUNTIF($I$4:$I43020,I1024)=1,1,COUNTIF($I$4:$I1024,I1024)),"")</f>
        <v/>
      </c>
      <c r="N1024" t="str">
        <f>IF(F1024="","",IF(AND(F1024&lt;='استعلام بتاريخ'!$C$2,G1024&gt;='استعلام بتاريخ'!$E$2),MAX($N$3:N1023)+1,""))</f>
        <v/>
      </c>
      <c r="O1024" s="16" t="str">
        <f t="shared" si="18"/>
        <v/>
      </c>
    </row>
    <row r="1025" spans="4:15">
      <c r="D1025" t="str">
        <f>IF(COUNTIF($I$4:I1025,I1025)-1=0,ROWS($I$4:I1025),"")</f>
        <v/>
      </c>
      <c r="E1025" s="5"/>
      <c r="F1025" s="6"/>
      <c r="G1025" s="6"/>
      <c r="H1025" s="5"/>
      <c r="I1025" s="5"/>
      <c r="J1025" s="5"/>
      <c r="K1025" s="7" t="str">
        <f ca="1">IF(F1025&gt;$F$1,MAX($K$3:K1024)+1,"")</f>
        <v/>
      </c>
      <c r="L1025" t="str">
        <f>IF(F1025="","",IF(F1025&lt;=$F$1,MAX($L$3:L1024)+1,""))</f>
        <v/>
      </c>
      <c r="M1025" t="str">
        <f>IF(I1025=استعلام!$T$4,IF(COUNTIF($I$4:$I43021,I1025)=1,1,COUNTIF($I$4:$I1025,I1025)),"")</f>
        <v/>
      </c>
      <c r="N1025" t="str">
        <f>IF(F1025="","",IF(AND(F1025&lt;='استعلام بتاريخ'!$C$2,G1025&gt;='استعلام بتاريخ'!$E$2),MAX($N$3:N1024)+1,""))</f>
        <v/>
      </c>
      <c r="O1025" s="16" t="str">
        <f t="shared" si="18"/>
        <v/>
      </c>
    </row>
    <row r="1026" spans="4:15">
      <c r="D1026" t="str">
        <f>IF(COUNTIF($I$4:I1026,I1026)-1=0,ROWS($I$4:I1026),"")</f>
        <v/>
      </c>
      <c r="E1026" s="5"/>
      <c r="F1026" s="6"/>
      <c r="G1026" s="6"/>
      <c r="H1026" s="5"/>
      <c r="I1026" s="5"/>
      <c r="J1026" s="5"/>
      <c r="K1026" s="7" t="str">
        <f ca="1">IF(F1026&gt;$F$1,MAX($K$3:K1025)+1,"")</f>
        <v/>
      </c>
      <c r="L1026" t="str">
        <f>IF(F1026="","",IF(F1026&lt;=$F$1,MAX($L$3:L1025)+1,""))</f>
        <v/>
      </c>
      <c r="M1026" t="str">
        <f>IF(I1026=استعلام!$T$4,IF(COUNTIF($I$4:$I43022,I1026)=1,1,COUNTIF($I$4:$I1026,I1026)),"")</f>
        <v/>
      </c>
      <c r="N1026" t="str">
        <f>IF(F1026="","",IF(AND(F1026&lt;='استعلام بتاريخ'!$C$2,G1026&gt;='استعلام بتاريخ'!$E$2),MAX($N$3:N1025)+1,""))</f>
        <v/>
      </c>
      <c r="O1026" s="16" t="str">
        <f t="shared" si="18"/>
        <v/>
      </c>
    </row>
    <row r="1027" spans="4:15">
      <c r="D1027" t="str">
        <f>IF(COUNTIF($I$4:I1027,I1027)-1=0,ROWS($I$4:I1027),"")</f>
        <v/>
      </c>
      <c r="E1027" s="5"/>
      <c r="F1027" s="6"/>
      <c r="G1027" s="6"/>
      <c r="H1027" s="5"/>
      <c r="I1027" s="5"/>
      <c r="J1027" s="5"/>
      <c r="K1027" s="7" t="str">
        <f ca="1">IF(F1027&gt;$F$1,MAX($K$3:K1026)+1,"")</f>
        <v/>
      </c>
      <c r="L1027" t="str">
        <f>IF(F1027="","",IF(F1027&lt;=$F$1,MAX($L$3:L1026)+1,""))</f>
        <v/>
      </c>
      <c r="M1027" t="str">
        <f>IF(I1027=استعلام!$T$4,IF(COUNTIF($I$4:$I43023,I1027)=1,1,COUNTIF($I$4:$I1027,I1027)),"")</f>
        <v/>
      </c>
      <c r="N1027" t="str">
        <f>IF(F1027="","",IF(AND(F1027&lt;='استعلام بتاريخ'!$C$2,G1027&gt;='استعلام بتاريخ'!$E$2),MAX($N$3:N1026)+1,""))</f>
        <v/>
      </c>
      <c r="O1027" s="16" t="str">
        <f t="shared" si="18"/>
        <v/>
      </c>
    </row>
    <row r="1028" spans="4:15">
      <c r="D1028" t="str">
        <f>IF(COUNTIF($I$4:I1028,I1028)-1=0,ROWS($I$4:I1028),"")</f>
        <v/>
      </c>
      <c r="E1028" s="5"/>
      <c r="F1028" s="6"/>
      <c r="G1028" s="6"/>
      <c r="H1028" s="5"/>
      <c r="I1028" s="5"/>
      <c r="J1028" s="5"/>
      <c r="K1028" s="7" t="str">
        <f ca="1">IF(F1028&gt;$F$1,MAX($K$3:K1027)+1,"")</f>
        <v/>
      </c>
      <c r="L1028" t="str">
        <f>IF(F1028="","",IF(F1028&lt;=$F$1,MAX($L$3:L1027)+1,""))</f>
        <v/>
      </c>
      <c r="M1028" t="str">
        <f>IF(I1028=استعلام!$T$4,IF(COUNTIF($I$4:$I43024,I1028)=1,1,COUNTIF($I$4:$I1028,I1028)),"")</f>
        <v/>
      </c>
      <c r="N1028" t="str">
        <f>IF(F1028="","",IF(AND(F1028&lt;='استعلام بتاريخ'!$C$2,G1028&gt;='استعلام بتاريخ'!$E$2),MAX($N$3:N1027)+1,""))</f>
        <v/>
      </c>
      <c r="O1028" s="16" t="str">
        <f t="shared" si="18"/>
        <v/>
      </c>
    </row>
    <row r="1029" spans="4:15">
      <c r="D1029" t="str">
        <f>IF(COUNTIF($I$4:I1029,I1029)-1=0,ROWS($I$4:I1029),"")</f>
        <v/>
      </c>
      <c r="E1029" s="5"/>
      <c r="F1029" s="6"/>
      <c r="G1029" s="6"/>
      <c r="H1029" s="5"/>
      <c r="I1029" s="5"/>
      <c r="J1029" s="5"/>
      <c r="K1029" s="7" t="str">
        <f ca="1">IF(F1029&gt;$F$1,MAX($K$3:K1028)+1,"")</f>
        <v/>
      </c>
      <c r="L1029" t="str">
        <f>IF(F1029="","",IF(F1029&lt;=$F$1,MAX($L$3:L1028)+1,""))</f>
        <v/>
      </c>
      <c r="M1029" t="str">
        <f>IF(I1029=استعلام!$T$4,IF(COUNTIF($I$4:$I43025,I1029)=1,1,COUNTIF($I$4:$I1029,I1029)),"")</f>
        <v/>
      </c>
      <c r="N1029" t="str">
        <f>IF(F1029="","",IF(AND(F1029&lt;='استعلام بتاريخ'!$C$2,G1029&gt;='استعلام بتاريخ'!$E$2),MAX($N$3:N1028)+1,""))</f>
        <v/>
      </c>
      <c r="O1029" s="16" t="str">
        <f t="shared" ref="O1029:O1092" si="19">IFERROR(VLOOKUP(SMALL($D$4:$D$1112,ROW()-3),$D$1:$I$1112,6,0),"")</f>
        <v/>
      </c>
    </row>
    <row r="1030" spans="4:15">
      <c r="D1030" t="str">
        <f>IF(COUNTIF($I$4:I1030,I1030)-1=0,ROWS($I$4:I1030),"")</f>
        <v/>
      </c>
      <c r="E1030" s="5"/>
      <c r="F1030" s="6"/>
      <c r="G1030" s="6"/>
      <c r="H1030" s="5"/>
      <c r="I1030" s="5"/>
      <c r="J1030" s="5"/>
      <c r="K1030" s="7" t="str">
        <f ca="1">IF(F1030&gt;$F$1,MAX($K$3:K1029)+1,"")</f>
        <v/>
      </c>
      <c r="L1030" t="str">
        <f>IF(F1030="","",IF(F1030&lt;=$F$1,MAX($L$3:L1029)+1,""))</f>
        <v/>
      </c>
      <c r="M1030" t="str">
        <f>IF(I1030=استعلام!$T$4,IF(COUNTIF($I$4:$I43026,I1030)=1,1,COUNTIF($I$4:$I1030,I1030)),"")</f>
        <v/>
      </c>
      <c r="N1030" t="str">
        <f>IF(F1030="","",IF(AND(F1030&lt;='استعلام بتاريخ'!$C$2,G1030&gt;='استعلام بتاريخ'!$E$2),MAX($N$3:N1029)+1,""))</f>
        <v/>
      </c>
      <c r="O1030" s="16" t="str">
        <f t="shared" si="19"/>
        <v/>
      </c>
    </row>
    <row r="1031" spans="4:15">
      <c r="D1031" t="str">
        <f>IF(COUNTIF($I$4:I1031,I1031)-1=0,ROWS($I$4:I1031),"")</f>
        <v/>
      </c>
      <c r="E1031" s="5"/>
      <c r="F1031" s="6"/>
      <c r="G1031" s="6"/>
      <c r="H1031" s="5"/>
      <c r="I1031" s="5"/>
      <c r="J1031" s="5"/>
      <c r="K1031" s="7" t="str">
        <f ca="1">IF(F1031&gt;$F$1,MAX($K$3:K1030)+1,"")</f>
        <v/>
      </c>
      <c r="L1031" t="str">
        <f>IF(F1031="","",IF(F1031&lt;=$F$1,MAX($L$3:L1030)+1,""))</f>
        <v/>
      </c>
      <c r="M1031" t="str">
        <f>IF(I1031=استعلام!$T$4,IF(COUNTIF($I$4:$I43027,I1031)=1,1,COUNTIF($I$4:$I1031,I1031)),"")</f>
        <v/>
      </c>
      <c r="N1031" t="str">
        <f>IF(F1031="","",IF(AND(F1031&lt;='استعلام بتاريخ'!$C$2,G1031&gt;='استعلام بتاريخ'!$E$2),MAX($N$3:N1030)+1,""))</f>
        <v/>
      </c>
      <c r="O1031" s="16" t="str">
        <f t="shared" si="19"/>
        <v/>
      </c>
    </row>
    <row r="1032" spans="4:15">
      <c r="D1032" t="str">
        <f>IF(COUNTIF($I$4:I1032,I1032)-1=0,ROWS($I$4:I1032),"")</f>
        <v/>
      </c>
      <c r="E1032" s="5"/>
      <c r="F1032" s="6"/>
      <c r="G1032" s="6"/>
      <c r="H1032" s="5"/>
      <c r="I1032" s="5"/>
      <c r="J1032" s="5"/>
      <c r="K1032" s="7" t="str">
        <f ca="1">IF(F1032&gt;$F$1,MAX($K$3:K1031)+1,"")</f>
        <v/>
      </c>
      <c r="L1032" t="str">
        <f>IF(F1032="","",IF(F1032&lt;=$F$1,MAX($L$3:L1031)+1,""))</f>
        <v/>
      </c>
      <c r="M1032" t="str">
        <f>IF(I1032=استعلام!$T$4,IF(COUNTIF($I$4:$I43028,I1032)=1,1,COUNTIF($I$4:$I1032,I1032)),"")</f>
        <v/>
      </c>
      <c r="N1032" t="str">
        <f>IF(F1032="","",IF(AND(F1032&lt;='استعلام بتاريخ'!$C$2,G1032&gt;='استعلام بتاريخ'!$E$2),MAX($N$3:N1031)+1,""))</f>
        <v/>
      </c>
      <c r="O1032" s="16" t="str">
        <f t="shared" si="19"/>
        <v/>
      </c>
    </row>
    <row r="1033" spans="4:15">
      <c r="D1033" t="str">
        <f>IF(COUNTIF($I$4:I1033,I1033)-1=0,ROWS($I$4:I1033),"")</f>
        <v/>
      </c>
      <c r="E1033" s="5"/>
      <c r="F1033" s="6"/>
      <c r="G1033" s="6"/>
      <c r="H1033" s="5"/>
      <c r="I1033" s="5"/>
      <c r="J1033" s="5"/>
      <c r="K1033" s="7" t="str">
        <f ca="1">IF(F1033&gt;$F$1,MAX($K$3:K1032)+1,"")</f>
        <v/>
      </c>
      <c r="L1033" t="str">
        <f>IF(F1033="","",IF(F1033&lt;=$F$1,MAX($L$3:L1032)+1,""))</f>
        <v/>
      </c>
      <c r="M1033" t="str">
        <f>IF(I1033=استعلام!$T$4,IF(COUNTIF($I$4:$I43029,I1033)=1,1,COUNTIF($I$4:$I1033,I1033)),"")</f>
        <v/>
      </c>
      <c r="N1033" t="str">
        <f>IF(F1033="","",IF(AND(F1033&lt;='استعلام بتاريخ'!$C$2,G1033&gt;='استعلام بتاريخ'!$E$2),MAX($N$3:N1032)+1,""))</f>
        <v/>
      </c>
      <c r="O1033" s="16" t="str">
        <f t="shared" si="19"/>
        <v/>
      </c>
    </row>
    <row r="1034" spans="4:15">
      <c r="D1034" t="str">
        <f>IF(COUNTIF($I$4:I1034,I1034)-1=0,ROWS($I$4:I1034),"")</f>
        <v/>
      </c>
      <c r="E1034" s="5"/>
      <c r="F1034" s="6"/>
      <c r="G1034" s="6"/>
      <c r="H1034" s="5"/>
      <c r="I1034" s="5"/>
      <c r="J1034" s="5"/>
      <c r="K1034" s="7" t="str">
        <f ca="1">IF(F1034&gt;$F$1,MAX($K$3:K1033)+1,"")</f>
        <v/>
      </c>
      <c r="L1034" t="str">
        <f>IF(F1034="","",IF(F1034&lt;=$F$1,MAX($L$3:L1033)+1,""))</f>
        <v/>
      </c>
      <c r="M1034" t="str">
        <f>IF(I1034=استعلام!$T$4,IF(COUNTIF($I$4:$I43030,I1034)=1,1,COUNTIF($I$4:$I1034,I1034)),"")</f>
        <v/>
      </c>
      <c r="N1034" t="str">
        <f>IF(F1034="","",IF(AND(F1034&lt;='استعلام بتاريخ'!$C$2,G1034&gt;='استعلام بتاريخ'!$E$2),MAX($N$3:N1033)+1,""))</f>
        <v/>
      </c>
      <c r="O1034" s="16" t="str">
        <f t="shared" si="19"/>
        <v/>
      </c>
    </row>
    <row r="1035" spans="4:15">
      <c r="D1035" t="str">
        <f>IF(COUNTIF($I$4:I1035,I1035)-1=0,ROWS($I$4:I1035),"")</f>
        <v/>
      </c>
      <c r="E1035" s="5"/>
      <c r="F1035" s="6"/>
      <c r="G1035" s="6"/>
      <c r="H1035" s="5"/>
      <c r="I1035" s="5"/>
      <c r="J1035" s="5"/>
      <c r="K1035" s="7" t="str">
        <f ca="1">IF(F1035&gt;$F$1,MAX($K$3:K1034)+1,"")</f>
        <v/>
      </c>
      <c r="L1035" t="str">
        <f>IF(F1035="","",IF(F1035&lt;=$F$1,MAX($L$3:L1034)+1,""))</f>
        <v/>
      </c>
      <c r="M1035" t="str">
        <f>IF(I1035=استعلام!$T$4,IF(COUNTIF($I$4:$I43031,I1035)=1,1,COUNTIF($I$4:$I1035,I1035)),"")</f>
        <v/>
      </c>
      <c r="N1035" t="str">
        <f>IF(F1035="","",IF(AND(F1035&lt;='استعلام بتاريخ'!$C$2,G1035&gt;='استعلام بتاريخ'!$E$2),MAX($N$3:N1034)+1,""))</f>
        <v/>
      </c>
      <c r="O1035" s="16" t="str">
        <f t="shared" si="19"/>
        <v/>
      </c>
    </row>
    <row r="1036" spans="4:15">
      <c r="D1036" t="str">
        <f>IF(COUNTIF($I$4:I1036,I1036)-1=0,ROWS($I$4:I1036),"")</f>
        <v/>
      </c>
      <c r="E1036" s="5"/>
      <c r="F1036" s="6"/>
      <c r="G1036" s="6"/>
      <c r="H1036" s="5"/>
      <c r="I1036" s="5"/>
      <c r="J1036" s="5"/>
      <c r="K1036" s="7" t="str">
        <f ca="1">IF(F1036&gt;$F$1,MAX($K$3:K1035)+1,"")</f>
        <v/>
      </c>
      <c r="L1036" t="str">
        <f>IF(F1036="","",IF(F1036&lt;=$F$1,MAX($L$3:L1035)+1,""))</f>
        <v/>
      </c>
      <c r="M1036" t="str">
        <f>IF(I1036=استعلام!$T$4,IF(COUNTIF($I$4:$I43032,I1036)=1,1,COUNTIF($I$4:$I1036,I1036)),"")</f>
        <v/>
      </c>
      <c r="N1036" t="str">
        <f>IF(F1036="","",IF(AND(F1036&lt;='استعلام بتاريخ'!$C$2,G1036&gt;='استعلام بتاريخ'!$E$2),MAX($N$3:N1035)+1,""))</f>
        <v/>
      </c>
      <c r="O1036" s="16" t="str">
        <f t="shared" si="19"/>
        <v/>
      </c>
    </row>
    <row r="1037" spans="4:15">
      <c r="D1037" t="str">
        <f>IF(COUNTIF($I$4:I1037,I1037)-1=0,ROWS($I$4:I1037),"")</f>
        <v/>
      </c>
      <c r="E1037" s="5"/>
      <c r="F1037" s="6"/>
      <c r="G1037" s="6"/>
      <c r="H1037" s="5"/>
      <c r="I1037" s="5"/>
      <c r="J1037" s="5"/>
      <c r="K1037" s="7" t="str">
        <f ca="1">IF(F1037&gt;$F$1,MAX($K$3:K1036)+1,"")</f>
        <v/>
      </c>
      <c r="L1037" t="str">
        <f>IF(F1037="","",IF(F1037&lt;=$F$1,MAX($L$3:L1036)+1,""))</f>
        <v/>
      </c>
      <c r="M1037" t="str">
        <f>IF(I1037=استعلام!$T$4,IF(COUNTIF($I$4:$I43033,I1037)=1,1,COUNTIF($I$4:$I1037,I1037)),"")</f>
        <v/>
      </c>
      <c r="N1037" t="str">
        <f>IF(F1037="","",IF(AND(F1037&lt;='استعلام بتاريخ'!$C$2,G1037&gt;='استعلام بتاريخ'!$E$2),MAX($N$3:N1036)+1,""))</f>
        <v/>
      </c>
      <c r="O1037" s="16" t="str">
        <f t="shared" si="19"/>
        <v/>
      </c>
    </row>
    <row r="1038" spans="4:15">
      <c r="D1038" t="str">
        <f>IF(COUNTIF($I$4:I1038,I1038)-1=0,ROWS($I$4:I1038),"")</f>
        <v/>
      </c>
      <c r="E1038" s="5"/>
      <c r="F1038" s="6"/>
      <c r="G1038" s="6"/>
      <c r="H1038" s="5"/>
      <c r="I1038" s="5"/>
      <c r="J1038" s="5"/>
      <c r="K1038" s="7" t="str">
        <f ca="1">IF(F1038&gt;$F$1,MAX($K$3:K1037)+1,"")</f>
        <v/>
      </c>
      <c r="L1038" t="str">
        <f>IF(F1038="","",IF(F1038&lt;=$F$1,MAX($L$3:L1037)+1,""))</f>
        <v/>
      </c>
      <c r="M1038" t="str">
        <f>IF(I1038=استعلام!$T$4,IF(COUNTIF($I$4:$I43034,I1038)=1,1,COUNTIF($I$4:$I1038,I1038)),"")</f>
        <v/>
      </c>
      <c r="N1038" t="str">
        <f>IF(F1038="","",IF(AND(F1038&lt;='استعلام بتاريخ'!$C$2,G1038&gt;='استعلام بتاريخ'!$E$2),MAX($N$3:N1037)+1,""))</f>
        <v/>
      </c>
      <c r="O1038" s="16" t="str">
        <f t="shared" si="19"/>
        <v/>
      </c>
    </row>
    <row r="1039" spans="4:15">
      <c r="D1039" t="str">
        <f>IF(COUNTIF($I$4:I1039,I1039)-1=0,ROWS($I$4:I1039),"")</f>
        <v/>
      </c>
      <c r="E1039" s="5"/>
      <c r="F1039" s="6"/>
      <c r="G1039" s="6"/>
      <c r="H1039" s="5"/>
      <c r="I1039" s="5"/>
      <c r="J1039" s="5"/>
      <c r="K1039" s="7" t="str">
        <f ca="1">IF(F1039&gt;$F$1,MAX($K$3:K1038)+1,"")</f>
        <v/>
      </c>
      <c r="L1039" t="str">
        <f>IF(F1039="","",IF(F1039&lt;=$F$1,MAX($L$3:L1038)+1,""))</f>
        <v/>
      </c>
      <c r="M1039" t="str">
        <f>IF(I1039=استعلام!$T$4,IF(COUNTIF($I$4:$I43035,I1039)=1,1,COUNTIF($I$4:$I1039,I1039)),"")</f>
        <v/>
      </c>
      <c r="N1039" t="str">
        <f>IF(F1039="","",IF(AND(F1039&lt;='استعلام بتاريخ'!$C$2,G1039&gt;='استعلام بتاريخ'!$E$2),MAX($N$3:N1038)+1,""))</f>
        <v/>
      </c>
      <c r="O1039" s="16" t="str">
        <f t="shared" si="19"/>
        <v/>
      </c>
    </row>
    <row r="1040" spans="4:15">
      <c r="D1040" t="str">
        <f>IF(COUNTIF($I$4:I1040,I1040)-1=0,ROWS($I$4:I1040),"")</f>
        <v/>
      </c>
      <c r="E1040" s="5"/>
      <c r="F1040" s="6"/>
      <c r="G1040" s="6"/>
      <c r="H1040" s="5"/>
      <c r="I1040" s="5"/>
      <c r="J1040" s="5"/>
      <c r="K1040" s="7" t="str">
        <f ca="1">IF(F1040&gt;$F$1,MAX($K$3:K1039)+1,"")</f>
        <v/>
      </c>
      <c r="L1040" t="str">
        <f>IF(F1040="","",IF(F1040&lt;=$F$1,MAX($L$3:L1039)+1,""))</f>
        <v/>
      </c>
      <c r="M1040" t="str">
        <f>IF(I1040=استعلام!$T$4,IF(COUNTIF($I$4:$I43036,I1040)=1,1,COUNTIF($I$4:$I1040,I1040)),"")</f>
        <v/>
      </c>
      <c r="N1040" t="str">
        <f>IF(F1040="","",IF(AND(F1040&lt;='استعلام بتاريخ'!$C$2,G1040&gt;='استعلام بتاريخ'!$E$2),MAX($N$3:N1039)+1,""))</f>
        <v/>
      </c>
      <c r="O1040" s="16" t="str">
        <f t="shared" si="19"/>
        <v/>
      </c>
    </row>
    <row r="1041" spans="4:15">
      <c r="D1041" t="str">
        <f>IF(COUNTIF($I$4:I1041,I1041)-1=0,ROWS($I$4:I1041),"")</f>
        <v/>
      </c>
      <c r="E1041" s="5"/>
      <c r="F1041" s="6"/>
      <c r="G1041" s="6"/>
      <c r="H1041" s="5"/>
      <c r="I1041" s="5"/>
      <c r="J1041" s="5"/>
      <c r="K1041" s="7" t="str">
        <f ca="1">IF(F1041&gt;$F$1,MAX($K$3:K1040)+1,"")</f>
        <v/>
      </c>
      <c r="L1041" t="str">
        <f>IF(F1041="","",IF(F1041&lt;=$F$1,MAX($L$3:L1040)+1,""))</f>
        <v/>
      </c>
      <c r="M1041" t="str">
        <f>IF(I1041=استعلام!$T$4,IF(COUNTIF($I$4:$I43037,I1041)=1,1,COUNTIF($I$4:$I1041,I1041)),"")</f>
        <v/>
      </c>
      <c r="N1041" t="str">
        <f>IF(F1041="","",IF(AND(F1041&lt;='استعلام بتاريخ'!$C$2,G1041&gt;='استعلام بتاريخ'!$E$2),MAX($N$3:N1040)+1,""))</f>
        <v/>
      </c>
      <c r="O1041" s="16" t="str">
        <f t="shared" si="19"/>
        <v/>
      </c>
    </row>
    <row r="1042" spans="4:15">
      <c r="D1042" t="str">
        <f>IF(COUNTIF($I$4:I1042,I1042)-1=0,ROWS($I$4:I1042),"")</f>
        <v/>
      </c>
      <c r="E1042" s="5"/>
      <c r="F1042" s="6"/>
      <c r="G1042" s="6"/>
      <c r="H1042" s="5"/>
      <c r="I1042" s="5"/>
      <c r="J1042" s="5"/>
      <c r="K1042" s="7" t="str">
        <f ca="1">IF(F1042&gt;$F$1,MAX($K$3:K1041)+1,"")</f>
        <v/>
      </c>
      <c r="L1042" t="str">
        <f>IF(F1042="","",IF(F1042&lt;=$F$1,MAX($L$3:L1041)+1,""))</f>
        <v/>
      </c>
      <c r="M1042" t="str">
        <f>IF(I1042=استعلام!$T$4,IF(COUNTIF($I$4:$I43038,I1042)=1,1,COUNTIF($I$4:$I1042,I1042)),"")</f>
        <v/>
      </c>
      <c r="N1042" t="str">
        <f>IF(F1042="","",IF(AND(F1042&lt;='استعلام بتاريخ'!$C$2,G1042&gt;='استعلام بتاريخ'!$E$2),MAX($N$3:N1041)+1,""))</f>
        <v/>
      </c>
      <c r="O1042" s="16" t="str">
        <f t="shared" si="19"/>
        <v/>
      </c>
    </row>
    <row r="1043" spans="4:15">
      <c r="D1043" t="str">
        <f>IF(COUNTIF($I$4:I1043,I1043)-1=0,ROWS($I$4:I1043),"")</f>
        <v/>
      </c>
      <c r="E1043" s="5"/>
      <c r="F1043" s="6"/>
      <c r="G1043" s="6"/>
      <c r="H1043" s="5"/>
      <c r="I1043" s="5"/>
      <c r="J1043" s="5"/>
      <c r="K1043" s="7" t="str">
        <f ca="1">IF(F1043&gt;$F$1,MAX($K$3:K1042)+1,"")</f>
        <v/>
      </c>
      <c r="L1043" t="str">
        <f>IF(F1043="","",IF(F1043&lt;=$F$1,MAX($L$3:L1042)+1,""))</f>
        <v/>
      </c>
      <c r="M1043" t="str">
        <f>IF(I1043=استعلام!$T$4,IF(COUNTIF($I$4:$I43039,I1043)=1,1,COUNTIF($I$4:$I1043,I1043)),"")</f>
        <v/>
      </c>
      <c r="N1043" t="str">
        <f>IF(F1043="","",IF(AND(F1043&lt;='استعلام بتاريخ'!$C$2,G1043&gt;='استعلام بتاريخ'!$E$2),MAX($N$3:N1042)+1,""))</f>
        <v/>
      </c>
      <c r="O1043" s="16" t="str">
        <f t="shared" si="19"/>
        <v/>
      </c>
    </row>
    <row r="1044" spans="4:15">
      <c r="D1044" t="str">
        <f>IF(COUNTIF($I$4:I1044,I1044)-1=0,ROWS($I$4:I1044),"")</f>
        <v/>
      </c>
      <c r="E1044" s="5"/>
      <c r="F1044" s="6"/>
      <c r="G1044" s="6"/>
      <c r="H1044" s="5"/>
      <c r="I1044" s="5"/>
      <c r="J1044" s="5"/>
      <c r="K1044" s="7" t="str">
        <f ca="1">IF(F1044&gt;$F$1,MAX($K$3:K1043)+1,"")</f>
        <v/>
      </c>
      <c r="L1044" t="str">
        <f>IF(F1044="","",IF(F1044&lt;=$F$1,MAX($L$3:L1043)+1,""))</f>
        <v/>
      </c>
      <c r="M1044" t="str">
        <f>IF(I1044=استعلام!$T$4,IF(COUNTIF($I$4:$I43040,I1044)=1,1,COUNTIF($I$4:$I1044,I1044)),"")</f>
        <v/>
      </c>
      <c r="N1044" t="str">
        <f>IF(F1044="","",IF(AND(F1044&lt;='استعلام بتاريخ'!$C$2,G1044&gt;='استعلام بتاريخ'!$E$2),MAX($N$3:N1043)+1,""))</f>
        <v/>
      </c>
      <c r="O1044" s="16" t="str">
        <f t="shared" si="19"/>
        <v/>
      </c>
    </row>
    <row r="1045" spans="4:15">
      <c r="D1045" t="str">
        <f>IF(COUNTIF($I$4:I1045,I1045)-1=0,ROWS($I$4:I1045),"")</f>
        <v/>
      </c>
      <c r="E1045" s="5"/>
      <c r="F1045" s="6"/>
      <c r="G1045" s="6"/>
      <c r="H1045" s="5"/>
      <c r="I1045" s="5"/>
      <c r="J1045" s="5"/>
      <c r="K1045" s="7" t="str">
        <f ca="1">IF(F1045&gt;$F$1,MAX($K$3:K1044)+1,"")</f>
        <v/>
      </c>
      <c r="L1045" t="str">
        <f>IF(F1045="","",IF(F1045&lt;=$F$1,MAX($L$3:L1044)+1,""))</f>
        <v/>
      </c>
      <c r="M1045" t="str">
        <f>IF(I1045=استعلام!$T$4,IF(COUNTIF($I$4:$I43041,I1045)=1,1,COUNTIF($I$4:$I1045,I1045)),"")</f>
        <v/>
      </c>
      <c r="N1045" t="str">
        <f>IF(F1045="","",IF(AND(F1045&lt;='استعلام بتاريخ'!$C$2,G1045&gt;='استعلام بتاريخ'!$E$2),MAX($N$3:N1044)+1,""))</f>
        <v/>
      </c>
      <c r="O1045" s="16" t="str">
        <f t="shared" si="19"/>
        <v/>
      </c>
    </row>
    <row r="1046" spans="4:15">
      <c r="D1046" t="str">
        <f>IF(COUNTIF($I$4:I1046,I1046)-1=0,ROWS($I$4:I1046),"")</f>
        <v/>
      </c>
      <c r="E1046" s="5"/>
      <c r="F1046" s="6"/>
      <c r="G1046" s="6"/>
      <c r="H1046" s="5"/>
      <c r="I1046" s="5"/>
      <c r="J1046" s="5"/>
      <c r="K1046" s="7" t="str">
        <f ca="1">IF(F1046&gt;$F$1,MAX($K$3:K1045)+1,"")</f>
        <v/>
      </c>
      <c r="L1046" t="str">
        <f>IF(F1046="","",IF(F1046&lt;=$F$1,MAX($L$3:L1045)+1,""))</f>
        <v/>
      </c>
      <c r="M1046" t="str">
        <f>IF(I1046=استعلام!$T$4,IF(COUNTIF($I$4:$I43042,I1046)=1,1,COUNTIF($I$4:$I1046,I1046)),"")</f>
        <v/>
      </c>
      <c r="N1046" t="str">
        <f>IF(F1046="","",IF(AND(F1046&lt;='استعلام بتاريخ'!$C$2,G1046&gt;='استعلام بتاريخ'!$E$2),MAX($N$3:N1045)+1,""))</f>
        <v/>
      </c>
      <c r="O1046" s="16" t="str">
        <f t="shared" si="19"/>
        <v/>
      </c>
    </row>
    <row r="1047" spans="4:15">
      <c r="D1047" t="str">
        <f>IF(COUNTIF($I$4:I1047,I1047)-1=0,ROWS($I$4:I1047),"")</f>
        <v/>
      </c>
      <c r="E1047" s="5"/>
      <c r="F1047" s="6"/>
      <c r="G1047" s="6"/>
      <c r="H1047" s="5"/>
      <c r="I1047" s="5"/>
      <c r="J1047" s="5"/>
      <c r="K1047" s="7" t="str">
        <f ca="1">IF(F1047&gt;$F$1,MAX($K$3:K1046)+1,"")</f>
        <v/>
      </c>
      <c r="L1047" t="str">
        <f>IF(F1047="","",IF(F1047&lt;=$F$1,MAX($L$3:L1046)+1,""))</f>
        <v/>
      </c>
      <c r="M1047" t="str">
        <f>IF(I1047=استعلام!$T$4,IF(COUNTIF($I$4:$I43043,I1047)=1,1,COUNTIF($I$4:$I1047,I1047)),"")</f>
        <v/>
      </c>
      <c r="N1047" t="str">
        <f>IF(F1047="","",IF(AND(F1047&lt;='استعلام بتاريخ'!$C$2,G1047&gt;='استعلام بتاريخ'!$E$2),MAX($N$3:N1046)+1,""))</f>
        <v/>
      </c>
      <c r="O1047" s="16" t="str">
        <f t="shared" si="19"/>
        <v/>
      </c>
    </row>
    <row r="1048" spans="4:15">
      <c r="D1048" t="str">
        <f>IF(COUNTIF($I$4:I1048,I1048)-1=0,ROWS($I$4:I1048),"")</f>
        <v/>
      </c>
      <c r="E1048" s="5"/>
      <c r="F1048" s="6"/>
      <c r="G1048" s="6"/>
      <c r="H1048" s="5"/>
      <c r="I1048" s="5"/>
      <c r="J1048" s="5"/>
      <c r="K1048" s="7" t="str">
        <f ca="1">IF(F1048&gt;$F$1,MAX($K$3:K1047)+1,"")</f>
        <v/>
      </c>
      <c r="L1048" t="str">
        <f>IF(F1048="","",IF(F1048&lt;=$F$1,MAX($L$3:L1047)+1,""))</f>
        <v/>
      </c>
      <c r="M1048" t="str">
        <f>IF(I1048=استعلام!$T$4,IF(COUNTIF($I$4:$I43044,I1048)=1,1,COUNTIF($I$4:$I1048,I1048)),"")</f>
        <v/>
      </c>
      <c r="N1048" t="str">
        <f>IF(F1048="","",IF(AND(F1048&lt;='استعلام بتاريخ'!$C$2,G1048&gt;='استعلام بتاريخ'!$E$2),MAX($N$3:N1047)+1,""))</f>
        <v/>
      </c>
      <c r="O1048" s="16" t="str">
        <f t="shared" si="19"/>
        <v/>
      </c>
    </row>
    <row r="1049" spans="4:15">
      <c r="D1049" t="str">
        <f>IF(COUNTIF($I$4:I1049,I1049)-1=0,ROWS($I$4:I1049),"")</f>
        <v/>
      </c>
      <c r="E1049" s="5"/>
      <c r="F1049" s="6"/>
      <c r="G1049" s="6"/>
      <c r="H1049" s="5"/>
      <c r="I1049" s="5"/>
      <c r="J1049" s="5"/>
      <c r="K1049" s="7" t="str">
        <f ca="1">IF(F1049&gt;$F$1,MAX($K$3:K1048)+1,"")</f>
        <v/>
      </c>
      <c r="L1049" t="str">
        <f>IF(F1049="","",IF(F1049&lt;=$F$1,MAX($L$3:L1048)+1,""))</f>
        <v/>
      </c>
      <c r="M1049" t="str">
        <f>IF(I1049=استعلام!$T$4,IF(COUNTIF($I$4:$I43045,I1049)=1,1,COUNTIF($I$4:$I1049,I1049)),"")</f>
        <v/>
      </c>
      <c r="N1049" t="str">
        <f>IF(F1049="","",IF(AND(F1049&lt;='استعلام بتاريخ'!$C$2,G1049&gt;='استعلام بتاريخ'!$E$2),MAX($N$3:N1048)+1,""))</f>
        <v/>
      </c>
      <c r="O1049" s="16" t="str">
        <f t="shared" si="19"/>
        <v/>
      </c>
    </row>
    <row r="1050" spans="4:15">
      <c r="D1050" t="str">
        <f>IF(COUNTIF($I$4:I1050,I1050)-1=0,ROWS($I$4:I1050),"")</f>
        <v/>
      </c>
      <c r="E1050" s="5"/>
      <c r="F1050" s="6"/>
      <c r="G1050" s="6"/>
      <c r="H1050" s="5"/>
      <c r="I1050" s="5"/>
      <c r="J1050" s="5"/>
      <c r="K1050" s="7" t="str">
        <f ca="1">IF(F1050&gt;$F$1,MAX($K$3:K1049)+1,"")</f>
        <v/>
      </c>
      <c r="L1050" t="str">
        <f>IF(F1050="","",IF(F1050&lt;=$F$1,MAX($L$3:L1049)+1,""))</f>
        <v/>
      </c>
      <c r="M1050" t="str">
        <f>IF(I1050=استعلام!$T$4,IF(COUNTIF($I$4:$I43046,I1050)=1,1,COUNTIF($I$4:$I1050,I1050)),"")</f>
        <v/>
      </c>
      <c r="N1050" t="str">
        <f>IF(F1050="","",IF(AND(F1050&lt;='استعلام بتاريخ'!$C$2,G1050&gt;='استعلام بتاريخ'!$E$2),MAX($N$3:N1049)+1,""))</f>
        <v/>
      </c>
      <c r="O1050" s="16" t="str">
        <f t="shared" si="19"/>
        <v/>
      </c>
    </row>
    <row r="1051" spans="4:15">
      <c r="D1051" t="str">
        <f>IF(COUNTIF($I$4:I1051,I1051)-1=0,ROWS($I$4:I1051),"")</f>
        <v/>
      </c>
      <c r="E1051" s="5"/>
      <c r="F1051" s="6"/>
      <c r="G1051" s="6"/>
      <c r="H1051" s="5"/>
      <c r="I1051" s="5"/>
      <c r="J1051" s="5"/>
      <c r="K1051" s="7" t="str">
        <f ca="1">IF(F1051&gt;$F$1,MAX($K$3:K1050)+1,"")</f>
        <v/>
      </c>
      <c r="L1051" t="str">
        <f>IF(F1051="","",IF(F1051&lt;=$F$1,MAX($L$3:L1050)+1,""))</f>
        <v/>
      </c>
      <c r="M1051" t="str">
        <f>IF(I1051=استعلام!$T$4,IF(COUNTIF($I$4:$I43047,I1051)=1,1,COUNTIF($I$4:$I1051,I1051)),"")</f>
        <v/>
      </c>
      <c r="N1051" t="str">
        <f>IF(F1051="","",IF(AND(F1051&lt;='استعلام بتاريخ'!$C$2,G1051&gt;='استعلام بتاريخ'!$E$2),MAX($N$3:N1050)+1,""))</f>
        <v/>
      </c>
      <c r="O1051" s="16" t="str">
        <f t="shared" si="19"/>
        <v/>
      </c>
    </row>
    <row r="1052" spans="4:15">
      <c r="D1052" t="str">
        <f>IF(COUNTIF($I$4:I1052,I1052)-1=0,ROWS($I$4:I1052),"")</f>
        <v/>
      </c>
      <c r="E1052" s="5"/>
      <c r="F1052" s="6"/>
      <c r="G1052" s="6"/>
      <c r="H1052" s="5"/>
      <c r="I1052" s="5"/>
      <c r="J1052" s="5"/>
      <c r="K1052" s="7" t="str">
        <f ca="1">IF(F1052&gt;$F$1,MAX($K$3:K1051)+1,"")</f>
        <v/>
      </c>
      <c r="L1052" t="str">
        <f>IF(F1052="","",IF(F1052&lt;=$F$1,MAX($L$3:L1051)+1,""))</f>
        <v/>
      </c>
      <c r="M1052" t="str">
        <f>IF(I1052=استعلام!$T$4,IF(COUNTIF($I$4:$I43048,I1052)=1,1,COUNTIF($I$4:$I1052,I1052)),"")</f>
        <v/>
      </c>
      <c r="N1052" t="str">
        <f>IF(F1052="","",IF(AND(F1052&lt;='استعلام بتاريخ'!$C$2,G1052&gt;='استعلام بتاريخ'!$E$2),MAX($N$3:N1051)+1,""))</f>
        <v/>
      </c>
      <c r="O1052" s="16" t="str">
        <f t="shared" si="19"/>
        <v/>
      </c>
    </row>
    <row r="1053" spans="4:15">
      <c r="D1053" t="str">
        <f>IF(COUNTIF($I$4:I1053,I1053)-1=0,ROWS($I$4:I1053),"")</f>
        <v/>
      </c>
      <c r="E1053" s="5"/>
      <c r="F1053" s="6"/>
      <c r="G1053" s="6"/>
      <c r="H1053" s="5"/>
      <c r="I1053" s="5"/>
      <c r="J1053" s="5"/>
      <c r="K1053" s="7" t="str">
        <f ca="1">IF(F1053&gt;$F$1,MAX($K$3:K1052)+1,"")</f>
        <v/>
      </c>
      <c r="L1053" t="str">
        <f>IF(F1053="","",IF(F1053&lt;=$F$1,MAX($L$3:L1052)+1,""))</f>
        <v/>
      </c>
      <c r="M1053" t="str">
        <f>IF(I1053=استعلام!$T$4,IF(COUNTIF($I$4:$I43049,I1053)=1,1,COUNTIF($I$4:$I1053,I1053)),"")</f>
        <v/>
      </c>
      <c r="N1053" t="str">
        <f>IF(F1053="","",IF(AND(F1053&lt;='استعلام بتاريخ'!$C$2,G1053&gt;='استعلام بتاريخ'!$E$2),MAX($N$3:N1052)+1,""))</f>
        <v/>
      </c>
      <c r="O1053" s="16" t="str">
        <f t="shared" si="19"/>
        <v/>
      </c>
    </row>
    <row r="1054" spans="4:15">
      <c r="D1054" t="str">
        <f>IF(COUNTIF($I$4:I1054,I1054)-1=0,ROWS($I$4:I1054),"")</f>
        <v/>
      </c>
      <c r="E1054" s="5"/>
      <c r="F1054" s="6"/>
      <c r="G1054" s="6"/>
      <c r="H1054" s="5"/>
      <c r="I1054" s="5"/>
      <c r="J1054" s="5"/>
      <c r="K1054" s="7" t="str">
        <f ca="1">IF(F1054&gt;$F$1,MAX($K$3:K1053)+1,"")</f>
        <v/>
      </c>
      <c r="L1054" t="str">
        <f>IF(F1054="","",IF(F1054&lt;=$F$1,MAX($L$3:L1053)+1,""))</f>
        <v/>
      </c>
      <c r="M1054" t="str">
        <f>IF(I1054=استعلام!$T$4,IF(COUNTIF($I$4:$I43050,I1054)=1,1,COUNTIF($I$4:$I1054,I1054)),"")</f>
        <v/>
      </c>
      <c r="N1054" t="str">
        <f>IF(F1054="","",IF(AND(F1054&lt;='استعلام بتاريخ'!$C$2,G1054&gt;='استعلام بتاريخ'!$E$2),MAX($N$3:N1053)+1,""))</f>
        <v/>
      </c>
      <c r="O1054" s="16" t="str">
        <f t="shared" si="19"/>
        <v/>
      </c>
    </row>
    <row r="1055" spans="4:15">
      <c r="D1055" t="str">
        <f>IF(COUNTIF($I$4:I1055,I1055)-1=0,ROWS($I$4:I1055),"")</f>
        <v/>
      </c>
      <c r="E1055" s="5"/>
      <c r="F1055" s="6"/>
      <c r="G1055" s="6"/>
      <c r="H1055" s="5"/>
      <c r="I1055" s="5"/>
      <c r="J1055" s="5"/>
      <c r="K1055" s="7" t="str">
        <f ca="1">IF(F1055&gt;$F$1,MAX($K$3:K1054)+1,"")</f>
        <v/>
      </c>
      <c r="L1055" t="str">
        <f>IF(F1055="","",IF(F1055&lt;=$F$1,MAX($L$3:L1054)+1,""))</f>
        <v/>
      </c>
      <c r="M1055" t="str">
        <f>IF(I1055=استعلام!$T$4,IF(COUNTIF($I$4:$I43051,I1055)=1,1,COUNTIF($I$4:$I1055,I1055)),"")</f>
        <v/>
      </c>
      <c r="N1055" t="str">
        <f>IF(F1055="","",IF(AND(F1055&lt;='استعلام بتاريخ'!$C$2,G1055&gt;='استعلام بتاريخ'!$E$2),MAX($N$3:N1054)+1,""))</f>
        <v/>
      </c>
      <c r="O1055" s="16" t="str">
        <f t="shared" si="19"/>
        <v/>
      </c>
    </row>
    <row r="1056" spans="4:15">
      <c r="D1056" t="str">
        <f>IF(COUNTIF($I$4:I1056,I1056)-1=0,ROWS($I$4:I1056),"")</f>
        <v/>
      </c>
      <c r="E1056" s="5"/>
      <c r="F1056" s="6"/>
      <c r="G1056" s="6"/>
      <c r="H1056" s="5"/>
      <c r="I1056" s="5"/>
      <c r="J1056" s="5"/>
      <c r="K1056" s="7" t="str">
        <f ca="1">IF(F1056&gt;$F$1,MAX($K$3:K1055)+1,"")</f>
        <v/>
      </c>
      <c r="L1056" t="str">
        <f>IF(F1056="","",IF(F1056&lt;=$F$1,MAX($L$3:L1055)+1,""))</f>
        <v/>
      </c>
      <c r="M1056" t="str">
        <f>IF(I1056=استعلام!$T$4,IF(COUNTIF($I$4:$I43052,I1056)=1,1,COUNTIF($I$4:$I1056,I1056)),"")</f>
        <v/>
      </c>
      <c r="N1056" t="str">
        <f>IF(F1056="","",IF(AND(F1056&lt;='استعلام بتاريخ'!$C$2,G1056&gt;='استعلام بتاريخ'!$E$2),MAX($N$3:N1055)+1,""))</f>
        <v/>
      </c>
      <c r="O1056" s="16" t="str">
        <f t="shared" si="19"/>
        <v/>
      </c>
    </row>
    <row r="1057" spans="4:15">
      <c r="D1057" t="str">
        <f>IF(COUNTIF($I$4:I1057,I1057)-1=0,ROWS($I$4:I1057),"")</f>
        <v/>
      </c>
      <c r="E1057" s="5"/>
      <c r="F1057" s="6"/>
      <c r="G1057" s="6"/>
      <c r="H1057" s="5"/>
      <c r="I1057" s="5"/>
      <c r="J1057" s="5"/>
      <c r="K1057" s="7" t="str">
        <f ca="1">IF(F1057&gt;$F$1,MAX($K$3:K1056)+1,"")</f>
        <v/>
      </c>
      <c r="L1057" t="str">
        <f>IF(F1057="","",IF(F1057&lt;=$F$1,MAX($L$3:L1056)+1,""))</f>
        <v/>
      </c>
      <c r="M1057" t="str">
        <f>IF(I1057=استعلام!$T$4,IF(COUNTIF($I$4:$I43053,I1057)=1,1,COUNTIF($I$4:$I1057,I1057)),"")</f>
        <v/>
      </c>
      <c r="N1057" t="str">
        <f>IF(F1057="","",IF(AND(F1057&lt;='استعلام بتاريخ'!$C$2,G1057&gt;='استعلام بتاريخ'!$E$2),MAX($N$3:N1056)+1,""))</f>
        <v/>
      </c>
      <c r="O1057" s="16" t="str">
        <f t="shared" si="19"/>
        <v/>
      </c>
    </row>
    <row r="1058" spans="4:15">
      <c r="D1058" t="str">
        <f>IF(COUNTIF($I$4:I1058,I1058)-1=0,ROWS($I$4:I1058),"")</f>
        <v/>
      </c>
      <c r="E1058" s="5"/>
      <c r="F1058" s="6"/>
      <c r="G1058" s="6"/>
      <c r="H1058" s="5"/>
      <c r="I1058" s="5"/>
      <c r="J1058" s="5"/>
      <c r="K1058" s="7" t="str">
        <f ca="1">IF(F1058&gt;$F$1,MAX($K$3:K1057)+1,"")</f>
        <v/>
      </c>
      <c r="L1058" t="str">
        <f>IF(F1058="","",IF(F1058&lt;=$F$1,MAX($L$3:L1057)+1,""))</f>
        <v/>
      </c>
      <c r="M1058" t="str">
        <f>IF(I1058=استعلام!$T$4,IF(COUNTIF($I$4:$I43054,I1058)=1,1,COUNTIF($I$4:$I1058,I1058)),"")</f>
        <v/>
      </c>
      <c r="N1058" t="str">
        <f>IF(F1058="","",IF(AND(F1058&lt;='استعلام بتاريخ'!$C$2,G1058&gt;='استعلام بتاريخ'!$E$2),MAX($N$3:N1057)+1,""))</f>
        <v/>
      </c>
      <c r="O1058" s="16" t="str">
        <f t="shared" si="19"/>
        <v/>
      </c>
    </row>
    <row r="1059" spans="4:15">
      <c r="D1059" t="str">
        <f>IF(COUNTIF($I$4:I1059,I1059)-1=0,ROWS($I$4:I1059),"")</f>
        <v/>
      </c>
      <c r="E1059" s="5"/>
      <c r="F1059" s="6"/>
      <c r="G1059" s="6"/>
      <c r="H1059" s="5"/>
      <c r="I1059" s="5"/>
      <c r="J1059" s="5"/>
      <c r="K1059" s="7" t="str">
        <f ca="1">IF(F1059&gt;$F$1,MAX($K$3:K1058)+1,"")</f>
        <v/>
      </c>
      <c r="L1059" t="str">
        <f>IF(F1059="","",IF(F1059&lt;=$F$1,MAX($L$3:L1058)+1,""))</f>
        <v/>
      </c>
      <c r="M1059" t="str">
        <f>IF(I1059=استعلام!$T$4,IF(COUNTIF($I$4:$I43055,I1059)=1,1,COUNTIF($I$4:$I1059,I1059)),"")</f>
        <v/>
      </c>
      <c r="N1059" t="str">
        <f>IF(F1059="","",IF(AND(F1059&lt;='استعلام بتاريخ'!$C$2,G1059&gt;='استعلام بتاريخ'!$E$2),MAX($N$3:N1058)+1,""))</f>
        <v/>
      </c>
      <c r="O1059" s="16" t="str">
        <f t="shared" si="19"/>
        <v/>
      </c>
    </row>
    <row r="1060" spans="4:15">
      <c r="D1060" t="str">
        <f>IF(COUNTIF($I$4:I1060,I1060)-1=0,ROWS($I$4:I1060),"")</f>
        <v/>
      </c>
      <c r="E1060" s="5"/>
      <c r="F1060" s="6"/>
      <c r="G1060" s="6"/>
      <c r="H1060" s="5"/>
      <c r="I1060" s="5"/>
      <c r="J1060" s="5"/>
      <c r="K1060" s="7" t="str">
        <f ca="1">IF(F1060&gt;$F$1,MAX($K$3:K1059)+1,"")</f>
        <v/>
      </c>
      <c r="L1060" t="str">
        <f>IF(F1060="","",IF(F1060&lt;=$F$1,MAX($L$3:L1059)+1,""))</f>
        <v/>
      </c>
      <c r="M1060" t="str">
        <f>IF(I1060=استعلام!$T$4,IF(COUNTIF($I$4:$I43056,I1060)=1,1,COUNTIF($I$4:$I1060,I1060)),"")</f>
        <v/>
      </c>
      <c r="N1060" t="str">
        <f>IF(F1060="","",IF(AND(F1060&lt;='استعلام بتاريخ'!$C$2,G1060&gt;='استعلام بتاريخ'!$E$2),MAX($N$3:N1059)+1,""))</f>
        <v/>
      </c>
      <c r="O1060" s="16" t="str">
        <f t="shared" si="19"/>
        <v/>
      </c>
    </row>
    <row r="1061" spans="4:15">
      <c r="D1061" t="str">
        <f>IF(COUNTIF($I$4:I1061,I1061)-1=0,ROWS($I$4:I1061),"")</f>
        <v/>
      </c>
      <c r="E1061" s="5"/>
      <c r="F1061" s="6"/>
      <c r="G1061" s="6"/>
      <c r="H1061" s="5"/>
      <c r="I1061" s="5"/>
      <c r="J1061" s="5"/>
      <c r="K1061" s="7" t="str">
        <f ca="1">IF(F1061&gt;$F$1,MAX($K$3:K1060)+1,"")</f>
        <v/>
      </c>
      <c r="L1061" t="str">
        <f>IF(F1061="","",IF(F1061&lt;=$F$1,MAX($L$3:L1060)+1,""))</f>
        <v/>
      </c>
      <c r="M1061" t="str">
        <f>IF(I1061=استعلام!$T$4,IF(COUNTIF($I$4:$I43057,I1061)=1,1,COUNTIF($I$4:$I1061,I1061)),"")</f>
        <v/>
      </c>
      <c r="N1061" t="str">
        <f>IF(F1061="","",IF(AND(F1061&lt;='استعلام بتاريخ'!$C$2,G1061&gt;='استعلام بتاريخ'!$E$2),MAX($N$3:N1060)+1,""))</f>
        <v/>
      </c>
      <c r="O1061" s="16" t="str">
        <f t="shared" si="19"/>
        <v/>
      </c>
    </row>
    <row r="1062" spans="4:15">
      <c r="D1062" t="str">
        <f>IF(COUNTIF($I$4:I1062,I1062)-1=0,ROWS($I$4:I1062),"")</f>
        <v/>
      </c>
      <c r="E1062" s="5"/>
      <c r="F1062" s="6"/>
      <c r="G1062" s="6"/>
      <c r="H1062" s="5"/>
      <c r="I1062" s="5"/>
      <c r="J1062" s="5"/>
      <c r="K1062" s="7" t="str">
        <f ca="1">IF(F1062&gt;$F$1,MAX($K$3:K1061)+1,"")</f>
        <v/>
      </c>
      <c r="L1062" t="str">
        <f>IF(F1062="","",IF(F1062&lt;=$F$1,MAX($L$3:L1061)+1,""))</f>
        <v/>
      </c>
      <c r="M1062" t="str">
        <f>IF(I1062=استعلام!$T$4,IF(COUNTIF($I$4:$I43058,I1062)=1,1,COUNTIF($I$4:$I1062,I1062)),"")</f>
        <v/>
      </c>
      <c r="N1062" t="str">
        <f>IF(F1062="","",IF(AND(F1062&lt;='استعلام بتاريخ'!$C$2,G1062&gt;='استعلام بتاريخ'!$E$2),MAX($N$3:N1061)+1,""))</f>
        <v/>
      </c>
      <c r="O1062" s="16" t="str">
        <f t="shared" si="19"/>
        <v/>
      </c>
    </row>
    <row r="1063" spans="4:15">
      <c r="D1063" t="str">
        <f>IF(COUNTIF($I$4:I1063,I1063)-1=0,ROWS($I$4:I1063),"")</f>
        <v/>
      </c>
      <c r="E1063" s="5"/>
      <c r="F1063" s="6"/>
      <c r="G1063" s="6"/>
      <c r="H1063" s="5"/>
      <c r="I1063" s="5"/>
      <c r="J1063" s="5"/>
      <c r="K1063" s="7" t="str">
        <f ca="1">IF(F1063&gt;$F$1,MAX($K$3:K1062)+1,"")</f>
        <v/>
      </c>
      <c r="L1063" t="str">
        <f>IF(F1063="","",IF(F1063&lt;=$F$1,MAX($L$3:L1062)+1,""))</f>
        <v/>
      </c>
      <c r="M1063" t="str">
        <f>IF(I1063=استعلام!$T$4,IF(COUNTIF($I$4:$I43059,I1063)=1,1,COUNTIF($I$4:$I1063,I1063)),"")</f>
        <v/>
      </c>
      <c r="N1063" t="str">
        <f>IF(F1063="","",IF(AND(F1063&lt;='استعلام بتاريخ'!$C$2,G1063&gt;='استعلام بتاريخ'!$E$2),MAX($N$3:N1062)+1,""))</f>
        <v/>
      </c>
      <c r="O1063" s="16" t="str">
        <f t="shared" si="19"/>
        <v/>
      </c>
    </row>
    <row r="1064" spans="4:15">
      <c r="D1064" t="str">
        <f>IF(COUNTIF($I$4:I1064,I1064)-1=0,ROWS($I$4:I1064),"")</f>
        <v/>
      </c>
      <c r="E1064" s="5"/>
      <c r="F1064" s="6"/>
      <c r="G1064" s="6"/>
      <c r="H1064" s="5"/>
      <c r="I1064" s="5"/>
      <c r="J1064" s="5"/>
      <c r="K1064" s="7" t="str">
        <f ca="1">IF(F1064&gt;$F$1,MAX($K$3:K1063)+1,"")</f>
        <v/>
      </c>
      <c r="L1064" t="str">
        <f>IF(F1064="","",IF(F1064&lt;=$F$1,MAX($L$3:L1063)+1,""))</f>
        <v/>
      </c>
      <c r="M1064" t="str">
        <f>IF(I1064=استعلام!$T$4,IF(COUNTIF($I$4:$I43060,I1064)=1,1,COUNTIF($I$4:$I1064,I1064)),"")</f>
        <v/>
      </c>
      <c r="N1064" t="str">
        <f>IF(F1064="","",IF(AND(F1064&lt;='استعلام بتاريخ'!$C$2,G1064&gt;='استعلام بتاريخ'!$E$2),MAX($N$3:N1063)+1,""))</f>
        <v/>
      </c>
      <c r="O1064" s="16" t="str">
        <f t="shared" si="19"/>
        <v/>
      </c>
    </row>
    <row r="1065" spans="4:15">
      <c r="D1065" t="str">
        <f>IF(COUNTIF($I$4:I1065,I1065)-1=0,ROWS($I$4:I1065),"")</f>
        <v/>
      </c>
      <c r="E1065" s="5"/>
      <c r="F1065" s="6"/>
      <c r="G1065" s="6"/>
      <c r="H1065" s="5"/>
      <c r="I1065" s="5"/>
      <c r="J1065" s="5"/>
      <c r="K1065" s="7" t="str">
        <f ca="1">IF(F1065&gt;$F$1,MAX($K$3:K1064)+1,"")</f>
        <v/>
      </c>
      <c r="L1065" t="str">
        <f>IF(F1065="","",IF(F1065&lt;=$F$1,MAX($L$3:L1064)+1,""))</f>
        <v/>
      </c>
      <c r="M1065" t="str">
        <f>IF(I1065=استعلام!$T$4,IF(COUNTIF($I$4:$I43061,I1065)=1,1,COUNTIF($I$4:$I1065,I1065)),"")</f>
        <v/>
      </c>
      <c r="N1065" t="str">
        <f>IF(F1065="","",IF(AND(F1065&lt;='استعلام بتاريخ'!$C$2,G1065&gt;='استعلام بتاريخ'!$E$2),MAX($N$3:N1064)+1,""))</f>
        <v/>
      </c>
      <c r="O1065" s="16" t="str">
        <f t="shared" si="19"/>
        <v/>
      </c>
    </row>
    <row r="1066" spans="4:15">
      <c r="D1066" t="str">
        <f>IF(COUNTIF($I$4:I1066,I1066)-1=0,ROWS($I$4:I1066),"")</f>
        <v/>
      </c>
      <c r="E1066" s="5"/>
      <c r="F1066" s="6"/>
      <c r="G1066" s="6"/>
      <c r="H1066" s="5"/>
      <c r="I1066" s="5"/>
      <c r="J1066" s="5"/>
      <c r="K1066" s="7" t="str">
        <f ca="1">IF(F1066&gt;$F$1,MAX($K$3:K1065)+1,"")</f>
        <v/>
      </c>
      <c r="L1066" t="str">
        <f>IF(F1066="","",IF(F1066&lt;=$F$1,MAX($L$3:L1065)+1,""))</f>
        <v/>
      </c>
      <c r="M1066" t="str">
        <f>IF(I1066=استعلام!$T$4,IF(COUNTIF($I$4:$I43062,I1066)=1,1,COUNTIF($I$4:$I1066,I1066)),"")</f>
        <v/>
      </c>
      <c r="N1066" t="str">
        <f>IF(F1066="","",IF(AND(F1066&lt;='استعلام بتاريخ'!$C$2,G1066&gt;='استعلام بتاريخ'!$E$2),MAX($N$3:N1065)+1,""))</f>
        <v/>
      </c>
      <c r="O1066" s="16" t="str">
        <f t="shared" si="19"/>
        <v/>
      </c>
    </row>
    <row r="1067" spans="4:15">
      <c r="D1067" t="str">
        <f>IF(COUNTIF($I$4:I1067,I1067)-1=0,ROWS($I$4:I1067),"")</f>
        <v/>
      </c>
      <c r="E1067" s="5"/>
      <c r="F1067" s="6"/>
      <c r="G1067" s="6"/>
      <c r="H1067" s="5"/>
      <c r="I1067" s="5"/>
      <c r="J1067" s="5"/>
      <c r="K1067" s="7" t="str">
        <f ca="1">IF(F1067&gt;$F$1,MAX($K$3:K1066)+1,"")</f>
        <v/>
      </c>
      <c r="L1067" t="str">
        <f>IF(F1067="","",IF(F1067&lt;=$F$1,MAX($L$3:L1066)+1,""))</f>
        <v/>
      </c>
      <c r="M1067" t="str">
        <f>IF(I1067=استعلام!$T$4,IF(COUNTIF($I$4:$I43063,I1067)=1,1,COUNTIF($I$4:$I1067,I1067)),"")</f>
        <v/>
      </c>
      <c r="N1067" t="str">
        <f>IF(F1067="","",IF(AND(F1067&lt;='استعلام بتاريخ'!$C$2,G1067&gt;='استعلام بتاريخ'!$E$2),MAX($N$3:N1066)+1,""))</f>
        <v/>
      </c>
      <c r="O1067" s="16" t="str">
        <f t="shared" si="19"/>
        <v/>
      </c>
    </row>
    <row r="1068" spans="4:15">
      <c r="D1068" t="str">
        <f>IF(COUNTIF($I$4:I1068,I1068)-1=0,ROWS($I$4:I1068),"")</f>
        <v/>
      </c>
      <c r="E1068" s="5"/>
      <c r="F1068" s="6"/>
      <c r="G1068" s="6"/>
      <c r="H1068" s="5"/>
      <c r="I1068" s="5"/>
      <c r="J1068" s="5"/>
      <c r="K1068" s="7" t="str">
        <f ca="1">IF(F1068&gt;$F$1,MAX($K$3:K1067)+1,"")</f>
        <v/>
      </c>
      <c r="L1068" t="str">
        <f>IF(F1068="","",IF(F1068&lt;=$F$1,MAX($L$3:L1067)+1,""))</f>
        <v/>
      </c>
      <c r="M1068" t="str">
        <f>IF(I1068=استعلام!$T$4,IF(COUNTIF($I$4:$I43064,I1068)=1,1,COUNTIF($I$4:$I1068,I1068)),"")</f>
        <v/>
      </c>
      <c r="N1068" t="str">
        <f>IF(F1068="","",IF(AND(F1068&lt;='استعلام بتاريخ'!$C$2,G1068&gt;='استعلام بتاريخ'!$E$2),MAX($N$3:N1067)+1,""))</f>
        <v/>
      </c>
      <c r="O1068" s="16" t="str">
        <f t="shared" si="19"/>
        <v/>
      </c>
    </row>
    <row r="1069" spans="4:15">
      <c r="D1069" t="str">
        <f>IF(COUNTIF($I$4:I1069,I1069)-1=0,ROWS($I$4:I1069),"")</f>
        <v/>
      </c>
      <c r="E1069" s="5"/>
      <c r="F1069" s="6"/>
      <c r="G1069" s="6"/>
      <c r="H1069" s="5"/>
      <c r="I1069" s="5"/>
      <c r="J1069" s="5"/>
      <c r="K1069" s="7" t="str">
        <f ca="1">IF(F1069&gt;$F$1,MAX($K$3:K1068)+1,"")</f>
        <v/>
      </c>
      <c r="L1069" t="str">
        <f>IF(F1069="","",IF(F1069&lt;=$F$1,MAX($L$3:L1068)+1,""))</f>
        <v/>
      </c>
      <c r="M1069" t="str">
        <f>IF(I1069=استعلام!$T$4,IF(COUNTIF($I$4:$I43065,I1069)=1,1,COUNTIF($I$4:$I1069,I1069)),"")</f>
        <v/>
      </c>
      <c r="N1069" t="str">
        <f>IF(F1069="","",IF(AND(F1069&lt;='استعلام بتاريخ'!$C$2,G1069&gt;='استعلام بتاريخ'!$E$2),MAX($N$3:N1068)+1,""))</f>
        <v/>
      </c>
      <c r="O1069" s="16" t="str">
        <f t="shared" si="19"/>
        <v/>
      </c>
    </row>
    <row r="1070" spans="4:15">
      <c r="D1070" t="str">
        <f>IF(COUNTIF($I$4:I1070,I1070)-1=0,ROWS($I$4:I1070),"")</f>
        <v/>
      </c>
      <c r="E1070" s="5"/>
      <c r="F1070" s="6"/>
      <c r="G1070" s="6"/>
      <c r="H1070" s="5"/>
      <c r="I1070" s="5"/>
      <c r="J1070" s="5"/>
      <c r="K1070" s="7" t="str">
        <f ca="1">IF(F1070&gt;$F$1,MAX($K$3:K1069)+1,"")</f>
        <v/>
      </c>
      <c r="L1070" t="str">
        <f>IF(F1070="","",IF(F1070&lt;=$F$1,MAX($L$3:L1069)+1,""))</f>
        <v/>
      </c>
      <c r="M1070" t="str">
        <f>IF(I1070=استعلام!$T$4,IF(COUNTIF($I$4:$I43066,I1070)=1,1,COUNTIF($I$4:$I1070,I1070)),"")</f>
        <v/>
      </c>
      <c r="N1070" t="str">
        <f>IF(F1070="","",IF(AND(F1070&lt;='استعلام بتاريخ'!$C$2,G1070&gt;='استعلام بتاريخ'!$E$2),MAX($N$3:N1069)+1,""))</f>
        <v/>
      </c>
      <c r="O1070" s="16" t="str">
        <f t="shared" si="19"/>
        <v/>
      </c>
    </row>
    <row r="1071" spans="4:15">
      <c r="D1071" t="str">
        <f>IF(COUNTIF($I$4:I1071,I1071)-1=0,ROWS($I$4:I1071),"")</f>
        <v/>
      </c>
      <c r="E1071" s="5"/>
      <c r="F1071" s="6"/>
      <c r="G1071" s="6"/>
      <c r="H1071" s="5"/>
      <c r="I1071" s="5"/>
      <c r="J1071" s="5"/>
      <c r="K1071" s="7" t="str">
        <f ca="1">IF(F1071&gt;$F$1,MAX($K$3:K1070)+1,"")</f>
        <v/>
      </c>
      <c r="L1071" t="str">
        <f>IF(F1071="","",IF(F1071&lt;=$F$1,MAX($L$3:L1070)+1,""))</f>
        <v/>
      </c>
      <c r="M1071" t="str">
        <f>IF(I1071=استعلام!$T$4,IF(COUNTIF($I$4:$I43067,I1071)=1,1,COUNTIF($I$4:$I1071,I1071)),"")</f>
        <v/>
      </c>
      <c r="N1071" t="str">
        <f>IF(F1071="","",IF(AND(F1071&lt;='استعلام بتاريخ'!$C$2,G1071&gt;='استعلام بتاريخ'!$E$2),MAX($N$3:N1070)+1,""))</f>
        <v/>
      </c>
      <c r="O1071" s="16" t="str">
        <f t="shared" si="19"/>
        <v/>
      </c>
    </row>
    <row r="1072" spans="4:15">
      <c r="D1072" t="str">
        <f>IF(COUNTIF($I$4:I1072,I1072)-1=0,ROWS($I$4:I1072),"")</f>
        <v/>
      </c>
      <c r="E1072" s="5"/>
      <c r="F1072" s="6"/>
      <c r="G1072" s="6"/>
      <c r="H1072" s="5"/>
      <c r="I1072" s="5"/>
      <c r="J1072" s="5"/>
      <c r="K1072" s="7" t="str">
        <f ca="1">IF(F1072&gt;$F$1,MAX($K$3:K1071)+1,"")</f>
        <v/>
      </c>
      <c r="L1072" t="str">
        <f>IF(F1072="","",IF(F1072&lt;=$F$1,MAX($L$3:L1071)+1,""))</f>
        <v/>
      </c>
      <c r="M1072" t="str">
        <f>IF(I1072=استعلام!$T$4,IF(COUNTIF($I$4:$I43068,I1072)=1,1,COUNTIF($I$4:$I1072,I1072)),"")</f>
        <v/>
      </c>
      <c r="N1072" t="str">
        <f>IF(F1072="","",IF(AND(F1072&lt;='استعلام بتاريخ'!$C$2,G1072&gt;='استعلام بتاريخ'!$E$2),MAX($N$3:N1071)+1,""))</f>
        <v/>
      </c>
      <c r="O1072" s="16" t="str">
        <f t="shared" si="19"/>
        <v/>
      </c>
    </row>
    <row r="1073" spans="4:15">
      <c r="D1073" t="str">
        <f>IF(COUNTIF($I$4:I1073,I1073)-1=0,ROWS($I$4:I1073),"")</f>
        <v/>
      </c>
      <c r="E1073" s="5"/>
      <c r="F1073" s="6"/>
      <c r="G1073" s="6"/>
      <c r="H1073" s="5"/>
      <c r="I1073" s="5"/>
      <c r="J1073" s="5"/>
      <c r="K1073" s="7" t="str">
        <f ca="1">IF(F1073&gt;$F$1,MAX($K$3:K1072)+1,"")</f>
        <v/>
      </c>
      <c r="L1073" t="str">
        <f>IF(F1073="","",IF(F1073&lt;=$F$1,MAX($L$3:L1072)+1,""))</f>
        <v/>
      </c>
      <c r="M1073" t="str">
        <f>IF(I1073=استعلام!$T$4,IF(COUNTIF($I$4:$I43069,I1073)=1,1,COUNTIF($I$4:$I1073,I1073)),"")</f>
        <v/>
      </c>
      <c r="N1073" t="str">
        <f>IF(F1073="","",IF(AND(F1073&lt;='استعلام بتاريخ'!$C$2,G1073&gt;='استعلام بتاريخ'!$E$2),MAX($N$3:N1072)+1,""))</f>
        <v/>
      </c>
      <c r="O1073" s="16" t="str">
        <f t="shared" si="19"/>
        <v/>
      </c>
    </row>
    <row r="1074" spans="4:15">
      <c r="D1074" t="str">
        <f>IF(COUNTIF($I$4:I1074,I1074)-1=0,ROWS($I$4:I1074),"")</f>
        <v/>
      </c>
      <c r="E1074" s="5"/>
      <c r="F1074" s="6"/>
      <c r="G1074" s="6"/>
      <c r="H1074" s="5"/>
      <c r="I1074" s="5"/>
      <c r="J1074" s="5"/>
      <c r="K1074" s="7" t="str">
        <f ca="1">IF(F1074&gt;$F$1,MAX($K$3:K1073)+1,"")</f>
        <v/>
      </c>
      <c r="L1074" t="str">
        <f>IF(F1074="","",IF(F1074&lt;=$F$1,MAX($L$3:L1073)+1,""))</f>
        <v/>
      </c>
      <c r="M1074" t="str">
        <f>IF(I1074=استعلام!$T$4,IF(COUNTIF($I$4:$I43070,I1074)=1,1,COUNTIF($I$4:$I1074,I1074)),"")</f>
        <v/>
      </c>
      <c r="N1074" t="str">
        <f>IF(F1074="","",IF(AND(F1074&lt;='استعلام بتاريخ'!$C$2,G1074&gt;='استعلام بتاريخ'!$E$2),MAX($N$3:N1073)+1,""))</f>
        <v/>
      </c>
      <c r="O1074" s="16" t="str">
        <f t="shared" si="19"/>
        <v/>
      </c>
    </row>
    <row r="1075" spans="4:15">
      <c r="D1075" t="str">
        <f>IF(COUNTIF($I$4:I1075,I1075)-1=0,ROWS($I$4:I1075),"")</f>
        <v/>
      </c>
      <c r="E1075" s="5"/>
      <c r="F1075" s="6"/>
      <c r="G1075" s="6"/>
      <c r="H1075" s="5"/>
      <c r="I1075" s="5"/>
      <c r="J1075" s="5"/>
      <c r="K1075" s="7" t="str">
        <f ca="1">IF(F1075&gt;$F$1,MAX($K$3:K1074)+1,"")</f>
        <v/>
      </c>
      <c r="L1075" t="str">
        <f>IF(F1075="","",IF(F1075&lt;=$F$1,MAX($L$3:L1074)+1,""))</f>
        <v/>
      </c>
      <c r="M1075" t="str">
        <f>IF(I1075=استعلام!$T$4,IF(COUNTIF($I$4:$I43071,I1075)=1,1,COUNTIF($I$4:$I1075,I1075)),"")</f>
        <v/>
      </c>
      <c r="N1075" t="str">
        <f>IF(F1075="","",IF(AND(F1075&lt;='استعلام بتاريخ'!$C$2,G1075&gt;='استعلام بتاريخ'!$E$2),MAX($N$3:N1074)+1,""))</f>
        <v/>
      </c>
      <c r="O1075" s="16" t="str">
        <f t="shared" si="19"/>
        <v/>
      </c>
    </row>
    <row r="1076" spans="4:15">
      <c r="D1076" t="str">
        <f>IF(COUNTIF($I$4:I1076,I1076)-1=0,ROWS($I$4:I1076),"")</f>
        <v/>
      </c>
      <c r="E1076" s="5"/>
      <c r="F1076" s="6"/>
      <c r="G1076" s="6"/>
      <c r="H1076" s="5"/>
      <c r="I1076" s="5"/>
      <c r="J1076" s="5"/>
      <c r="K1076" s="7" t="str">
        <f ca="1">IF(F1076&gt;$F$1,MAX($K$3:K1075)+1,"")</f>
        <v/>
      </c>
      <c r="L1076" t="str">
        <f>IF(F1076="","",IF(F1076&lt;=$F$1,MAX($L$3:L1075)+1,""))</f>
        <v/>
      </c>
      <c r="M1076" t="str">
        <f>IF(I1076=استعلام!$T$4,IF(COUNTIF($I$4:$I43072,I1076)=1,1,COUNTIF($I$4:$I1076,I1076)),"")</f>
        <v/>
      </c>
      <c r="N1076" t="str">
        <f>IF(F1076="","",IF(AND(F1076&lt;='استعلام بتاريخ'!$C$2,G1076&gt;='استعلام بتاريخ'!$E$2),MAX($N$3:N1075)+1,""))</f>
        <v/>
      </c>
      <c r="O1076" s="16" t="str">
        <f t="shared" si="19"/>
        <v/>
      </c>
    </row>
    <row r="1077" spans="4:15">
      <c r="D1077" t="str">
        <f>IF(COUNTIF($I$4:I1077,I1077)-1=0,ROWS($I$4:I1077),"")</f>
        <v/>
      </c>
      <c r="E1077" s="5"/>
      <c r="F1077" s="6"/>
      <c r="G1077" s="6"/>
      <c r="H1077" s="5"/>
      <c r="I1077" s="5"/>
      <c r="J1077" s="5"/>
      <c r="K1077" s="7" t="str">
        <f ca="1">IF(F1077&gt;$F$1,MAX($K$3:K1076)+1,"")</f>
        <v/>
      </c>
      <c r="L1077" t="str">
        <f>IF(F1077="","",IF(F1077&lt;=$F$1,MAX($L$3:L1076)+1,""))</f>
        <v/>
      </c>
      <c r="M1077" t="str">
        <f>IF(I1077=استعلام!$T$4,IF(COUNTIF($I$4:$I43073,I1077)=1,1,COUNTIF($I$4:$I1077,I1077)),"")</f>
        <v/>
      </c>
      <c r="N1077" t="str">
        <f>IF(F1077="","",IF(AND(F1077&lt;='استعلام بتاريخ'!$C$2,G1077&gt;='استعلام بتاريخ'!$E$2),MAX($N$3:N1076)+1,""))</f>
        <v/>
      </c>
      <c r="O1077" s="16" t="str">
        <f t="shared" si="19"/>
        <v/>
      </c>
    </row>
    <row r="1078" spans="4:15">
      <c r="D1078" t="str">
        <f>IF(COUNTIF($I$4:I1078,I1078)-1=0,ROWS($I$4:I1078),"")</f>
        <v/>
      </c>
      <c r="E1078" s="5"/>
      <c r="F1078" s="6"/>
      <c r="G1078" s="6"/>
      <c r="H1078" s="5"/>
      <c r="I1078" s="5"/>
      <c r="J1078" s="5"/>
      <c r="K1078" s="7" t="str">
        <f ca="1">IF(F1078&gt;$F$1,MAX($K$3:K1077)+1,"")</f>
        <v/>
      </c>
      <c r="L1078" t="str">
        <f>IF(F1078="","",IF(F1078&lt;=$F$1,MAX($L$3:L1077)+1,""))</f>
        <v/>
      </c>
      <c r="M1078" t="str">
        <f>IF(I1078=استعلام!$T$4,IF(COUNTIF($I$4:$I43074,I1078)=1,1,COUNTIF($I$4:$I1078,I1078)),"")</f>
        <v/>
      </c>
      <c r="N1078" t="str">
        <f>IF(F1078="","",IF(AND(F1078&lt;='استعلام بتاريخ'!$C$2,G1078&gt;='استعلام بتاريخ'!$E$2),MAX($N$3:N1077)+1,""))</f>
        <v/>
      </c>
      <c r="O1078" s="16" t="str">
        <f t="shared" si="19"/>
        <v/>
      </c>
    </row>
    <row r="1079" spans="4:15">
      <c r="D1079" t="str">
        <f>IF(COUNTIF($I$4:I1079,I1079)-1=0,ROWS($I$4:I1079),"")</f>
        <v/>
      </c>
      <c r="E1079" s="5"/>
      <c r="F1079" s="6"/>
      <c r="G1079" s="6"/>
      <c r="H1079" s="5"/>
      <c r="I1079" s="5"/>
      <c r="J1079" s="5"/>
      <c r="K1079" s="7" t="str">
        <f ca="1">IF(F1079&gt;$F$1,MAX($K$3:K1078)+1,"")</f>
        <v/>
      </c>
      <c r="L1079" t="str">
        <f>IF(F1079="","",IF(F1079&lt;=$F$1,MAX($L$3:L1078)+1,""))</f>
        <v/>
      </c>
      <c r="M1079" t="str">
        <f>IF(I1079=استعلام!$T$4,IF(COUNTIF($I$4:$I43075,I1079)=1,1,COUNTIF($I$4:$I1079,I1079)),"")</f>
        <v/>
      </c>
      <c r="N1079" t="str">
        <f>IF(F1079="","",IF(AND(F1079&lt;='استعلام بتاريخ'!$C$2,G1079&gt;='استعلام بتاريخ'!$E$2),MAX($N$3:N1078)+1,""))</f>
        <v/>
      </c>
      <c r="O1079" s="16" t="str">
        <f t="shared" si="19"/>
        <v/>
      </c>
    </row>
    <row r="1080" spans="4:15">
      <c r="D1080" t="str">
        <f>IF(COUNTIF($I$4:I1080,I1080)-1=0,ROWS($I$4:I1080),"")</f>
        <v/>
      </c>
      <c r="E1080" s="5"/>
      <c r="F1080" s="6"/>
      <c r="G1080" s="6"/>
      <c r="H1080" s="5"/>
      <c r="I1080" s="5"/>
      <c r="J1080" s="5"/>
      <c r="K1080" s="7" t="str">
        <f ca="1">IF(F1080&gt;$F$1,MAX($K$3:K1079)+1,"")</f>
        <v/>
      </c>
      <c r="L1080" t="str">
        <f>IF(F1080="","",IF(F1080&lt;=$F$1,MAX($L$3:L1079)+1,""))</f>
        <v/>
      </c>
      <c r="M1080" t="str">
        <f>IF(I1080=استعلام!$T$4,IF(COUNTIF($I$4:$I43076,I1080)=1,1,COUNTIF($I$4:$I1080,I1080)),"")</f>
        <v/>
      </c>
      <c r="N1080" t="str">
        <f>IF(F1080="","",IF(AND(F1080&lt;='استعلام بتاريخ'!$C$2,G1080&gt;='استعلام بتاريخ'!$E$2),MAX($N$3:N1079)+1,""))</f>
        <v/>
      </c>
      <c r="O1080" s="16" t="str">
        <f t="shared" si="19"/>
        <v/>
      </c>
    </row>
    <row r="1081" spans="4:15">
      <c r="D1081" t="str">
        <f>IF(COUNTIF($I$4:I1081,I1081)-1=0,ROWS($I$4:I1081),"")</f>
        <v/>
      </c>
      <c r="E1081" s="5"/>
      <c r="F1081" s="6"/>
      <c r="G1081" s="6"/>
      <c r="H1081" s="5"/>
      <c r="I1081" s="5"/>
      <c r="J1081" s="5"/>
      <c r="K1081" s="7" t="str">
        <f ca="1">IF(F1081&gt;$F$1,MAX($K$3:K1080)+1,"")</f>
        <v/>
      </c>
      <c r="L1081" t="str">
        <f>IF(F1081="","",IF(F1081&lt;=$F$1,MAX($L$3:L1080)+1,""))</f>
        <v/>
      </c>
      <c r="M1081" t="str">
        <f>IF(I1081=استعلام!$T$4,IF(COUNTIF($I$4:$I43077,I1081)=1,1,COUNTIF($I$4:$I1081,I1081)),"")</f>
        <v/>
      </c>
      <c r="N1081" t="str">
        <f>IF(F1081="","",IF(AND(F1081&lt;='استعلام بتاريخ'!$C$2,G1081&gt;='استعلام بتاريخ'!$E$2),MAX($N$3:N1080)+1,""))</f>
        <v/>
      </c>
      <c r="O1081" s="16" t="str">
        <f t="shared" si="19"/>
        <v/>
      </c>
    </row>
    <row r="1082" spans="4:15">
      <c r="D1082" t="str">
        <f>IF(COUNTIF($I$4:I1082,I1082)-1=0,ROWS($I$4:I1082),"")</f>
        <v/>
      </c>
      <c r="E1082" s="5"/>
      <c r="F1082" s="6"/>
      <c r="G1082" s="6"/>
      <c r="H1082" s="5"/>
      <c r="I1082" s="5"/>
      <c r="J1082" s="5"/>
      <c r="K1082" s="7" t="str">
        <f ca="1">IF(F1082&gt;$F$1,MAX($K$3:K1081)+1,"")</f>
        <v/>
      </c>
      <c r="L1082" t="str">
        <f>IF(F1082="","",IF(F1082&lt;=$F$1,MAX($L$3:L1081)+1,""))</f>
        <v/>
      </c>
      <c r="M1082" t="str">
        <f>IF(I1082=استعلام!$T$4,IF(COUNTIF($I$4:$I43078,I1082)=1,1,COUNTIF($I$4:$I1082,I1082)),"")</f>
        <v/>
      </c>
      <c r="N1082" t="str">
        <f>IF(F1082="","",IF(AND(F1082&lt;='استعلام بتاريخ'!$C$2,G1082&gt;='استعلام بتاريخ'!$E$2),MAX($N$3:N1081)+1,""))</f>
        <v/>
      </c>
      <c r="O1082" s="16" t="str">
        <f t="shared" si="19"/>
        <v/>
      </c>
    </row>
    <row r="1083" spans="4:15">
      <c r="D1083" t="str">
        <f>IF(COUNTIF($I$4:I1083,I1083)-1=0,ROWS($I$4:I1083),"")</f>
        <v/>
      </c>
      <c r="E1083" s="5"/>
      <c r="F1083" s="6"/>
      <c r="G1083" s="6"/>
      <c r="H1083" s="5"/>
      <c r="I1083" s="5"/>
      <c r="J1083" s="5"/>
      <c r="K1083" s="7" t="str">
        <f ca="1">IF(F1083&gt;$F$1,MAX($K$3:K1082)+1,"")</f>
        <v/>
      </c>
      <c r="L1083" t="str">
        <f>IF(F1083="","",IF(F1083&lt;=$F$1,MAX($L$3:L1082)+1,""))</f>
        <v/>
      </c>
      <c r="M1083" t="str">
        <f>IF(I1083=استعلام!$T$4,IF(COUNTIF($I$4:$I43079,I1083)=1,1,COUNTIF($I$4:$I1083,I1083)),"")</f>
        <v/>
      </c>
      <c r="N1083" t="str">
        <f>IF(F1083="","",IF(AND(F1083&lt;='استعلام بتاريخ'!$C$2,G1083&gt;='استعلام بتاريخ'!$E$2),MAX($N$3:N1082)+1,""))</f>
        <v/>
      </c>
      <c r="O1083" s="16" t="str">
        <f t="shared" si="19"/>
        <v/>
      </c>
    </row>
    <row r="1084" spans="4:15">
      <c r="D1084" t="str">
        <f>IF(COUNTIF($I$4:I1084,I1084)-1=0,ROWS($I$4:I1084),"")</f>
        <v/>
      </c>
      <c r="E1084" s="5"/>
      <c r="F1084" s="6"/>
      <c r="G1084" s="6"/>
      <c r="H1084" s="5"/>
      <c r="I1084" s="5"/>
      <c r="J1084" s="5"/>
      <c r="K1084" s="7" t="str">
        <f ca="1">IF(F1084&gt;$F$1,MAX($K$3:K1083)+1,"")</f>
        <v/>
      </c>
      <c r="L1084" t="str">
        <f>IF(F1084="","",IF(F1084&lt;=$F$1,MAX($L$3:L1083)+1,""))</f>
        <v/>
      </c>
      <c r="M1084" t="str">
        <f>IF(I1084=استعلام!$T$4,IF(COUNTIF($I$4:$I43080,I1084)=1,1,COUNTIF($I$4:$I1084,I1084)),"")</f>
        <v/>
      </c>
      <c r="N1084" t="str">
        <f>IF(F1084="","",IF(AND(F1084&lt;='استعلام بتاريخ'!$C$2,G1084&gt;='استعلام بتاريخ'!$E$2),MAX($N$3:N1083)+1,""))</f>
        <v/>
      </c>
      <c r="O1084" s="16" t="str">
        <f t="shared" si="19"/>
        <v/>
      </c>
    </row>
    <row r="1085" spans="4:15">
      <c r="D1085" t="str">
        <f>IF(COUNTIF($I$4:I1085,I1085)-1=0,ROWS($I$4:I1085),"")</f>
        <v/>
      </c>
      <c r="E1085" s="5"/>
      <c r="F1085" s="6"/>
      <c r="G1085" s="6"/>
      <c r="H1085" s="5"/>
      <c r="I1085" s="5"/>
      <c r="J1085" s="5"/>
      <c r="K1085" s="7" t="str">
        <f ca="1">IF(F1085&gt;$F$1,MAX($K$3:K1084)+1,"")</f>
        <v/>
      </c>
      <c r="L1085" t="str">
        <f>IF(F1085="","",IF(F1085&lt;=$F$1,MAX($L$3:L1084)+1,""))</f>
        <v/>
      </c>
      <c r="M1085" t="str">
        <f>IF(I1085=استعلام!$T$4,IF(COUNTIF($I$4:$I43081,I1085)=1,1,COUNTIF($I$4:$I1085,I1085)),"")</f>
        <v/>
      </c>
      <c r="N1085" t="str">
        <f>IF(F1085="","",IF(AND(F1085&lt;='استعلام بتاريخ'!$C$2,G1085&gt;='استعلام بتاريخ'!$E$2),MAX($N$3:N1084)+1,""))</f>
        <v/>
      </c>
      <c r="O1085" s="16" t="str">
        <f t="shared" si="19"/>
        <v/>
      </c>
    </row>
    <row r="1086" spans="4:15">
      <c r="D1086" t="str">
        <f>IF(COUNTIF($I$4:I1086,I1086)-1=0,ROWS($I$4:I1086),"")</f>
        <v/>
      </c>
      <c r="E1086" s="5"/>
      <c r="F1086" s="6"/>
      <c r="G1086" s="6"/>
      <c r="H1086" s="5"/>
      <c r="I1086" s="5"/>
      <c r="J1086" s="5"/>
      <c r="K1086" s="7" t="str">
        <f ca="1">IF(F1086&gt;$F$1,MAX($K$3:K1085)+1,"")</f>
        <v/>
      </c>
      <c r="L1086" t="str">
        <f>IF(F1086="","",IF(F1086&lt;=$F$1,MAX($L$3:L1085)+1,""))</f>
        <v/>
      </c>
      <c r="M1086" t="str">
        <f>IF(I1086=استعلام!$T$4,IF(COUNTIF($I$4:$I43082,I1086)=1,1,COUNTIF($I$4:$I1086,I1086)),"")</f>
        <v/>
      </c>
      <c r="N1086" t="str">
        <f>IF(F1086="","",IF(AND(F1086&lt;='استعلام بتاريخ'!$C$2,G1086&gt;='استعلام بتاريخ'!$E$2),MAX($N$3:N1085)+1,""))</f>
        <v/>
      </c>
      <c r="O1086" s="16" t="str">
        <f t="shared" si="19"/>
        <v/>
      </c>
    </row>
    <row r="1087" spans="4:15">
      <c r="D1087" t="str">
        <f>IF(COUNTIF($I$4:I1087,I1087)-1=0,ROWS($I$4:I1087),"")</f>
        <v/>
      </c>
      <c r="E1087" s="5"/>
      <c r="F1087" s="6"/>
      <c r="G1087" s="6"/>
      <c r="H1087" s="5"/>
      <c r="I1087" s="5"/>
      <c r="J1087" s="5"/>
      <c r="K1087" s="7" t="str">
        <f ca="1">IF(F1087&gt;$F$1,MAX($K$3:K1086)+1,"")</f>
        <v/>
      </c>
      <c r="L1087" t="str">
        <f>IF(F1087="","",IF(F1087&lt;=$F$1,MAX($L$3:L1086)+1,""))</f>
        <v/>
      </c>
      <c r="M1087" t="str">
        <f>IF(I1087=استعلام!$T$4,IF(COUNTIF($I$4:$I43083,I1087)=1,1,COUNTIF($I$4:$I1087,I1087)),"")</f>
        <v/>
      </c>
      <c r="N1087" t="str">
        <f>IF(F1087="","",IF(AND(F1087&lt;='استعلام بتاريخ'!$C$2,G1087&gt;='استعلام بتاريخ'!$E$2),MAX($N$3:N1086)+1,""))</f>
        <v/>
      </c>
      <c r="O1087" s="16" t="str">
        <f t="shared" si="19"/>
        <v/>
      </c>
    </row>
    <row r="1088" spans="4:15">
      <c r="D1088" t="str">
        <f>IF(COUNTIF($I$4:I1088,I1088)-1=0,ROWS($I$4:I1088),"")</f>
        <v/>
      </c>
      <c r="E1088" s="5"/>
      <c r="F1088" s="6"/>
      <c r="G1088" s="6"/>
      <c r="H1088" s="5"/>
      <c r="I1088" s="5"/>
      <c r="J1088" s="5"/>
      <c r="K1088" s="7" t="str">
        <f ca="1">IF(F1088&gt;$F$1,MAX($K$3:K1087)+1,"")</f>
        <v/>
      </c>
      <c r="L1088" t="str">
        <f>IF(F1088="","",IF(F1088&lt;=$F$1,MAX($L$3:L1087)+1,""))</f>
        <v/>
      </c>
      <c r="M1088" t="str">
        <f>IF(I1088=استعلام!$T$4,IF(COUNTIF($I$4:$I43084,I1088)=1,1,COUNTIF($I$4:$I1088,I1088)),"")</f>
        <v/>
      </c>
      <c r="N1088" t="str">
        <f>IF(F1088="","",IF(AND(F1088&lt;='استعلام بتاريخ'!$C$2,G1088&gt;='استعلام بتاريخ'!$E$2),MAX($N$3:N1087)+1,""))</f>
        <v/>
      </c>
      <c r="O1088" s="16" t="str">
        <f t="shared" si="19"/>
        <v/>
      </c>
    </row>
    <row r="1089" spans="4:15">
      <c r="D1089" t="str">
        <f>IF(COUNTIF($I$4:I1089,I1089)-1=0,ROWS($I$4:I1089),"")</f>
        <v/>
      </c>
      <c r="E1089" s="5"/>
      <c r="F1089" s="6"/>
      <c r="G1089" s="6"/>
      <c r="H1089" s="5"/>
      <c r="I1089" s="5"/>
      <c r="J1089" s="5"/>
      <c r="K1089" s="7" t="str">
        <f ca="1">IF(F1089&gt;$F$1,MAX($K$3:K1088)+1,"")</f>
        <v/>
      </c>
      <c r="L1089" t="str">
        <f>IF(F1089="","",IF(F1089&lt;=$F$1,MAX($L$3:L1088)+1,""))</f>
        <v/>
      </c>
      <c r="M1089" t="str">
        <f>IF(I1089=استعلام!$T$4,IF(COUNTIF($I$4:$I43085,I1089)=1,1,COUNTIF($I$4:$I1089,I1089)),"")</f>
        <v/>
      </c>
      <c r="N1089" t="str">
        <f>IF(F1089="","",IF(AND(F1089&lt;='استعلام بتاريخ'!$C$2,G1089&gt;='استعلام بتاريخ'!$E$2),MAX($N$3:N1088)+1,""))</f>
        <v/>
      </c>
      <c r="O1089" s="16" t="str">
        <f t="shared" si="19"/>
        <v/>
      </c>
    </row>
    <row r="1090" spans="4:15">
      <c r="D1090" t="str">
        <f>IF(COUNTIF($I$4:I1090,I1090)-1=0,ROWS($I$4:I1090),"")</f>
        <v/>
      </c>
      <c r="E1090" s="5"/>
      <c r="F1090" s="6"/>
      <c r="G1090" s="6"/>
      <c r="H1090" s="5"/>
      <c r="I1090" s="5"/>
      <c r="J1090" s="5"/>
      <c r="K1090" s="7" t="str">
        <f ca="1">IF(F1090&gt;$F$1,MAX($K$3:K1089)+1,"")</f>
        <v/>
      </c>
      <c r="L1090" t="str">
        <f>IF(F1090="","",IF(F1090&lt;=$F$1,MAX($L$3:L1089)+1,""))</f>
        <v/>
      </c>
      <c r="M1090" t="str">
        <f>IF(I1090=استعلام!$T$4,IF(COUNTIF($I$4:$I43086,I1090)=1,1,COUNTIF($I$4:$I1090,I1090)),"")</f>
        <v/>
      </c>
      <c r="N1090" t="str">
        <f>IF(F1090="","",IF(AND(F1090&lt;='استعلام بتاريخ'!$C$2,G1090&gt;='استعلام بتاريخ'!$E$2),MAX($N$3:N1089)+1,""))</f>
        <v/>
      </c>
      <c r="O1090" s="16" t="str">
        <f t="shared" si="19"/>
        <v/>
      </c>
    </row>
    <row r="1091" spans="4:15">
      <c r="D1091" t="str">
        <f>IF(COUNTIF($I$4:I1091,I1091)-1=0,ROWS($I$4:I1091),"")</f>
        <v/>
      </c>
      <c r="E1091" s="5"/>
      <c r="F1091" s="6"/>
      <c r="G1091" s="6"/>
      <c r="H1091" s="5"/>
      <c r="I1091" s="5"/>
      <c r="J1091" s="5"/>
      <c r="K1091" s="7" t="str">
        <f ca="1">IF(F1091&gt;$F$1,MAX($K$3:K1090)+1,"")</f>
        <v/>
      </c>
      <c r="L1091" t="str">
        <f>IF(F1091="","",IF(F1091&lt;=$F$1,MAX($L$3:L1090)+1,""))</f>
        <v/>
      </c>
      <c r="M1091" t="str">
        <f>IF(I1091=استعلام!$T$4,IF(COUNTIF($I$4:$I43087,I1091)=1,1,COUNTIF($I$4:$I1091,I1091)),"")</f>
        <v/>
      </c>
      <c r="N1091" t="str">
        <f>IF(F1091="","",IF(AND(F1091&lt;='استعلام بتاريخ'!$C$2,G1091&gt;='استعلام بتاريخ'!$E$2),MAX($N$3:N1090)+1,""))</f>
        <v/>
      </c>
      <c r="O1091" s="16" t="str">
        <f t="shared" si="19"/>
        <v/>
      </c>
    </row>
    <row r="1092" spans="4:15">
      <c r="D1092" t="str">
        <f>IF(COUNTIF($I$4:I1092,I1092)-1=0,ROWS($I$4:I1092),"")</f>
        <v/>
      </c>
      <c r="E1092" s="5"/>
      <c r="F1092" s="6"/>
      <c r="G1092" s="6"/>
      <c r="H1092" s="5"/>
      <c r="I1092" s="5"/>
      <c r="J1092" s="5"/>
      <c r="K1092" s="7" t="str">
        <f ca="1">IF(F1092&gt;$F$1,MAX($K$3:K1091)+1,"")</f>
        <v/>
      </c>
      <c r="L1092" t="str">
        <f>IF(F1092="","",IF(F1092&lt;=$F$1,MAX($L$3:L1091)+1,""))</f>
        <v/>
      </c>
      <c r="M1092" t="str">
        <f>IF(I1092=استعلام!$T$4,IF(COUNTIF($I$4:$I43088,I1092)=1,1,COUNTIF($I$4:$I1092,I1092)),"")</f>
        <v/>
      </c>
      <c r="N1092" t="str">
        <f>IF(F1092="","",IF(AND(F1092&lt;='استعلام بتاريخ'!$C$2,G1092&gt;='استعلام بتاريخ'!$E$2),MAX($N$3:N1091)+1,""))</f>
        <v/>
      </c>
      <c r="O1092" s="16" t="str">
        <f t="shared" si="19"/>
        <v/>
      </c>
    </row>
    <row r="1093" spans="4:15">
      <c r="D1093" t="str">
        <f>IF(COUNTIF($I$4:I1093,I1093)-1=0,ROWS($I$4:I1093),"")</f>
        <v/>
      </c>
      <c r="E1093" s="5"/>
      <c r="F1093" s="6"/>
      <c r="G1093" s="6"/>
      <c r="H1093" s="5"/>
      <c r="I1093" s="5"/>
      <c r="J1093" s="5"/>
      <c r="K1093" s="7" t="str">
        <f ca="1">IF(F1093&gt;$F$1,MAX($K$3:K1092)+1,"")</f>
        <v/>
      </c>
      <c r="L1093" t="str">
        <f>IF(F1093="","",IF(F1093&lt;=$F$1,MAX($L$3:L1092)+1,""))</f>
        <v/>
      </c>
      <c r="M1093" t="str">
        <f>IF(I1093=استعلام!$T$4,IF(COUNTIF($I$4:$I43089,I1093)=1,1,COUNTIF($I$4:$I1093,I1093)),"")</f>
        <v/>
      </c>
      <c r="N1093" t="str">
        <f>IF(F1093="","",IF(AND(F1093&lt;='استعلام بتاريخ'!$C$2,G1093&gt;='استعلام بتاريخ'!$E$2),MAX($N$3:N1092)+1,""))</f>
        <v/>
      </c>
      <c r="O1093" s="16" t="str">
        <f t="shared" ref="O1093:O1156" si="20">IFERROR(VLOOKUP(SMALL($D$4:$D$1112,ROW()-3),$D$1:$I$1112,6,0),"")</f>
        <v/>
      </c>
    </row>
    <row r="1094" spans="4:15">
      <c r="D1094" t="str">
        <f>IF(COUNTIF($I$4:I1094,I1094)-1=0,ROWS($I$4:I1094),"")</f>
        <v/>
      </c>
      <c r="E1094" s="5"/>
      <c r="F1094" s="6"/>
      <c r="G1094" s="6"/>
      <c r="H1094" s="5"/>
      <c r="I1094" s="5"/>
      <c r="J1094" s="5"/>
      <c r="K1094" s="7" t="str">
        <f ca="1">IF(F1094&gt;$F$1,MAX($K$3:K1093)+1,"")</f>
        <v/>
      </c>
      <c r="L1094" t="str">
        <f>IF(F1094="","",IF(F1094&lt;=$F$1,MAX($L$3:L1093)+1,""))</f>
        <v/>
      </c>
      <c r="M1094" t="str">
        <f>IF(I1094=استعلام!$T$4,IF(COUNTIF($I$4:$I43090,I1094)=1,1,COUNTIF($I$4:$I1094,I1094)),"")</f>
        <v/>
      </c>
      <c r="N1094" t="str">
        <f>IF(F1094="","",IF(AND(F1094&lt;='استعلام بتاريخ'!$C$2,G1094&gt;='استعلام بتاريخ'!$E$2),MAX($N$3:N1093)+1,""))</f>
        <v/>
      </c>
      <c r="O1094" s="16" t="str">
        <f t="shared" si="20"/>
        <v/>
      </c>
    </row>
    <row r="1095" spans="4:15">
      <c r="D1095" t="str">
        <f>IF(COUNTIF($I$4:I1095,I1095)-1=0,ROWS($I$4:I1095),"")</f>
        <v/>
      </c>
      <c r="E1095" s="5"/>
      <c r="F1095" s="6"/>
      <c r="G1095" s="6"/>
      <c r="H1095" s="5"/>
      <c r="I1095" s="5"/>
      <c r="J1095" s="5"/>
      <c r="K1095" s="7" t="str">
        <f ca="1">IF(F1095&gt;$F$1,MAX($K$3:K1094)+1,"")</f>
        <v/>
      </c>
      <c r="L1095" t="str">
        <f>IF(F1095="","",IF(F1095&lt;=$F$1,MAX($L$3:L1094)+1,""))</f>
        <v/>
      </c>
      <c r="M1095" t="str">
        <f>IF(I1095=استعلام!$T$4,IF(COUNTIF($I$4:$I43091,I1095)=1,1,COUNTIF($I$4:$I1095,I1095)),"")</f>
        <v/>
      </c>
      <c r="N1095" t="str">
        <f>IF(F1095="","",IF(AND(F1095&lt;='استعلام بتاريخ'!$C$2,G1095&gt;='استعلام بتاريخ'!$E$2),MAX($N$3:N1094)+1,""))</f>
        <v/>
      </c>
      <c r="O1095" s="16" t="str">
        <f t="shared" si="20"/>
        <v/>
      </c>
    </row>
    <row r="1096" spans="4:15">
      <c r="D1096" t="str">
        <f>IF(COUNTIF($I$4:I1096,I1096)-1=0,ROWS($I$4:I1096),"")</f>
        <v/>
      </c>
      <c r="E1096" s="5"/>
      <c r="F1096" s="6"/>
      <c r="G1096" s="6"/>
      <c r="H1096" s="5"/>
      <c r="I1096" s="5"/>
      <c r="J1096" s="5"/>
      <c r="K1096" s="7" t="str">
        <f ca="1">IF(F1096&gt;$F$1,MAX($K$3:K1095)+1,"")</f>
        <v/>
      </c>
      <c r="L1096" t="str">
        <f>IF(F1096="","",IF(F1096&lt;=$F$1,MAX($L$3:L1095)+1,""))</f>
        <v/>
      </c>
      <c r="M1096" t="str">
        <f>IF(I1096=استعلام!$T$4,IF(COUNTIF($I$4:$I43092,I1096)=1,1,COUNTIF($I$4:$I1096,I1096)),"")</f>
        <v/>
      </c>
      <c r="N1096" t="str">
        <f>IF(F1096="","",IF(AND(F1096&lt;='استعلام بتاريخ'!$C$2,G1096&gt;='استعلام بتاريخ'!$E$2),MAX($N$3:N1095)+1,""))</f>
        <v/>
      </c>
      <c r="O1096" s="16" t="str">
        <f t="shared" si="20"/>
        <v/>
      </c>
    </row>
    <row r="1097" spans="4:15">
      <c r="D1097" t="str">
        <f>IF(COUNTIF($I$4:I1097,I1097)-1=0,ROWS($I$4:I1097),"")</f>
        <v/>
      </c>
      <c r="E1097" s="5"/>
      <c r="F1097" s="6"/>
      <c r="G1097" s="6"/>
      <c r="H1097" s="5"/>
      <c r="I1097" s="5"/>
      <c r="J1097" s="5"/>
      <c r="K1097" s="7" t="str">
        <f ca="1">IF(F1097&gt;$F$1,MAX($K$3:K1096)+1,"")</f>
        <v/>
      </c>
      <c r="L1097" t="str">
        <f>IF(F1097="","",IF(F1097&lt;=$F$1,MAX($L$3:L1096)+1,""))</f>
        <v/>
      </c>
      <c r="M1097" t="str">
        <f>IF(I1097=استعلام!$T$4,IF(COUNTIF($I$4:$I43093,I1097)=1,1,COUNTIF($I$4:$I1097,I1097)),"")</f>
        <v/>
      </c>
      <c r="N1097" t="str">
        <f>IF(F1097="","",IF(AND(F1097&lt;='استعلام بتاريخ'!$C$2,G1097&gt;='استعلام بتاريخ'!$E$2),MAX($N$3:N1096)+1,""))</f>
        <v/>
      </c>
      <c r="O1097" s="16" t="str">
        <f t="shared" si="20"/>
        <v/>
      </c>
    </row>
    <row r="1098" spans="4:15">
      <c r="D1098" t="str">
        <f>IF(COUNTIF($I$4:I1098,I1098)-1=0,ROWS($I$4:I1098),"")</f>
        <v/>
      </c>
      <c r="E1098" s="5"/>
      <c r="F1098" s="6"/>
      <c r="G1098" s="6"/>
      <c r="H1098" s="5"/>
      <c r="I1098" s="5"/>
      <c r="J1098" s="5"/>
      <c r="K1098" s="7" t="str">
        <f ca="1">IF(F1098&gt;$F$1,MAX($K$3:K1097)+1,"")</f>
        <v/>
      </c>
      <c r="L1098" t="str">
        <f>IF(F1098="","",IF(F1098&lt;=$F$1,MAX($L$3:L1097)+1,""))</f>
        <v/>
      </c>
      <c r="M1098" t="str">
        <f>IF(I1098=استعلام!$T$4,IF(COUNTIF($I$4:$I43094,I1098)=1,1,COUNTIF($I$4:$I1098,I1098)),"")</f>
        <v/>
      </c>
      <c r="N1098" t="str">
        <f>IF(F1098="","",IF(AND(F1098&lt;='استعلام بتاريخ'!$C$2,G1098&gt;='استعلام بتاريخ'!$E$2),MAX($N$3:N1097)+1,""))</f>
        <v/>
      </c>
      <c r="O1098" s="16" t="str">
        <f t="shared" si="20"/>
        <v/>
      </c>
    </row>
    <row r="1099" spans="4:15">
      <c r="D1099" t="str">
        <f>IF(COUNTIF($I$4:I1099,I1099)-1=0,ROWS($I$4:I1099),"")</f>
        <v/>
      </c>
      <c r="E1099" s="5"/>
      <c r="F1099" s="6"/>
      <c r="G1099" s="6"/>
      <c r="H1099" s="5"/>
      <c r="I1099" s="5"/>
      <c r="J1099" s="5"/>
      <c r="K1099" s="7" t="str">
        <f ca="1">IF(F1099&gt;$F$1,MAX($K$3:K1098)+1,"")</f>
        <v/>
      </c>
      <c r="L1099" t="str">
        <f>IF(F1099="","",IF(F1099&lt;=$F$1,MAX($L$3:L1098)+1,""))</f>
        <v/>
      </c>
      <c r="M1099" t="str">
        <f>IF(I1099=استعلام!$T$4,IF(COUNTIF($I$4:$I43095,I1099)=1,1,COUNTIF($I$4:$I1099,I1099)),"")</f>
        <v/>
      </c>
      <c r="N1099" t="str">
        <f>IF(F1099="","",IF(AND(F1099&lt;='استعلام بتاريخ'!$C$2,G1099&gt;='استعلام بتاريخ'!$E$2),MAX($N$3:N1098)+1,""))</f>
        <v/>
      </c>
      <c r="O1099" s="16" t="str">
        <f t="shared" si="20"/>
        <v/>
      </c>
    </row>
    <row r="1100" spans="4:15">
      <c r="D1100" t="str">
        <f>IF(COUNTIF($I$4:I1100,I1100)-1=0,ROWS($I$4:I1100),"")</f>
        <v/>
      </c>
      <c r="E1100" s="5"/>
      <c r="F1100" s="6"/>
      <c r="G1100" s="6"/>
      <c r="H1100" s="5"/>
      <c r="I1100" s="5"/>
      <c r="J1100" s="5"/>
      <c r="K1100" s="7" t="str">
        <f ca="1">IF(F1100&gt;$F$1,MAX($K$3:K1099)+1,"")</f>
        <v/>
      </c>
      <c r="L1100" t="str">
        <f>IF(F1100="","",IF(F1100&lt;=$F$1,MAX($L$3:L1099)+1,""))</f>
        <v/>
      </c>
      <c r="M1100" t="str">
        <f>IF(I1100=استعلام!$T$4,IF(COUNTIF($I$4:$I43096,I1100)=1,1,COUNTIF($I$4:$I1100,I1100)),"")</f>
        <v/>
      </c>
      <c r="N1100" t="str">
        <f>IF(F1100="","",IF(AND(F1100&lt;='استعلام بتاريخ'!$C$2,G1100&gt;='استعلام بتاريخ'!$E$2),MAX($N$3:N1099)+1,""))</f>
        <v/>
      </c>
      <c r="O1100" s="16" t="str">
        <f t="shared" si="20"/>
        <v/>
      </c>
    </row>
    <row r="1101" spans="4:15">
      <c r="D1101" t="str">
        <f>IF(COUNTIF($I$4:I1101,I1101)-1=0,ROWS($I$4:I1101),"")</f>
        <v/>
      </c>
      <c r="E1101" s="5"/>
      <c r="F1101" s="6"/>
      <c r="G1101" s="6"/>
      <c r="H1101" s="5"/>
      <c r="I1101" s="5"/>
      <c r="J1101" s="5"/>
      <c r="K1101" s="7" t="str">
        <f ca="1">IF(F1101&gt;$F$1,MAX($K$3:K1100)+1,"")</f>
        <v/>
      </c>
      <c r="L1101" t="str">
        <f>IF(F1101="","",IF(F1101&lt;=$F$1,MAX($L$3:L1100)+1,""))</f>
        <v/>
      </c>
      <c r="M1101" t="str">
        <f>IF(I1101=استعلام!$T$4,IF(COUNTIF($I$4:$I43097,I1101)=1,1,COUNTIF($I$4:$I1101,I1101)),"")</f>
        <v/>
      </c>
      <c r="N1101" t="str">
        <f>IF(F1101="","",IF(AND(F1101&lt;='استعلام بتاريخ'!$C$2,G1101&gt;='استعلام بتاريخ'!$E$2),MAX($N$3:N1100)+1,""))</f>
        <v/>
      </c>
      <c r="O1101" s="16" t="str">
        <f t="shared" si="20"/>
        <v/>
      </c>
    </row>
    <row r="1102" spans="4:15">
      <c r="D1102" t="str">
        <f>IF(COUNTIF($I$4:I1102,I1102)-1=0,ROWS($I$4:I1102),"")</f>
        <v/>
      </c>
      <c r="E1102" s="5"/>
      <c r="F1102" s="6"/>
      <c r="G1102" s="6"/>
      <c r="H1102" s="5"/>
      <c r="I1102" s="5"/>
      <c r="J1102" s="5"/>
      <c r="K1102" s="7" t="str">
        <f ca="1">IF(F1102&gt;$F$1,MAX($K$3:K1101)+1,"")</f>
        <v/>
      </c>
      <c r="L1102" t="str">
        <f>IF(F1102="","",IF(F1102&lt;=$F$1,MAX($L$3:L1101)+1,""))</f>
        <v/>
      </c>
      <c r="M1102" t="str">
        <f>IF(I1102=استعلام!$T$4,IF(COUNTIF($I$4:$I43098,I1102)=1,1,COUNTIF($I$4:$I1102,I1102)),"")</f>
        <v/>
      </c>
      <c r="N1102" t="str">
        <f>IF(F1102="","",IF(AND(F1102&lt;='استعلام بتاريخ'!$C$2,G1102&gt;='استعلام بتاريخ'!$E$2),MAX($N$3:N1101)+1,""))</f>
        <v/>
      </c>
      <c r="O1102" s="16" t="str">
        <f t="shared" si="20"/>
        <v/>
      </c>
    </row>
    <row r="1103" spans="4:15">
      <c r="D1103" t="str">
        <f>IF(COUNTIF($I$4:I1103,I1103)-1=0,ROWS($I$4:I1103),"")</f>
        <v/>
      </c>
      <c r="E1103" s="5"/>
      <c r="F1103" s="6"/>
      <c r="G1103" s="6"/>
      <c r="H1103" s="5"/>
      <c r="I1103" s="5"/>
      <c r="J1103" s="5"/>
      <c r="K1103" s="7" t="str">
        <f ca="1">IF(F1103&gt;$F$1,MAX($K$3:K1102)+1,"")</f>
        <v/>
      </c>
      <c r="L1103" t="str">
        <f>IF(F1103="","",IF(F1103&lt;=$F$1,MAX($L$3:L1102)+1,""))</f>
        <v/>
      </c>
      <c r="M1103" t="str">
        <f>IF(I1103=استعلام!$T$4,IF(COUNTIF($I$4:$I43099,I1103)=1,1,COUNTIF($I$4:$I1103,I1103)),"")</f>
        <v/>
      </c>
      <c r="N1103" t="str">
        <f>IF(F1103="","",IF(AND(F1103&lt;='استعلام بتاريخ'!$C$2,G1103&gt;='استعلام بتاريخ'!$E$2),MAX($N$3:N1102)+1,""))</f>
        <v/>
      </c>
      <c r="O1103" s="16" t="str">
        <f t="shared" si="20"/>
        <v/>
      </c>
    </row>
    <row r="1104" spans="4:15">
      <c r="D1104" t="str">
        <f>IF(COUNTIF($I$4:I1104,I1104)-1=0,ROWS($I$4:I1104),"")</f>
        <v/>
      </c>
      <c r="E1104" s="5"/>
      <c r="F1104" s="6"/>
      <c r="G1104" s="6"/>
      <c r="H1104" s="5"/>
      <c r="I1104" s="5"/>
      <c r="J1104" s="5"/>
      <c r="K1104" s="7" t="str">
        <f ca="1">IF(F1104&gt;$F$1,MAX($K$3:K1103)+1,"")</f>
        <v/>
      </c>
      <c r="L1104" t="str">
        <f>IF(F1104="","",IF(F1104&lt;=$F$1,MAX($L$3:L1103)+1,""))</f>
        <v/>
      </c>
      <c r="M1104" t="str">
        <f>IF(I1104=استعلام!$T$4,IF(COUNTIF($I$4:$I43100,I1104)=1,1,COUNTIF($I$4:$I1104,I1104)),"")</f>
        <v/>
      </c>
      <c r="N1104" t="str">
        <f>IF(F1104="","",IF(AND(F1104&lt;='استعلام بتاريخ'!$C$2,G1104&gt;='استعلام بتاريخ'!$E$2),MAX($N$3:N1103)+1,""))</f>
        <v/>
      </c>
      <c r="O1104" s="16" t="str">
        <f t="shared" si="20"/>
        <v/>
      </c>
    </row>
    <row r="1105" spans="4:15">
      <c r="D1105" t="str">
        <f>IF(COUNTIF($I$4:I1105,I1105)-1=0,ROWS($I$4:I1105),"")</f>
        <v/>
      </c>
      <c r="E1105" s="5"/>
      <c r="F1105" s="6"/>
      <c r="G1105" s="6"/>
      <c r="H1105" s="5"/>
      <c r="I1105" s="5"/>
      <c r="J1105" s="5"/>
      <c r="K1105" s="7" t="str">
        <f ca="1">IF(F1105&gt;$F$1,MAX($K$3:K1104)+1,"")</f>
        <v/>
      </c>
      <c r="L1105" t="str">
        <f>IF(F1105="","",IF(F1105&lt;=$F$1,MAX($L$3:L1104)+1,""))</f>
        <v/>
      </c>
      <c r="M1105" t="str">
        <f>IF(I1105=استعلام!$T$4,IF(COUNTIF($I$4:$I43101,I1105)=1,1,COUNTIF($I$4:$I1105,I1105)),"")</f>
        <v/>
      </c>
      <c r="N1105" t="str">
        <f>IF(F1105="","",IF(AND(F1105&lt;='استعلام بتاريخ'!$C$2,G1105&gt;='استعلام بتاريخ'!$E$2),MAX($N$3:N1104)+1,""))</f>
        <v/>
      </c>
      <c r="O1105" s="16" t="str">
        <f t="shared" si="20"/>
        <v/>
      </c>
    </row>
    <row r="1106" spans="4:15">
      <c r="D1106" t="str">
        <f>IF(COUNTIF($I$4:I1106,I1106)-1=0,ROWS($I$4:I1106),"")</f>
        <v/>
      </c>
      <c r="E1106" s="5"/>
      <c r="F1106" s="6"/>
      <c r="G1106" s="6"/>
      <c r="H1106" s="5"/>
      <c r="I1106" s="5"/>
      <c r="J1106" s="5"/>
      <c r="K1106" s="7" t="str">
        <f ca="1">IF(F1106&gt;$F$1,MAX($K$3:K1105)+1,"")</f>
        <v/>
      </c>
      <c r="L1106" t="str">
        <f>IF(F1106="","",IF(F1106&lt;=$F$1,MAX($L$3:L1105)+1,""))</f>
        <v/>
      </c>
      <c r="M1106" t="str">
        <f>IF(I1106=استعلام!$T$4,IF(COUNTIF($I$4:$I43102,I1106)=1,1,COUNTIF($I$4:$I1106,I1106)),"")</f>
        <v/>
      </c>
      <c r="N1106" t="str">
        <f>IF(F1106="","",IF(AND(F1106&lt;='استعلام بتاريخ'!$C$2,G1106&gt;='استعلام بتاريخ'!$E$2),MAX($N$3:N1105)+1,""))</f>
        <v/>
      </c>
      <c r="O1106" s="16" t="str">
        <f t="shared" si="20"/>
        <v/>
      </c>
    </row>
    <row r="1107" spans="4:15">
      <c r="D1107" t="str">
        <f>IF(COUNTIF($I$4:I1107,I1107)-1=0,ROWS($I$4:I1107),"")</f>
        <v/>
      </c>
      <c r="E1107" s="5"/>
      <c r="F1107" s="6"/>
      <c r="G1107" s="6"/>
      <c r="H1107" s="5"/>
      <c r="I1107" s="5"/>
      <c r="J1107" s="5"/>
      <c r="K1107" s="7" t="str">
        <f ca="1">IF(F1107&gt;$F$1,MAX($K$3:K1106)+1,"")</f>
        <v/>
      </c>
      <c r="L1107" t="str">
        <f>IF(F1107="","",IF(F1107&lt;=$F$1,MAX($L$3:L1106)+1,""))</f>
        <v/>
      </c>
      <c r="M1107" t="str">
        <f>IF(I1107=استعلام!$T$4,IF(COUNTIF($I$4:$I43103,I1107)=1,1,COUNTIF($I$4:$I1107,I1107)),"")</f>
        <v/>
      </c>
      <c r="N1107" t="str">
        <f>IF(F1107="","",IF(AND(F1107&lt;='استعلام بتاريخ'!$C$2,G1107&gt;='استعلام بتاريخ'!$E$2),MAX($N$3:N1106)+1,""))</f>
        <v/>
      </c>
      <c r="O1107" s="16" t="str">
        <f t="shared" si="20"/>
        <v/>
      </c>
    </row>
    <row r="1108" spans="4:15">
      <c r="D1108" t="str">
        <f>IF(COUNTIF($I$4:I1108,I1108)-1=0,ROWS($I$4:I1108),"")</f>
        <v/>
      </c>
      <c r="E1108" s="5"/>
      <c r="F1108" s="6"/>
      <c r="G1108" s="6"/>
      <c r="H1108" s="5"/>
      <c r="I1108" s="5"/>
      <c r="J1108" s="5"/>
      <c r="K1108" s="7" t="str">
        <f ca="1">IF(F1108&gt;$F$1,MAX($K$3:K1107)+1,"")</f>
        <v/>
      </c>
      <c r="L1108" t="str">
        <f>IF(F1108="","",IF(F1108&lt;=$F$1,MAX($L$3:L1107)+1,""))</f>
        <v/>
      </c>
      <c r="M1108" t="str">
        <f>IF(I1108=استعلام!$T$4,IF(COUNTIF($I$4:$I43104,I1108)=1,1,COUNTIF($I$4:$I1108,I1108)),"")</f>
        <v/>
      </c>
      <c r="N1108" t="str">
        <f>IF(F1108="","",IF(AND(F1108&lt;='استعلام بتاريخ'!$C$2,G1108&gt;='استعلام بتاريخ'!$E$2),MAX($N$3:N1107)+1,""))</f>
        <v/>
      </c>
      <c r="O1108" s="16" t="str">
        <f t="shared" si="20"/>
        <v/>
      </c>
    </row>
    <row r="1109" spans="4:15">
      <c r="D1109" t="str">
        <f>IF(COUNTIF($I$4:I1109,I1109)-1=0,ROWS($I$4:I1109),"")</f>
        <v/>
      </c>
      <c r="E1109" s="5"/>
      <c r="F1109" s="6"/>
      <c r="G1109" s="6"/>
      <c r="H1109" s="5"/>
      <c r="I1109" s="5"/>
      <c r="J1109" s="5"/>
      <c r="K1109" s="7" t="str">
        <f ca="1">IF(F1109&gt;$F$1,MAX($K$3:K1108)+1,"")</f>
        <v/>
      </c>
      <c r="L1109" t="str">
        <f>IF(F1109="","",IF(F1109&lt;=$F$1,MAX($L$3:L1108)+1,""))</f>
        <v/>
      </c>
      <c r="M1109" t="str">
        <f>IF(I1109=استعلام!$T$4,IF(COUNTIF($I$4:$I43105,I1109)=1,1,COUNTIF($I$4:$I1109,I1109)),"")</f>
        <v/>
      </c>
      <c r="N1109" t="str">
        <f>IF(F1109="","",IF(AND(F1109&lt;='استعلام بتاريخ'!$C$2,G1109&gt;='استعلام بتاريخ'!$E$2),MAX($N$3:N1108)+1,""))</f>
        <v/>
      </c>
      <c r="O1109" s="16" t="str">
        <f t="shared" si="20"/>
        <v/>
      </c>
    </row>
    <row r="1110" spans="4:15">
      <c r="D1110" t="str">
        <f>IF(COUNTIF($I$4:I1110,I1110)-1=0,ROWS($I$4:I1110),"")</f>
        <v/>
      </c>
      <c r="E1110" s="5"/>
      <c r="F1110" s="6"/>
      <c r="G1110" s="6"/>
      <c r="H1110" s="5"/>
      <c r="I1110" s="5"/>
      <c r="J1110" s="5"/>
      <c r="K1110" s="7" t="str">
        <f ca="1">IF(F1110&gt;$F$1,MAX($K$3:K1109)+1,"")</f>
        <v/>
      </c>
      <c r="L1110" t="str">
        <f>IF(F1110="","",IF(F1110&lt;=$F$1,MAX($L$3:L1109)+1,""))</f>
        <v/>
      </c>
      <c r="M1110" t="str">
        <f>IF(I1110=استعلام!$T$4,IF(COUNTIF($I$4:$I43106,I1110)=1,1,COUNTIF($I$4:$I1110,I1110)),"")</f>
        <v/>
      </c>
      <c r="N1110" t="str">
        <f>IF(F1110="","",IF(AND(F1110&lt;='استعلام بتاريخ'!$C$2,G1110&gt;='استعلام بتاريخ'!$E$2),MAX($N$3:N1109)+1,""))</f>
        <v/>
      </c>
      <c r="O1110" s="16" t="str">
        <f t="shared" si="20"/>
        <v/>
      </c>
    </row>
    <row r="1111" spans="4:15">
      <c r="D1111" t="str">
        <f>IF(COUNTIF($I$4:I1111,I1111)-1=0,ROWS($I$4:I1111),"")</f>
        <v/>
      </c>
      <c r="E1111" s="5"/>
      <c r="F1111" s="6"/>
      <c r="G1111" s="6"/>
      <c r="H1111" s="5"/>
      <c r="I1111" s="5"/>
      <c r="J1111" s="5"/>
      <c r="K1111" s="7" t="str">
        <f ca="1">IF(F1111&gt;$F$1,MAX($K$3:K1110)+1,"")</f>
        <v/>
      </c>
      <c r="L1111" t="str">
        <f>IF(F1111="","",IF(F1111&lt;=$F$1,MAX($L$3:L1110)+1,""))</f>
        <v/>
      </c>
      <c r="M1111" t="str">
        <f>IF(I1111=استعلام!$T$4,IF(COUNTIF($I$4:$I43107,I1111)=1,1,COUNTIF($I$4:$I1111,I1111)),"")</f>
        <v/>
      </c>
      <c r="N1111" t="str">
        <f>IF(F1111="","",IF(AND(F1111&lt;='استعلام بتاريخ'!$C$2,G1111&gt;='استعلام بتاريخ'!$E$2),MAX($N$3:N1110)+1,""))</f>
        <v/>
      </c>
      <c r="O1111" s="16" t="str">
        <f t="shared" si="20"/>
        <v/>
      </c>
    </row>
    <row r="1112" spans="4:15">
      <c r="D1112" t="str">
        <f>IF(COUNTIF($I$4:I1112,I1112)-1=0,ROWS($I$4:I1112),"")</f>
        <v/>
      </c>
      <c r="E1112" s="5"/>
      <c r="F1112" s="6"/>
      <c r="G1112" s="6"/>
      <c r="H1112" s="5"/>
      <c r="I1112" s="5"/>
      <c r="J1112" s="5"/>
      <c r="K1112" s="7" t="str">
        <f ca="1">IF(F1112&gt;$F$1,MAX($K$3:K1111)+1,"")</f>
        <v/>
      </c>
      <c r="L1112" t="str">
        <f>IF(F1112="","",IF(F1112&lt;=$F$1,MAX($L$3:L1111)+1,""))</f>
        <v/>
      </c>
      <c r="M1112" t="str">
        <f>IF(I1112=استعلام!$T$4,IF(COUNTIF($I$4:$I43108,I1112)=1,1,COUNTIF($I$4:$I1112,I1112)),"")</f>
        <v/>
      </c>
      <c r="N1112" t="str">
        <f>IF(F1112="","",IF(AND(F1112&lt;='استعلام بتاريخ'!$C$2,G1112&gt;='استعلام بتاريخ'!$E$2),MAX($N$3:N1111)+1,""))</f>
        <v/>
      </c>
      <c r="O1112" s="16" t="str">
        <f t="shared" si="20"/>
        <v/>
      </c>
    </row>
    <row r="1113" spans="4:15">
      <c r="D1113" t="str">
        <f>IF(COUNTIF($I$4:I1113,I1113)-1=0,ROWS($I$4:I1113),"")</f>
        <v/>
      </c>
      <c r="E1113" s="5"/>
      <c r="F1113" s="6"/>
      <c r="G1113" s="6"/>
      <c r="H1113" s="5"/>
      <c r="I1113" s="5"/>
      <c r="J1113" s="5"/>
      <c r="K1113" s="7" t="str">
        <f ca="1">IF(F1113&gt;$F$1,MAX($K$3:K1112)+1,"")</f>
        <v/>
      </c>
      <c r="L1113" t="str">
        <f>IF(F1113="","",IF(F1113&lt;=$F$1,MAX($L$3:L1112)+1,""))</f>
        <v/>
      </c>
      <c r="M1113" t="str">
        <f>IF(I1113=استعلام!$T$4,IF(COUNTIF($I$4:$I43109,I1113)=1,1,COUNTIF($I$4:$I1113,I1113)),"")</f>
        <v/>
      </c>
      <c r="N1113" t="str">
        <f>IF(F1113="","",IF(AND(F1113&lt;='استعلام بتاريخ'!$C$2,G1113&gt;='استعلام بتاريخ'!$E$2),MAX($N$3:N1112)+1,""))</f>
        <v/>
      </c>
      <c r="O1113" s="16" t="str">
        <f t="shared" si="20"/>
        <v/>
      </c>
    </row>
    <row r="1114" spans="4:15">
      <c r="D1114" t="str">
        <f>IF(COUNTIF($I$4:I1114,I1114)-1=0,ROWS($I$4:I1114),"")</f>
        <v/>
      </c>
      <c r="E1114" s="5"/>
      <c r="F1114" s="6"/>
      <c r="G1114" s="6"/>
      <c r="H1114" s="5"/>
      <c r="I1114" s="5"/>
      <c r="J1114" s="5"/>
      <c r="K1114" s="7" t="str">
        <f ca="1">IF(F1114&gt;$F$1,MAX($K$3:K1113)+1,"")</f>
        <v/>
      </c>
      <c r="L1114" t="str">
        <f>IF(F1114="","",IF(F1114&lt;=$F$1,MAX($L$3:L1113)+1,""))</f>
        <v/>
      </c>
      <c r="M1114" t="str">
        <f>IF(I1114=استعلام!$T$4,IF(COUNTIF($I$4:$I43110,I1114)=1,1,COUNTIF($I$4:$I1114,I1114)),"")</f>
        <v/>
      </c>
      <c r="N1114" t="str">
        <f>IF(F1114="","",IF(AND(F1114&lt;='استعلام بتاريخ'!$C$2,G1114&gt;='استعلام بتاريخ'!$E$2),MAX($N$3:N1113)+1,""))</f>
        <v/>
      </c>
      <c r="O1114" s="16" t="str">
        <f t="shared" si="20"/>
        <v/>
      </c>
    </row>
    <row r="1115" spans="4:15">
      <c r="D1115" t="str">
        <f>IF(COUNTIF($I$4:I1115,I1115)-1=0,ROWS($I$4:I1115),"")</f>
        <v/>
      </c>
      <c r="E1115" s="5"/>
      <c r="F1115" s="6"/>
      <c r="G1115" s="6"/>
      <c r="H1115" s="5"/>
      <c r="I1115" s="5"/>
      <c r="J1115" s="5"/>
      <c r="K1115" s="7" t="str">
        <f ca="1">IF(F1115&gt;$F$1,MAX($K$3:K1114)+1,"")</f>
        <v/>
      </c>
      <c r="L1115" t="str">
        <f>IF(F1115="","",IF(F1115&lt;=$F$1,MAX($L$3:L1114)+1,""))</f>
        <v/>
      </c>
      <c r="M1115" t="str">
        <f>IF(I1115=استعلام!$T$4,IF(COUNTIF($I$4:$I43111,I1115)=1,1,COUNTIF($I$4:$I1115,I1115)),"")</f>
        <v/>
      </c>
      <c r="N1115" t="str">
        <f>IF(F1115="","",IF(AND(F1115&lt;='استعلام بتاريخ'!$C$2,G1115&gt;='استعلام بتاريخ'!$E$2),MAX($N$3:N1114)+1,""))</f>
        <v/>
      </c>
      <c r="O1115" s="16" t="str">
        <f t="shared" si="20"/>
        <v/>
      </c>
    </row>
    <row r="1116" spans="4:15">
      <c r="D1116" t="str">
        <f>IF(COUNTIF($I$4:I1116,I1116)-1=0,ROWS($I$4:I1116),"")</f>
        <v/>
      </c>
      <c r="E1116" s="5"/>
      <c r="F1116" s="6"/>
      <c r="G1116" s="6"/>
      <c r="H1116" s="5"/>
      <c r="I1116" s="5"/>
      <c r="J1116" s="5"/>
      <c r="K1116" s="7" t="str">
        <f ca="1">IF(F1116&gt;$F$1,MAX($K$3:K1115)+1,"")</f>
        <v/>
      </c>
      <c r="L1116" t="str">
        <f>IF(F1116="","",IF(F1116&lt;=$F$1,MAX($L$3:L1115)+1,""))</f>
        <v/>
      </c>
      <c r="M1116" t="str">
        <f>IF(I1116=استعلام!$T$4,IF(COUNTIF($I$4:$I43112,I1116)=1,1,COUNTIF($I$4:$I1116,I1116)),"")</f>
        <v/>
      </c>
      <c r="N1116" t="str">
        <f>IF(F1116="","",IF(AND(F1116&lt;='استعلام بتاريخ'!$C$2,G1116&gt;='استعلام بتاريخ'!$E$2),MAX($N$3:N1115)+1,""))</f>
        <v/>
      </c>
      <c r="O1116" s="16" t="str">
        <f t="shared" si="20"/>
        <v/>
      </c>
    </row>
    <row r="1117" spans="4:15">
      <c r="D1117" t="str">
        <f>IF(COUNTIF($I$4:I1117,I1117)-1=0,ROWS($I$4:I1117),"")</f>
        <v/>
      </c>
      <c r="E1117" s="5"/>
      <c r="F1117" s="6"/>
      <c r="G1117" s="6"/>
      <c r="H1117" s="5"/>
      <c r="I1117" s="5"/>
      <c r="J1117" s="5"/>
      <c r="K1117" s="7" t="str">
        <f ca="1">IF(F1117&gt;$F$1,MAX($K$3:K1116)+1,"")</f>
        <v/>
      </c>
      <c r="L1117" t="str">
        <f>IF(F1117="","",IF(F1117&lt;=$F$1,MAX($L$3:L1116)+1,""))</f>
        <v/>
      </c>
      <c r="M1117" t="str">
        <f>IF(I1117=استعلام!$T$4,IF(COUNTIF($I$4:$I43113,I1117)=1,1,COUNTIF($I$4:$I1117,I1117)),"")</f>
        <v/>
      </c>
      <c r="N1117" t="str">
        <f>IF(F1117="","",IF(AND(F1117&lt;='استعلام بتاريخ'!$C$2,G1117&gt;='استعلام بتاريخ'!$E$2),MAX($N$3:N1116)+1,""))</f>
        <v/>
      </c>
      <c r="O1117" s="16" t="str">
        <f t="shared" si="20"/>
        <v/>
      </c>
    </row>
    <row r="1118" spans="4:15">
      <c r="D1118" t="str">
        <f>IF(COUNTIF($I$4:I1118,I1118)-1=0,ROWS($I$4:I1118),"")</f>
        <v/>
      </c>
      <c r="E1118" s="5"/>
      <c r="F1118" s="6"/>
      <c r="G1118" s="6"/>
      <c r="H1118" s="5"/>
      <c r="I1118" s="5"/>
      <c r="J1118" s="5"/>
      <c r="K1118" s="7" t="str">
        <f ca="1">IF(F1118&gt;$F$1,MAX($K$3:K1117)+1,"")</f>
        <v/>
      </c>
      <c r="L1118" t="str">
        <f>IF(F1118="","",IF(F1118&lt;=$F$1,MAX($L$3:L1117)+1,""))</f>
        <v/>
      </c>
      <c r="M1118" t="str">
        <f>IF(I1118=استعلام!$T$4,IF(COUNTIF($I$4:$I43114,I1118)=1,1,COUNTIF($I$4:$I1118,I1118)),"")</f>
        <v/>
      </c>
      <c r="N1118" t="str">
        <f>IF(F1118="","",IF(AND(F1118&lt;='استعلام بتاريخ'!$C$2,G1118&gt;='استعلام بتاريخ'!$E$2),MAX($N$3:N1117)+1,""))</f>
        <v/>
      </c>
      <c r="O1118" s="16" t="str">
        <f t="shared" si="20"/>
        <v/>
      </c>
    </row>
    <row r="1119" spans="4:15">
      <c r="D1119" t="str">
        <f>IF(COUNTIF($I$4:I1119,I1119)-1=0,ROWS($I$4:I1119),"")</f>
        <v/>
      </c>
      <c r="E1119" s="5"/>
      <c r="F1119" s="6"/>
      <c r="G1119" s="6"/>
      <c r="H1119" s="5"/>
      <c r="I1119" s="5"/>
      <c r="J1119" s="5"/>
      <c r="K1119" s="7" t="str">
        <f ca="1">IF(F1119&gt;$F$1,MAX($K$3:K1118)+1,"")</f>
        <v/>
      </c>
      <c r="L1119" t="str">
        <f>IF(F1119="","",IF(F1119&lt;=$F$1,MAX($L$3:L1118)+1,""))</f>
        <v/>
      </c>
      <c r="M1119" t="str">
        <f>IF(I1119=استعلام!$T$4,IF(COUNTIF($I$4:$I43115,I1119)=1,1,COUNTIF($I$4:$I1119,I1119)),"")</f>
        <v/>
      </c>
      <c r="N1119" t="str">
        <f>IF(F1119="","",IF(AND(F1119&lt;='استعلام بتاريخ'!$C$2,G1119&gt;='استعلام بتاريخ'!$E$2),MAX($N$3:N1118)+1,""))</f>
        <v/>
      </c>
      <c r="O1119" s="16" t="str">
        <f t="shared" si="20"/>
        <v/>
      </c>
    </row>
    <row r="1120" spans="4:15">
      <c r="D1120" t="str">
        <f>IF(COUNTIF($I$4:I1120,I1120)-1=0,ROWS($I$4:I1120),"")</f>
        <v/>
      </c>
      <c r="E1120" s="5"/>
      <c r="F1120" s="6"/>
      <c r="G1120" s="6"/>
      <c r="H1120" s="5"/>
      <c r="I1120" s="5"/>
      <c r="J1120" s="5"/>
      <c r="K1120" s="7" t="str">
        <f ca="1">IF(F1120&gt;$F$1,MAX($K$3:K1119)+1,"")</f>
        <v/>
      </c>
      <c r="L1120" t="str">
        <f>IF(F1120="","",IF(F1120&lt;=$F$1,MAX($L$3:L1119)+1,""))</f>
        <v/>
      </c>
      <c r="M1120" t="str">
        <f>IF(I1120=استعلام!$T$4,IF(COUNTIF($I$4:$I43116,I1120)=1,1,COUNTIF($I$4:$I1120,I1120)),"")</f>
        <v/>
      </c>
      <c r="N1120" t="str">
        <f>IF(F1120="","",IF(AND(F1120&lt;='استعلام بتاريخ'!$C$2,G1120&gt;='استعلام بتاريخ'!$E$2),MAX($N$3:N1119)+1,""))</f>
        <v/>
      </c>
      <c r="O1120" s="16" t="str">
        <f t="shared" si="20"/>
        <v/>
      </c>
    </row>
    <row r="1121" spans="4:15">
      <c r="D1121" t="str">
        <f>IF(COUNTIF($I$4:I1121,I1121)-1=0,ROWS($I$4:I1121),"")</f>
        <v/>
      </c>
      <c r="E1121" s="5"/>
      <c r="F1121" s="6"/>
      <c r="G1121" s="6"/>
      <c r="H1121" s="5"/>
      <c r="I1121" s="5"/>
      <c r="J1121" s="5"/>
      <c r="K1121" s="7" t="str">
        <f ca="1">IF(F1121&gt;$F$1,MAX($K$3:K1120)+1,"")</f>
        <v/>
      </c>
      <c r="L1121" t="str">
        <f>IF(F1121="","",IF(F1121&lt;=$F$1,MAX($L$3:L1120)+1,""))</f>
        <v/>
      </c>
      <c r="M1121" t="str">
        <f>IF(I1121=استعلام!$T$4,IF(COUNTIF($I$4:$I43117,I1121)=1,1,COUNTIF($I$4:$I1121,I1121)),"")</f>
        <v/>
      </c>
      <c r="N1121" t="str">
        <f>IF(F1121="","",IF(AND(F1121&lt;='استعلام بتاريخ'!$C$2,G1121&gt;='استعلام بتاريخ'!$E$2),MAX($N$3:N1120)+1,""))</f>
        <v/>
      </c>
      <c r="O1121" s="16" t="str">
        <f t="shared" si="20"/>
        <v/>
      </c>
    </row>
    <row r="1122" spans="4:15">
      <c r="D1122" t="str">
        <f>IF(COUNTIF($I$4:I1122,I1122)-1=0,ROWS($I$4:I1122),"")</f>
        <v/>
      </c>
      <c r="E1122" s="5"/>
      <c r="F1122" s="6"/>
      <c r="G1122" s="6"/>
      <c r="H1122" s="5"/>
      <c r="I1122" s="5"/>
      <c r="J1122" s="5"/>
      <c r="K1122" s="7" t="str">
        <f ca="1">IF(F1122&gt;$F$1,MAX($K$3:K1121)+1,"")</f>
        <v/>
      </c>
      <c r="L1122" t="str">
        <f>IF(F1122="","",IF(F1122&lt;=$F$1,MAX($L$3:L1121)+1,""))</f>
        <v/>
      </c>
      <c r="M1122" t="str">
        <f>IF(I1122=استعلام!$T$4,IF(COUNTIF($I$4:$I43118,I1122)=1,1,COUNTIF($I$4:$I1122,I1122)),"")</f>
        <v/>
      </c>
      <c r="N1122" t="str">
        <f>IF(F1122="","",IF(AND(F1122&lt;='استعلام بتاريخ'!$C$2,G1122&gt;='استعلام بتاريخ'!$E$2),MAX($N$3:N1121)+1,""))</f>
        <v/>
      </c>
      <c r="O1122" s="16" t="str">
        <f t="shared" si="20"/>
        <v/>
      </c>
    </row>
    <row r="1123" spans="4:15">
      <c r="D1123" t="str">
        <f>IF(COUNTIF($I$4:I1123,I1123)-1=0,ROWS($I$4:I1123),"")</f>
        <v/>
      </c>
      <c r="E1123" s="5"/>
      <c r="F1123" s="6"/>
      <c r="G1123" s="6"/>
      <c r="H1123" s="5"/>
      <c r="I1123" s="5"/>
      <c r="J1123" s="5"/>
      <c r="K1123" s="7" t="str">
        <f ca="1">IF(F1123&gt;$F$1,MAX($K$3:K1122)+1,"")</f>
        <v/>
      </c>
      <c r="L1123" t="str">
        <f>IF(F1123="","",IF(F1123&lt;=$F$1,MAX($L$3:L1122)+1,""))</f>
        <v/>
      </c>
      <c r="M1123" t="str">
        <f>IF(I1123=استعلام!$T$4,IF(COUNTIF($I$4:$I43119,I1123)=1,1,COUNTIF($I$4:$I1123,I1123)),"")</f>
        <v/>
      </c>
      <c r="N1123" t="str">
        <f>IF(F1123="","",IF(AND(F1123&lt;='استعلام بتاريخ'!$C$2,G1123&gt;='استعلام بتاريخ'!$E$2),MAX($N$3:N1122)+1,""))</f>
        <v/>
      </c>
      <c r="O1123" s="16" t="str">
        <f t="shared" si="20"/>
        <v/>
      </c>
    </row>
    <row r="1124" spans="4:15">
      <c r="D1124" t="str">
        <f>IF(COUNTIF($I$4:I1124,I1124)-1=0,ROWS($I$4:I1124),"")</f>
        <v/>
      </c>
      <c r="E1124" s="5"/>
      <c r="F1124" s="6"/>
      <c r="G1124" s="6"/>
      <c r="H1124" s="5"/>
      <c r="I1124" s="5"/>
      <c r="J1124" s="5"/>
      <c r="K1124" s="7" t="str">
        <f ca="1">IF(F1124&gt;$F$1,MAX($K$3:K1123)+1,"")</f>
        <v/>
      </c>
      <c r="L1124" t="str">
        <f>IF(F1124="","",IF(F1124&lt;=$F$1,MAX($L$3:L1123)+1,""))</f>
        <v/>
      </c>
      <c r="M1124" t="str">
        <f>IF(I1124=استعلام!$T$4,IF(COUNTIF($I$4:$I43120,I1124)=1,1,COUNTIF($I$4:$I1124,I1124)),"")</f>
        <v/>
      </c>
      <c r="N1124" t="str">
        <f>IF(F1124="","",IF(AND(F1124&lt;='استعلام بتاريخ'!$C$2,G1124&gt;='استعلام بتاريخ'!$E$2),MAX($N$3:N1123)+1,""))</f>
        <v/>
      </c>
      <c r="O1124" s="16" t="str">
        <f t="shared" si="20"/>
        <v/>
      </c>
    </row>
    <row r="1125" spans="4:15">
      <c r="D1125" t="str">
        <f>IF(COUNTIF($I$4:I1125,I1125)-1=0,ROWS($I$4:I1125),"")</f>
        <v/>
      </c>
      <c r="E1125" s="5"/>
      <c r="F1125" s="6"/>
      <c r="G1125" s="6"/>
      <c r="H1125" s="5"/>
      <c r="I1125" s="5"/>
      <c r="J1125" s="5"/>
      <c r="K1125" s="7" t="str">
        <f ca="1">IF(F1125&gt;$F$1,MAX($K$3:K1124)+1,"")</f>
        <v/>
      </c>
      <c r="L1125" t="str">
        <f>IF(F1125="","",IF(F1125&lt;=$F$1,MAX($L$3:L1124)+1,""))</f>
        <v/>
      </c>
      <c r="M1125" t="str">
        <f>IF(I1125=استعلام!$T$4,IF(COUNTIF($I$4:$I43121,I1125)=1,1,COUNTIF($I$4:$I1125,I1125)),"")</f>
        <v/>
      </c>
      <c r="N1125" t="str">
        <f>IF(F1125="","",IF(AND(F1125&lt;='استعلام بتاريخ'!$C$2,G1125&gt;='استعلام بتاريخ'!$E$2),MAX($N$3:N1124)+1,""))</f>
        <v/>
      </c>
      <c r="O1125" s="16" t="str">
        <f t="shared" si="20"/>
        <v/>
      </c>
    </row>
    <row r="1126" spans="4:15">
      <c r="D1126" t="str">
        <f>IF(COUNTIF($I$4:I1126,I1126)-1=0,ROWS($I$4:I1126),"")</f>
        <v/>
      </c>
      <c r="E1126" s="5"/>
      <c r="F1126" s="6"/>
      <c r="G1126" s="6"/>
      <c r="H1126" s="5"/>
      <c r="I1126" s="5"/>
      <c r="J1126" s="5"/>
      <c r="K1126" s="7" t="str">
        <f ca="1">IF(F1126&gt;$F$1,MAX($K$3:K1125)+1,"")</f>
        <v/>
      </c>
      <c r="L1126" t="str">
        <f>IF(F1126="","",IF(F1126&lt;=$F$1,MAX($L$3:L1125)+1,""))</f>
        <v/>
      </c>
      <c r="M1126" t="str">
        <f>IF(I1126=استعلام!$T$4,IF(COUNTIF($I$4:$I43122,I1126)=1,1,COUNTIF($I$4:$I1126,I1126)),"")</f>
        <v/>
      </c>
      <c r="N1126" t="str">
        <f>IF(F1126="","",IF(AND(F1126&lt;='استعلام بتاريخ'!$C$2,G1126&gt;='استعلام بتاريخ'!$E$2),MAX($N$3:N1125)+1,""))</f>
        <v/>
      </c>
      <c r="O1126" s="16" t="str">
        <f t="shared" si="20"/>
        <v/>
      </c>
    </row>
    <row r="1127" spans="4:15">
      <c r="D1127" t="str">
        <f>IF(COUNTIF($I$4:I1127,I1127)-1=0,ROWS($I$4:I1127),"")</f>
        <v/>
      </c>
      <c r="E1127" s="5"/>
      <c r="F1127" s="6"/>
      <c r="G1127" s="6"/>
      <c r="H1127" s="5"/>
      <c r="I1127" s="5"/>
      <c r="J1127" s="5"/>
      <c r="K1127" s="7" t="str">
        <f ca="1">IF(F1127&gt;$F$1,MAX($K$3:K1126)+1,"")</f>
        <v/>
      </c>
      <c r="L1127" t="str">
        <f>IF(F1127="","",IF(F1127&lt;=$F$1,MAX($L$3:L1126)+1,""))</f>
        <v/>
      </c>
      <c r="M1127" t="str">
        <f>IF(I1127=استعلام!$T$4,IF(COUNTIF($I$4:$I43123,I1127)=1,1,COUNTIF($I$4:$I1127,I1127)),"")</f>
        <v/>
      </c>
      <c r="N1127" t="str">
        <f>IF(F1127="","",IF(AND(F1127&lt;='استعلام بتاريخ'!$C$2,G1127&gt;='استعلام بتاريخ'!$E$2),MAX($N$3:N1126)+1,""))</f>
        <v/>
      </c>
      <c r="O1127" s="16" t="str">
        <f t="shared" si="20"/>
        <v/>
      </c>
    </row>
    <row r="1128" spans="4:15">
      <c r="D1128" t="str">
        <f>IF(COUNTIF($I$4:I1128,I1128)-1=0,ROWS($I$4:I1128),"")</f>
        <v/>
      </c>
      <c r="E1128" s="5"/>
      <c r="F1128" s="6"/>
      <c r="G1128" s="6"/>
      <c r="H1128" s="5"/>
      <c r="I1128" s="5"/>
      <c r="J1128" s="5"/>
      <c r="K1128" s="7" t="str">
        <f ca="1">IF(F1128&gt;$F$1,MAX($K$3:K1127)+1,"")</f>
        <v/>
      </c>
      <c r="L1128" t="str">
        <f>IF(F1128="","",IF(F1128&lt;=$F$1,MAX($L$3:L1127)+1,""))</f>
        <v/>
      </c>
      <c r="M1128" t="str">
        <f>IF(I1128=استعلام!$T$4,IF(COUNTIF($I$4:$I43124,I1128)=1,1,COUNTIF($I$4:$I1128,I1128)),"")</f>
        <v/>
      </c>
      <c r="N1128" t="str">
        <f>IF(F1128="","",IF(AND(F1128&lt;='استعلام بتاريخ'!$C$2,G1128&gt;='استعلام بتاريخ'!$E$2),MAX($N$3:N1127)+1,""))</f>
        <v/>
      </c>
      <c r="O1128" s="16" t="str">
        <f t="shared" si="20"/>
        <v/>
      </c>
    </row>
    <row r="1129" spans="4:15">
      <c r="D1129" t="str">
        <f>IF(COUNTIF($I$4:I1129,I1129)-1=0,ROWS($I$4:I1129),"")</f>
        <v/>
      </c>
      <c r="E1129" s="5"/>
      <c r="F1129" s="6"/>
      <c r="G1129" s="6"/>
      <c r="H1129" s="5"/>
      <c r="I1129" s="5"/>
      <c r="J1129" s="5"/>
      <c r="K1129" s="7" t="str">
        <f ca="1">IF(F1129&gt;$F$1,MAX($K$3:K1128)+1,"")</f>
        <v/>
      </c>
      <c r="L1129" t="str">
        <f>IF(F1129="","",IF(F1129&lt;=$F$1,MAX($L$3:L1128)+1,""))</f>
        <v/>
      </c>
      <c r="M1129" t="str">
        <f>IF(I1129=استعلام!$T$4,IF(COUNTIF($I$4:$I43125,I1129)=1,1,COUNTIF($I$4:$I1129,I1129)),"")</f>
        <v/>
      </c>
      <c r="N1129" t="str">
        <f>IF(F1129="","",IF(AND(F1129&lt;='استعلام بتاريخ'!$C$2,G1129&gt;='استعلام بتاريخ'!$E$2),MAX($N$3:N1128)+1,""))</f>
        <v/>
      </c>
      <c r="O1129" s="16" t="str">
        <f t="shared" si="20"/>
        <v/>
      </c>
    </row>
    <row r="1130" spans="4:15">
      <c r="D1130" t="str">
        <f>IF(COUNTIF($I$4:I1130,I1130)-1=0,ROWS($I$4:I1130),"")</f>
        <v/>
      </c>
      <c r="E1130" s="5"/>
      <c r="F1130" s="6"/>
      <c r="G1130" s="6"/>
      <c r="H1130" s="5"/>
      <c r="I1130" s="5"/>
      <c r="J1130" s="5"/>
      <c r="K1130" s="7" t="str">
        <f ca="1">IF(F1130&gt;$F$1,MAX($K$3:K1129)+1,"")</f>
        <v/>
      </c>
      <c r="L1130" t="str">
        <f>IF(F1130="","",IF(F1130&lt;=$F$1,MAX($L$3:L1129)+1,""))</f>
        <v/>
      </c>
      <c r="M1130" t="str">
        <f>IF(I1130=استعلام!$T$4,IF(COUNTIF($I$4:$I43126,I1130)=1,1,COUNTIF($I$4:$I1130,I1130)),"")</f>
        <v/>
      </c>
      <c r="N1130" t="str">
        <f>IF(F1130="","",IF(AND(F1130&lt;='استعلام بتاريخ'!$C$2,G1130&gt;='استعلام بتاريخ'!$E$2),MAX($N$3:N1129)+1,""))</f>
        <v/>
      </c>
      <c r="O1130" s="16" t="str">
        <f t="shared" si="20"/>
        <v/>
      </c>
    </row>
    <row r="1131" spans="4:15">
      <c r="D1131" t="str">
        <f>IF(COUNTIF($I$4:I1131,I1131)-1=0,ROWS($I$4:I1131),"")</f>
        <v/>
      </c>
      <c r="E1131" s="5"/>
      <c r="F1131" s="6"/>
      <c r="G1131" s="6"/>
      <c r="H1131" s="5"/>
      <c r="I1131" s="5"/>
      <c r="J1131" s="5"/>
      <c r="K1131" s="7" t="str">
        <f ca="1">IF(F1131&gt;$F$1,MAX($K$3:K1130)+1,"")</f>
        <v/>
      </c>
      <c r="L1131" t="str">
        <f>IF(F1131="","",IF(F1131&lt;=$F$1,MAX($L$3:L1130)+1,""))</f>
        <v/>
      </c>
      <c r="M1131" t="str">
        <f>IF(I1131=استعلام!$T$4,IF(COUNTIF($I$4:$I43127,I1131)=1,1,COUNTIF($I$4:$I1131,I1131)),"")</f>
        <v/>
      </c>
      <c r="N1131" t="str">
        <f>IF(F1131="","",IF(AND(F1131&lt;='استعلام بتاريخ'!$C$2,G1131&gt;='استعلام بتاريخ'!$E$2),MAX($N$3:N1130)+1,""))</f>
        <v/>
      </c>
      <c r="O1131" s="16" t="str">
        <f t="shared" si="20"/>
        <v/>
      </c>
    </row>
    <row r="1132" spans="4:15">
      <c r="D1132" t="str">
        <f>IF(COUNTIF($I$4:I1132,I1132)-1=0,ROWS($I$4:I1132),"")</f>
        <v/>
      </c>
      <c r="E1132" s="5"/>
      <c r="F1132" s="6"/>
      <c r="G1132" s="6"/>
      <c r="H1132" s="5"/>
      <c r="I1132" s="5"/>
      <c r="J1132" s="5"/>
      <c r="K1132" s="7" t="str">
        <f ca="1">IF(F1132&gt;$F$1,MAX($K$3:K1131)+1,"")</f>
        <v/>
      </c>
      <c r="L1132" t="str">
        <f>IF(F1132="","",IF(F1132&lt;=$F$1,MAX($L$3:L1131)+1,""))</f>
        <v/>
      </c>
      <c r="M1132" t="str">
        <f>IF(I1132=استعلام!$T$4,IF(COUNTIF($I$4:$I43128,I1132)=1,1,COUNTIF($I$4:$I1132,I1132)),"")</f>
        <v/>
      </c>
      <c r="N1132" t="str">
        <f>IF(F1132="","",IF(AND(F1132&lt;='استعلام بتاريخ'!$C$2,G1132&gt;='استعلام بتاريخ'!$E$2),MAX($N$3:N1131)+1,""))</f>
        <v/>
      </c>
      <c r="O1132" s="16" t="str">
        <f t="shared" si="20"/>
        <v/>
      </c>
    </row>
    <row r="1133" spans="4:15">
      <c r="D1133" t="str">
        <f>IF(COUNTIF($I$4:I1133,I1133)-1=0,ROWS($I$4:I1133),"")</f>
        <v/>
      </c>
      <c r="E1133" s="5"/>
      <c r="F1133" s="6"/>
      <c r="G1133" s="6"/>
      <c r="H1133" s="5"/>
      <c r="I1133" s="5"/>
      <c r="J1133" s="5"/>
      <c r="K1133" s="7" t="str">
        <f ca="1">IF(F1133&gt;$F$1,MAX($K$3:K1132)+1,"")</f>
        <v/>
      </c>
      <c r="L1133" t="str">
        <f>IF(F1133="","",IF(F1133&lt;=$F$1,MAX($L$3:L1132)+1,""))</f>
        <v/>
      </c>
      <c r="M1133" t="str">
        <f>IF(I1133=استعلام!$T$4,IF(COUNTIF($I$4:$I43129,I1133)=1,1,COUNTIF($I$4:$I1133,I1133)),"")</f>
        <v/>
      </c>
      <c r="N1133" t="str">
        <f>IF(F1133="","",IF(AND(F1133&lt;='استعلام بتاريخ'!$C$2,G1133&gt;='استعلام بتاريخ'!$E$2),MAX($N$3:N1132)+1,""))</f>
        <v/>
      </c>
      <c r="O1133" s="16" t="str">
        <f t="shared" si="20"/>
        <v/>
      </c>
    </row>
    <row r="1134" spans="4:15">
      <c r="D1134" t="str">
        <f>IF(COUNTIF($I$4:I1134,I1134)-1=0,ROWS($I$4:I1134),"")</f>
        <v/>
      </c>
      <c r="E1134" s="5"/>
      <c r="F1134" s="6"/>
      <c r="G1134" s="6"/>
      <c r="H1134" s="5"/>
      <c r="I1134" s="5"/>
      <c r="J1134" s="5"/>
      <c r="K1134" s="7" t="str">
        <f ca="1">IF(F1134&gt;$F$1,MAX($K$3:K1133)+1,"")</f>
        <v/>
      </c>
      <c r="L1134" t="str">
        <f>IF(F1134="","",IF(F1134&lt;=$F$1,MAX($L$3:L1133)+1,""))</f>
        <v/>
      </c>
      <c r="M1134" t="str">
        <f>IF(I1134=استعلام!$T$4,IF(COUNTIF($I$4:$I43130,I1134)=1,1,COUNTIF($I$4:$I1134,I1134)),"")</f>
        <v/>
      </c>
      <c r="N1134" t="str">
        <f>IF(F1134="","",IF(AND(F1134&lt;='استعلام بتاريخ'!$C$2,G1134&gt;='استعلام بتاريخ'!$E$2),MAX($N$3:N1133)+1,""))</f>
        <v/>
      </c>
      <c r="O1134" s="16" t="str">
        <f t="shared" si="20"/>
        <v/>
      </c>
    </row>
    <row r="1135" spans="4:15">
      <c r="D1135" t="str">
        <f>IF(COUNTIF($I$4:I1135,I1135)-1=0,ROWS($I$4:I1135),"")</f>
        <v/>
      </c>
      <c r="E1135" s="5"/>
      <c r="F1135" s="6"/>
      <c r="G1135" s="6"/>
      <c r="H1135" s="5"/>
      <c r="I1135" s="5"/>
      <c r="J1135" s="5"/>
      <c r="K1135" s="7" t="str">
        <f ca="1">IF(F1135&gt;$F$1,MAX($K$3:K1134)+1,"")</f>
        <v/>
      </c>
      <c r="L1135" t="str">
        <f>IF(F1135="","",IF(F1135&lt;=$F$1,MAX($L$3:L1134)+1,""))</f>
        <v/>
      </c>
      <c r="M1135" t="str">
        <f>IF(I1135=استعلام!$T$4,IF(COUNTIF($I$4:$I43131,I1135)=1,1,COUNTIF($I$4:$I1135,I1135)),"")</f>
        <v/>
      </c>
      <c r="N1135" t="str">
        <f>IF(F1135="","",IF(AND(F1135&lt;='استعلام بتاريخ'!$C$2,G1135&gt;='استعلام بتاريخ'!$E$2),MAX($N$3:N1134)+1,""))</f>
        <v/>
      </c>
      <c r="O1135" s="16" t="str">
        <f t="shared" si="20"/>
        <v/>
      </c>
    </row>
    <row r="1136" spans="4:15">
      <c r="D1136" t="str">
        <f>IF(COUNTIF($I$4:I1136,I1136)-1=0,ROWS($I$4:I1136),"")</f>
        <v/>
      </c>
      <c r="E1136" s="5"/>
      <c r="F1136" s="6"/>
      <c r="G1136" s="6"/>
      <c r="H1136" s="5"/>
      <c r="I1136" s="5"/>
      <c r="J1136" s="5"/>
      <c r="K1136" s="7" t="str">
        <f ca="1">IF(F1136&gt;$F$1,MAX($K$3:K1135)+1,"")</f>
        <v/>
      </c>
      <c r="L1136" t="str">
        <f>IF(F1136="","",IF(F1136&lt;=$F$1,MAX($L$3:L1135)+1,""))</f>
        <v/>
      </c>
      <c r="M1136" t="str">
        <f>IF(I1136=استعلام!$T$4,IF(COUNTIF($I$4:$I43132,I1136)=1,1,COUNTIF($I$4:$I1136,I1136)),"")</f>
        <v/>
      </c>
      <c r="N1136" t="str">
        <f>IF(F1136="","",IF(AND(F1136&lt;='استعلام بتاريخ'!$C$2,G1136&gt;='استعلام بتاريخ'!$E$2),MAX($N$3:N1135)+1,""))</f>
        <v/>
      </c>
      <c r="O1136" s="16" t="str">
        <f t="shared" si="20"/>
        <v/>
      </c>
    </row>
    <row r="1137" spans="4:15">
      <c r="D1137" t="str">
        <f>IF(COUNTIF($I$4:I1137,I1137)-1=0,ROWS($I$4:I1137),"")</f>
        <v/>
      </c>
      <c r="E1137" s="5"/>
      <c r="F1137" s="6"/>
      <c r="G1137" s="6"/>
      <c r="H1137" s="5"/>
      <c r="I1137" s="5"/>
      <c r="J1137" s="5"/>
      <c r="K1137" s="7" t="str">
        <f ca="1">IF(F1137&gt;$F$1,MAX($K$3:K1136)+1,"")</f>
        <v/>
      </c>
      <c r="L1137" t="str">
        <f>IF(F1137="","",IF(F1137&lt;=$F$1,MAX($L$3:L1136)+1,""))</f>
        <v/>
      </c>
      <c r="M1137" t="str">
        <f>IF(I1137=استعلام!$T$4,IF(COUNTIF($I$4:$I43133,I1137)=1,1,COUNTIF($I$4:$I1137,I1137)),"")</f>
        <v/>
      </c>
      <c r="N1137" t="str">
        <f>IF(F1137="","",IF(AND(F1137&lt;='استعلام بتاريخ'!$C$2,G1137&gt;='استعلام بتاريخ'!$E$2),MAX($N$3:N1136)+1,""))</f>
        <v/>
      </c>
      <c r="O1137" s="16" t="str">
        <f t="shared" si="20"/>
        <v/>
      </c>
    </row>
    <row r="1138" spans="4:15">
      <c r="D1138" t="str">
        <f>IF(COUNTIF($I$4:I1138,I1138)-1=0,ROWS($I$4:I1138),"")</f>
        <v/>
      </c>
      <c r="E1138" s="5"/>
      <c r="F1138" s="6"/>
      <c r="G1138" s="6"/>
      <c r="H1138" s="5"/>
      <c r="I1138" s="5"/>
      <c r="J1138" s="5"/>
      <c r="K1138" s="7" t="str">
        <f ca="1">IF(F1138&gt;$F$1,MAX($K$3:K1137)+1,"")</f>
        <v/>
      </c>
      <c r="L1138" t="str">
        <f>IF(F1138="","",IF(F1138&lt;=$F$1,MAX($L$3:L1137)+1,""))</f>
        <v/>
      </c>
      <c r="M1138" t="str">
        <f>IF(I1138=استعلام!$T$4,IF(COUNTIF($I$4:$I43134,I1138)=1,1,COUNTIF($I$4:$I1138,I1138)),"")</f>
        <v/>
      </c>
      <c r="N1138" t="str">
        <f>IF(F1138="","",IF(AND(F1138&lt;='استعلام بتاريخ'!$C$2,G1138&gt;='استعلام بتاريخ'!$E$2),MAX($N$3:N1137)+1,""))</f>
        <v/>
      </c>
      <c r="O1138" s="16" t="str">
        <f t="shared" si="20"/>
        <v/>
      </c>
    </row>
    <row r="1139" spans="4:15">
      <c r="D1139" t="str">
        <f>IF(COUNTIF($I$4:I1139,I1139)-1=0,ROWS($I$4:I1139),"")</f>
        <v/>
      </c>
      <c r="E1139" s="5"/>
      <c r="F1139" s="6"/>
      <c r="G1139" s="6"/>
      <c r="H1139" s="5"/>
      <c r="I1139" s="5"/>
      <c r="J1139" s="5"/>
      <c r="K1139" s="7" t="str">
        <f ca="1">IF(F1139&gt;$F$1,MAX($K$3:K1138)+1,"")</f>
        <v/>
      </c>
      <c r="L1139" t="str">
        <f>IF(F1139="","",IF(F1139&lt;=$F$1,MAX($L$3:L1138)+1,""))</f>
        <v/>
      </c>
      <c r="M1139" t="str">
        <f>IF(I1139=استعلام!$T$4,IF(COUNTIF($I$4:$I43135,I1139)=1,1,COUNTIF($I$4:$I1139,I1139)),"")</f>
        <v/>
      </c>
      <c r="N1139" t="str">
        <f>IF(F1139="","",IF(AND(F1139&lt;='استعلام بتاريخ'!$C$2,G1139&gt;='استعلام بتاريخ'!$E$2),MAX($N$3:N1138)+1,""))</f>
        <v/>
      </c>
      <c r="O1139" s="16" t="str">
        <f t="shared" si="20"/>
        <v/>
      </c>
    </row>
    <row r="1140" spans="4:15">
      <c r="D1140" t="str">
        <f>IF(COUNTIF($I$4:I1140,I1140)-1=0,ROWS($I$4:I1140),"")</f>
        <v/>
      </c>
      <c r="E1140" s="5"/>
      <c r="F1140" s="6"/>
      <c r="G1140" s="6"/>
      <c r="H1140" s="5"/>
      <c r="I1140" s="5"/>
      <c r="J1140" s="5"/>
      <c r="K1140" s="7" t="str">
        <f ca="1">IF(F1140&gt;$F$1,MAX($K$3:K1139)+1,"")</f>
        <v/>
      </c>
      <c r="L1140" t="str">
        <f>IF(F1140="","",IF(F1140&lt;=$F$1,MAX($L$3:L1139)+1,""))</f>
        <v/>
      </c>
      <c r="M1140" t="str">
        <f>IF(I1140=استعلام!$T$4,IF(COUNTIF($I$4:$I43136,I1140)=1,1,COUNTIF($I$4:$I1140,I1140)),"")</f>
        <v/>
      </c>
      <c r="N1140" t="str">
        <f>IF(F1140="","",IF(AND(F1140&lt;='استعلام بتاريخ'!$C$2,G1140&gt;='استعلام بتاريخ'!$E$2),MAX($N$3:N1139)+1,""))</f>
        <v/>
      </c>
      <c r="O1140" s="16" t="str">
        <f t="shared" si="20"/>
        <v/>
      </c>
    </row>
    <row r="1141" spans="4:15">
      <c r="D1141" t="str">
        <f>IF(COUNTIF($I$4:I1141,I1141)-1=0,ROWS($I$4:I1141),"")</f>
        <v/>
      </c>
      <c r="E1141" s="5"/>
      <c r="F1141" s="6"/>
      <c r="G1141" s="6"/>
      <c r="H1141" s="5"/>
      <c r="I1141" s="5"/>
      <c r="J1141" s="5"/>
      <c r="K1141" s="7" t="str">
        <f ca="1">IF(F1141&gt;$F$1,MAX($K$3:K1140)+1,"")</f>
        <v/>
      </c>
      <c r="L1141" t="str">
        <f>IF(F1141="","",IF(F1141&lt;=$F$1,MAX($L$3:L1140)+1,""))</f>
        <v/>
      </c>
      <c r="M1141" t="str">
        <f>IF(I1141=استعلام!$T$4,IF(COUNTIF($I$4:$I43137,I1141)=1,1,COUNTIF($I$4:$I1141,I1141)),"")</f>
        <v/>
      </c>
      <c r="N1141" t="str">
        <f>IF(F1141="","",IF(AND(F1141&lt;='استعلام بتاريخ'!$C$2,G1141&gt;='استعلام بتاريخ'!$E$2),MAX($N$3:N1140)+1,""))</f>
        <v/>
      </c>
      <c r="O1141" s="16" t="str">
        <f t="shared" si="20"/>
        <v/>
      </c>
    </row>
    <row r="1142" spans="4:15">
      <c r="D1142" t="str">
        <f>IF(COUNTIF($I$4:I1142,I1142)-1=0,ROWS($I$4:I1142),"")</f>
        <v/>
      </c>
      <c r="E1142" s="5"/>
      <c r="F1142" s="6"/>
      <c r="G1142" s="6"/>
      <c r="H1142" s="5"/>
      <c r="I1142" s="5"/>
      <c r="J1142" s="5"/>
      <c r="K1142" s="7" t="str">
        <f ca="1">IF(F1142&gt;$F$1,MAX($K$3:K1141)+1,"")</f>
        <v/>
      </c>
      <c r="L1142" t="str">
        <f>IF(F1142="","",IF(F1142&lt;=$F$1,MAX($L$3:L1141)+1,""))</f>
        <v/>
      </c>
      <c r="M1142" t="str">
        <f>IF(I1142=استعلام!$T$4,IF(COUNTIF($I$4:$I43138,I1142)=1,1,COUNTIF($I$4:$I1142,I1142)),"")</f>
        <v/>
      </c>
      <c r="N1142" t="str">
        <f>IF(F1142="","",IF(AND(F1142&lt;='استعلام بتاريخ'!$C$2,G1142&gt;='استعلام بتاريخ'!$E$2),MAX($N$3:N1141)+1,""))</f>
        <v/>
      </c>
      <c r="O1142" s="16" t="str">
        <f t="shared" si="20"/>
        <v/>
      </c>
    </row>
    <row r="1143" spans="4:15">
      <c r="D1143" t="str">
        <f>IF(COUNTIF($I$4:I1143,I1143)-1=0,ROWS($I$4:I1143),"")</f>
        <v/>
      </c>
      <c r="E1143" s="5"/>
      <c r="F1143" s="6"/>
      <c r="G1143" s="6"/>
      <c r="H1143" s="5"/>
      <c r="I1143" s="5"/>
      <c r="J1143" s="5"/>
      <c r="K1143" s="7" t="str">
        <f ca="1">IF(F1143&gt;$F$1,MAX($K$3:K1142)+1,"")</f>
        <v/>
      </c>
      <c r="L1143" t="str">
        <f>IF(F1143="","",IF(F1143&lt;=$F$1,MAX($L$3:L1142)+1,""))</f>
        <v/>
      </c>
      <c r="M1143" t="str">
        <f>IF(I1143=استعلام!$T$4,IF(COUNTIF($I$4:$I43139,I1143)=1,1,COUNTIF($I$4:$I1143,I1143)),"")</f>
        <v/>
      </c>
      <c r="N1143" t="str">
        <f>IF(F1143="","",IF(AND(F1143&lt;='استعلام بتاريخ'!$C$2,G1143&gt;='استعلام بتاريخ'!$E$2),MAX($N$3:N1142)+1,""))</f>
        <v/>
      </c>
      <c r="O1143" s="16" t="str">
        <f t="shared" si="20"/>
        <v/>
      </c>
    </row>
    <row r="1144" spans="4:15">
      <c r="D1144" t="str">
        <f>IF(COUNTIF($I$4:I1144,I1144)-1=0,ROWS($I$4:I1144),"")</f>
        <v/>
      </c>
      <c r="E1144" s="5"/>
      <c r="F1144" s="6"/>
      <c r="G1144" s="6"/>
      <c r="H1144" s="5"/>
      <c r="I1144" s="5"/>
      <c r="J1144" s="5"/>
      <c r="K1144" s="7" t="str">
        <f ca="1">IF(F1144&gt;$F$1,MAX($K$3:K1143)+1,"")</f>
        <v/>
      </c>
      <c r="L1144" t="str">
        <f>IF(F1144="","",IF(F1144&lt;=$F$1,MAX($L$3:L1143)+1,""))</f>
        <v/>
      </c>
      <c r="M1144" t="str">
        <f>IF(I1144=استعلام!$T$4,IF(COUNTIF($I$4:$I43140,I1144)=1,1,COUNTIF($I$4:$I1144,I1144)),"")</f>
        <v/>
      </c>
      <c r="N1144" t="str">
        <f>IF(F1144="","",IF(AND(F1144&lt;='استعلام بتاريخ'!$C$2,G1144&gt;='استعلام بتاريخ'!$E$2),MAX($N$3:N1143)+1,""))</f>
        <v/>
      </c>
      <c r="O1144" s="16" t="str">
        <f t="shared" si="20"/>
        <v/>
      </c>
    </row>
    <row r="1145" spans="4:15">
      <c r="D1145" t="str">
        <f>IF(COUNTIF($I$4:I1145,I1145)-1=0,ROWS($I$4:I1145),"")</f>
        <v/>
      </c>
      <c r="E1145" s="5"/>
      <c r="F1145" s="6"/>
      <c r="G1145" s="6"/>
      <c r="H1145" s="5"/>
      <c r="I1145" s="5"/>
      <c r="J1145" s="5"/>
      <c r="K1145" s="7" t="str">
        <f ca="1">IF(F1145&gt;$F$1,MAX($K$3:K1144)+1,"")</f>
        <v/>
      </c>
      <c r="L1145" t="str">
        <f>IF(F1145="","",IF(F1145&lt;=$F$1,MAX($L$3:L1144)+1,""))</f>
        <v/>
      </c>
      <c r="M1145" t="str">
        <f>IF(I1145=استعلام!$T$4,IF(COUNTIF($I$4:$I43141,I1145)=1,1,COUNTIF($I$4:$I1145,I1145)),"")</f>
        <v/>
      </c>
      <c r="N1145" t="str">
        <f>IF(F1145="","",IF(AND(F1145&lt;='استعلام بتاريخ'!$C$2,G1145&gt;='استعلام بتاريخ'!$E$2),MAX($N$3:N1144)+1,""))</f>
        <v/>
      </c>
      <c r="O1145" s="16" t="str">
        <f t="shared" si="20"/>
        <v/>
      </c>
    </row>
    <row r="1146" spans="4:15">
      <c r="D1146" t="str">
        <f>IF(COUNTIF($I$4:I1146,I1146)-1=0,ROWS($I$4:I1146),"")</f>
        <v/>
      </c>
      <c r="E1146" s="5"/>
      <c r="F1146" s="6"/>
      <c r="G1146" s="6"/>
      <c r="H1146" s="5"/>
      <c r="I1146" s="5"/>
      <c r="J1146" s="5"/>
      <c r="K1146" s="7" t="str">
        <f ca="1">IF(F1146&gt;$F$1,MAX($K$3:K1145)+1,"")</f>
        <v/>
      </c>
      <c r="L1146" t="str">
        <f>IF(F1146="","",IF(F1146&lt;=$F$1,MAX($L$3:L1145)+1,""))</f>
        <v/>
      </c>
      <c r="M1146" t="str">
        <f>IF(I1146=استعلام!$T$4,IF(COUNTIF($I$4:$I43142,I1146)=1,1,COUNTIF($I$4:$I1146,I1146)),"")</f>
        <v/>
      </c>
      <c r="N1146" t="str">
        <f>IF(F1146="","",IF(AND(F1146&lt;='استعلام بتاريخ'!$C$2,G1146&gt;='استعلام بتاريخ'!$E$2),MAX($N$3:N1145)+1,""))</f>
        <v/>
      </c>
      <c r="O1146" s="16" t="str">
        <f t="shared" si="20"/>
        <v/>
      </c>
    </row>
    <row r="1147" spans="4:15">
      <c r="D1147" t="str">
        <f>IF(COUNTIF($I$4:I1147,I1147)-1=0,ROWS($I$4:I1147),"")</f>
        <v/>
      </c>
      <c r="E1147" s="5"/>
      <c r="F1147" s="6"/>
      <c r="G1147" s="6"/>
      <c r="H1147" s="5"/>
      <c r="I1147" s="5"/>
      <c r="J1147" s="5"/>
      <c r="K1147" s="7" t="str">
        <f ca="1">IF(F1147&gt;$F$1,MAX($K$3:K1146)+1,"")</f>
        <v/>
      </c>
      <c r="L1147" t="str">
        <f>IF(F1147="","",IF(F1147&lt;=$F$1,MAX($L$3:L1146)+1,""))</f>
        <v/>
      </c>
      <c r="M1147" t="str">
        <f>IF(I1147=استعلام!$T$4,IF(COUNTIF($I$4:$I43143,I1147)=1,1,COUNTIF($I$4:$I1147,I1147)),"")</f>
        <v/>
      </c>
      <c r="N1147" t="str">
        <f>IF(F1147="","",IF(AND(F1147&lt;='استعلام بتاريخ'!$C$2,G1147&gt;='استعلام بتاريخ'!$E$2),MAX($N$3:N1146)+1,""))</f>
        <v/>
      </c>
      <c r="O1147" s="16" t="str">
        <f t="shared" si="20"/>
        <v/>
      </c>
    </row>
    <row r="1148" spans="4:15">
      <c r="D1148" t="str">
        <f>IF(COUNTIF($I$4:I1148,I1148)-1=0,ROWS($I$4:I1148),"")</f>
        <v/>
      </c>
      <c r="E1148" s="5"/>
      <c r="F1148" s="6"/>
      <c r="G1148" s="6"/>
      <c r="H1148" s="5"/>
      <c r="I1148" s="5"/>
      <c r="J1148" s="5"/>
      <c r="K1148" s="7" t="str">
        <f ca="1">IF(F1148&gt;$F$1,MAX($K$3:K1147)+1,"")</f>
        <v/>
      </c>
      <c r="L1148" t="str">
        <f>IF(F1148="","",IF(F1148&lt;=$F$1,MAX($L$3:L1147)+1,""))</f>
        <v/>
      </c>
      <c r="M1148" t="str">
        <f>IF(I1148=استعلام!$T$4,IF(COUNTIF($I$4:$I43144,I1148)=1,1,COUNTIF($I$4:$I1148,I1148)),"")</f>
        <v/>
      </c>
      <c r="N1148" t="str">
        <f>IF(F1148="","",IF(AND(F1148&lt;='استعلام بتاريخ'!$C$2,G1148&gt;='استعلام بتاريخ'!$E$2),MAX($N$3:N1147)+1,""))</f>
        <v/>
      </c>
      <c r="O1148" s="16" t="str">
        <f t="shared" si="20"/>
        <v/>
      </c>
    </row>
    <row r="1149" spans="4:15">
      <c r="D1149" t="str">
        <f>IF(COUNTIF($I$4:I1149,I1149)-1=0,ROWS($I$4:I1149),"")</f>
        <v/>
      </c>
      <c r="E1149" s="5"/>
      <c r="F1149" s="6"/>
      <c r="G1149" s="6"/>
      <c r="H1149" s="5"/>
      <c r="I1149" s="5"/>
      <c r="J1149" s="5"/>
      <c r="K1149" s="7" t="str">
        <f ca="1">IF(F1149&gt;$F$1,MAX($K$3:K1148)+1,"")</f>
        <v/>
      </c>
      <c r="L1149" t="str">
        <f>IF(F1149="","",IF(F1149&lt;=$F$1,MAX($L$3:L1148)+1,""))</f>
        <v/>
      </c>
      <c r="M1149" t="str">
        <f>IF(I1149=استعلام!$T$4,IF(COUNTIF($I$4:$I43145,I1149)=1,1,COUNTIF($I$4:$I1149,I1149)),"")</f>
        <v/>
      </c>
      <c r="N1149" t="str">
        <f>IF(F1149="","",IF(AND(F1149&lt;='استعلام بتاريخ'!$C$2,G1149&gt;='استعلام بتاريخ'!$E$2),MAX($N$3:N1148)+1,""))</f>
        <v/>
      </c>
      <c r="O1149" s="16" t="str">
        <f t="shared" si="20"/>
        <v/>
      </c>
    </row>
    <row r="1150" spans="4:15">
      <c r="D1150" t="str">
        <f>IF(COUNTIF($I$4:I1150,I1150)-1=0,ROWS($I$4:I1150),"")</f>
        <v/>
      </c>
      <c r="E1150" s="5"/>
      <c r="F1150" s="6"/>
      <c r="G1150" s="6"/>
      <c r="H1150" s="5"/>
      <c r="I1150" s="5"/>
      <c r="J1150" s="5"/>
      <c r="K1150" s="7" t="str">
        <f ca="1">IF(F1150&gt;$F$1,MAX($K$3:K1149)+1,"")</f>
        <v/>
      </c>
      <c r="L1150" t="str">
        <f>IF(F1150="","",IF(F1150&lt;=$F$1,MAX($L$3:L1149)+1,""))</f>
        <v/>
      </c>
      <c r="M1150" t="str">
        <f>IF(I1150=استعلام!$T$4,IF(COUNTIF($I$4:$I43146,I1150)=1,1,COUNTIF($I$4:$I1150,I1150)),"")</f>
        <v/>
      </c>
      <c r="N1150" t="str">
        <f>IF(F1150="","",IF(AND(F1150&lt;='استعلام بتاريخ'!$C$2,G1150&gt;='استعلام بتاريخ'!$E$2),MAX($N$3:N1149)+1,""))</f>
        <v/>
      </c>
      <c r="O1150" s="16" t="str">
        <f t="shared" si="20"/>
        <v/>
      </c>
    </row>
    <row r="1151" spans="4:15">
      <c r="D1151" t="str">
        <f>IF(COUNTIF($I$4:I1151,I1151)-1=0,ROWS($I$4:I1151),"")</f>
        <v/>
      </c>
      <c r="E1151" s="5"/>
      <c r="F1151" s="6"/>
      <c r="G1151" s="6"/>
      <c r="H1151" s="5"/>
      <c r="I1151" s="5"/>
      <c r="J1151" s="5"/>
      <c r="K1151" s="7" t="str">
        <f ca="1">IF(F1151&gt;$F$1,MAX($K$3:K1150)+1,"")</f>
        <v/>
      </c>
      <c r="L1151" t="str">
        <f>IF(F1151="","",IF(F1151&lt;=$F$1,MAX($L$3:L1150)+1,""))</f>
        <v/>
      </c>
      <c r="M1151" t="str">
        <f>IF(I1151=استعلام!$T$4,IF(COUNTIF($I$4:$I43147,I1151)=1,1,COUNTIF($I$4:$I1151,I1151)),"")</f>
        <v/>
      </c>
      <c r="N1151" t="str">
        <f>IF(F1151="","",IF(AND(F1151&lt;='استعلام بتاريخ'!$C$2,G1151&gt;='استعلام بتاريخ'!$E$2),MAX($N$3:N1150)+1,""))</f>
        <v/>
      </c>
      <c r="O1151" s="16" t="str">
        <f t="shared" si="20"/>
        <v/>
      </c>
    </row>
    <row r="1152" spans="4:15">
      <c r="D1152" t="str">
        <f>IF(COUNTIF($I$4:I1152,I1152)-1=0,ROWS($I$4:I1152),"")</f>
        <v/>
      </c>
      <c r="E1152" s="5"/>
      <c r="F1152" s="6"/>
      <c r="G1152" s="6"/>
      <c r="H1152" s="5"/>
      <c r="I1152" s="5"/>
      <c r="J1152" s="5"/>
      <c r="K1152" s="7" t="str">
        <f ca="1">IF(F1152&gt;$F$1,MAX($K$3:K1151)+1,"")</f>
        <v/>
      </c>
      <c r="L1152" t="str">
        <f>IF(F1152="","",IF(F1152&lt;=$F$1,MAX($L$3:L1151)+1,""))</f>
        <v/>
      </c>
      <c r="M1152" t="str">
        <f>IF(I1152=استعلام!$T$4,IF(COUNTIF($I$4:$I43148,I1152)=1,1,COUNTIF($I$4:$I1152,I1152)),"")</f>
        <v/>
      </c>
      <c r="N1152" t="str">
        <f>IF(F1152="","",IF(AND(F1152&lt;='استعلام بتاريخ'!$C$2,G1152&gt;='استعلام بتاريخ'!$E$2),MAX($N$3:N1151)+1,""))</f>
        <v/>
      </c>
      <c r="O1152" s="16" t="str">
        <f t="shared" si="20"/>
        <v/>
      </c>
    </row>
    <row r="1153" spans="4:15">
      <c r="D1153" t="str">
        <f>IF(COUNTIF($I$4:I1153,I1153)-1=0,ROWS($I$4:I1153),"")</f>
        <v/>
      </c>
      <c r="E1153" s="5"/>
      <c r="F1153" s="6"/>
      <c r="G1153" s="6"/>
      <c r="H1153" s="5"/>
      <c r="I1153" s="5"/>
      <c r="J1153" s="5"/>
      <c r="K1153" s="7" t="str">
        <f ca="1">IF(F1153&gt;$F$1,MAX($K$3:K1152)+1,"")</f>
        <v/>
      </c>
      <c r="L1153" t="str">
        <f>IF(F1153="","",IF(F1153&lt;=$F$1,MAX($L$3:L1152)+1,""))</f>
        <v/>
      </c>
      <c r="M1153" t="str">
        <f>IF(I1153=استعلام!$T$4,IF(COUNTIF($I$4:$I43149,I1153)=1,1,COUNTIF($I$4:$I1153,I1153)),"")</f>
        <v/>
      </c>
      <c r="N1153" t="str">
        <f>IF(F1153="","",IF(AND(F1153&lt;='استعلام بتاريخ'!$C$2,G1153&gt;='استعلام بتاريخ'!$E$2),MAX($N$3:N1152)+1,""))</f>
        <v/>
      </c>
      <c r="O1153" s="16" t="str">
        <f t="shared" si="20"/>
        <v/>
      </c>
    </row>
    <row r="1154" spans="4:15">
      <c r="D1154" t="str">
        <f>IF(COUNTIF($I$4:I1154,I1154)-1=0,ROWS($I$4:I1154),"")</f>
        <v/>
      </c>
      <c r="E1154" s="5"/>
      <c r="F1154" s="6"/>
      <c r="G1154" s="6"/>
      <c r="H1154" s="5"/>
      <c r="I1154" s="5"/>
      <c r="J1154" s="5"/>
      <c r="K1154" s="7" t="str">
        <f ca="1">IF(F1154&gt;$F$1,MAX($K$3:K1153)+1,"")</f>
        <v/>
      </c>
      <c r="L1154" t="str">
        <f>IF(F1154="","",IF(F1154&lt;=$F$1,MAX($L$3:L1153)+1,""))</f>
        <v/>
      </c>
      <c r="M1154" t="str">
        <f>IF(I1154=استعلام!$T$4,IF(COUNTIF($I$4:$I43150,I1154)=1,1,COUNTIF($I$4:$I1154,I1154)),"")</f>
        <v/>
      </c>
      <c r="N1154" t="str">
        <f>IF(F1154="","",IF(AND(F1154&lt;='استعلام بتاريخ'!$C$2,G1154&gt;='استعلام بتاريخ'!$E$2),MAX($N$3:N1153)+1,""))</f>
        <v/>
      </c>
      <c r="O1154" s="16" t="str">
        <f t="shared" si="20"/>
        <v/>
      </c>
    </row>
    <row r="1155" spans="4:15">
      <c r="D1155" t="str">
        <f>IF(COUNTIF($I$4:I1155,I1155)-1=0,ROWS($I$4:I1155),"")</f>
        <v/>
      </c>
      <c r="E1155" s="5"/>
      <c r="F1155" s="6"/>
      <c r="G1155" s="6"/>
      <c r="H1155" s="5"/>
      <c r="I1155" s="5"/>
      <c r="J1155" s="5"/>
      <c r="K1155" s="7" t="str">
        <f ca="1">IF(F1155&gt;$F$1,MAX($K$3:K1154)+1,"")</f>
        <v/>
      </c>
      <c r="L1155" t="str">
        <f>IF(F1155="","",IF(F1155&lt;=$F$1,MAX($L$3:L1154)+1,""))</f>
        <v/>
      </c>
      <c r="M1155" t="str">
        <f>IF(I1155=استعلام!$T$4,IF(COUNTIF($I$4:$I43151,I1155)=1,1,COUNTIF($I$4:$I1155,I1155)),"")</f>
        <v/>
      </c>
      <c r="N1155" t="str">
        <f>IF(F1155="","",IF(AND(F1155&lt;='استعلام بتاريخ'!$C$2,G1155&gt;='استعلام بتاريخ'!$E$2),MAX($N$3:N1154)+1,""))</f>
        <v/>
      </c>
      <c r="O1155" s="16" t="str">
        <f t="shared" si="20"/>
        <v/>
      </c>
    </row>
    <row r="1156" spans="4:15">
      <c r="D1156" t="str">
        <f>IF(COUNTIF($I$4:I1156,I1156)-1=0,ROWS($I$4:I1156),"")</f>
        <v/>
      </c>
      <c r="E1156" s="5"/>
      <c r="F1156" s="6"/>
      <c r="G1156" s="6"/>
      <c r="H1156" s="5"/>
      <c r="I1156" s="5"/>
      <c r="J1156" s="5"/>
      <c r="K1156" s="7" t="str">
        <f ca="1">IF(F1156&gt;$F$1,MAX($K$3:K1155)+1,"")</f>
        <v/>
      </c>
      <c r="L1156" t="str">
        <f>IF(F1156="","",IF(F1156&lt;=$F$1,MAX($L$3:L1155)+1,""))</f>
        <v/>
      </c>
      <c r="M1156" t="str">
        <f>IF(I1156=استعلام!$T$4,IF(COUNTIF($I$4:$I43152,I1156)=1,1,COUNTIF($I$4:$I1156,I1156)),"")</f>
        <v/>
      </c>
      <c r="N1156" t="str">
        <f>IF(F1156="","",IF(AND(F1156&lt;='استعلام بتاريخ'!$C$2,G1156&gt;='استعلام بتاريخ'!$E$2),MAX($N$3:N1155)+1,""))</f>
        <v/>
      </c>
      <c r="O1156" s="16" t="str">
        <f t="shared" si="20"/>
        <v/>
      </c>
    </row>
    <row r="1157" spans="4:15">
      <c r="D1157" t="str">
        <f>IF(COUNTIF($I$4:I1157,I1157)-1=0,ROWS($I$4:I1157),"")</f>
        <v/>
      </c>
      <c r="E1157" s="5"/>
      <c r="F1157" s="6"/>
      <c r="G1157" s="6"/>
      <c r="H1157" s="5"/>
      <c r="I1157" s="5"/>
      <c r="J1157" s="5"/>
      <c r="K1157" s="7" t="str">
        <f ca="1">IF(F1157&gt;$F$1,MAX($K$3:K1156)+1,"")</f>
        <v/>
      </c>
      <c r="L1157" t="str">
        <f>IF(F1157="","",IF(F1157&lt;=$F$1,MAX($L$3:L1156)+1,""))</f>
        <v/>
      </c>
      <c r="M1157" t="str">
        <f>IF(I1157=استعلام!$T$4,IF(COUNTIF($I$4:$I43153,I1157)=1,1,COUNTIF($I$4:$I1157,I1157)),"")</f>
        <v/>
      </c>
      <c r="N1157" t="str">
        <f>IF(F1157="","",IF(AND(F1157&lt;='استعلام بتاريخ'!$C$2,G1157&gt;='استعلام بتاريخ'!$E$2),MAX($N$3:N1156)+1,""))</f>
        <v/>
      </c>
      <c r="O1157" s="16" t="str">
        <f t="shared" ref="O1157:O1220" si="21">IFERROR(VLOOKUP(SMALL($D$4:$D$1112,ROW()-3),$D$1:$I$1112,6,0),"")</f>
        <v/>
      </c>
    </row>
    <row r="1158" spans="4:15">
      <c r="D1158" t="str">
        <f>IF(COUNTIF($I$4:I1158,I1158)-1=0,ROWS($I$4:I1158),"")</f>
        <v/>
      </c>
      <c r="E1158" s="5"/>
      <c r="F1158" s="6"/>
      <c r="G1158" s="6"/>
      <c r="H1158" s="5"/>
      <c r="I1158" s="5"/>
      <c r="J1158" s="5"/>
      <c r="K1158" s="7" t="str">
        <f ca="1">IF(F1158&gt;$F$1,MAX($K$3:K1157)+1,"")</f>
        <v/>
      </c>
      <c r="L1158" t="str">
        <f>IF(F1158="","",IF(F1158&lt;=$F$1,MAX($L$3:L1157)+1,""))</f>
        <v/>
      </c>
      <c r="M1158" t="str">
        <f>IF(I1158=استعلام!$T$4,IF(COUNTIF($I$4:$I43154,I1158)=1,1,COUNTIF($I$4:$I1158,I1158)),"")</f>
        <v/>
      </c>
      <c r="N1158" t="str">
        <f>IF(F1158="","",IF(AND(F1158&lt;='استعلام بتاريخ'!$C$2,G1158&gt;='استعلام بتاريخ'!$E$2),MAX($N$3:N1157)+1,""))</f>
        <v/>
      </c>
      <c r="O1158" s="16" t="str">
        <f t="shared" si="21"/>
        <v/>
      </c>
    </row>
    <row r="1159" spans="4:15">
      <c r="D1159" t="str">
        <f>IF(COUNTIF($I$4:I1159,I1159)-1=0,ROWS($I$4:I1159),"")</f>
        <v/>
      </c>
      <c r="E1159" s="5"/>
      <c r="F1159" s="6"/>
      <c r="G1159" s="6"/>
      <c r="H1159" s="5"/>
      <c r="I1159" s="5"/>
      <c r="J1159" s="5"/>
      <c r="K1159" s="7" t="str">
        <f ca="1">IF(F1159&gt;$F$1,MAX($K$3:K1158)+1,"")</f>
        <v/>
      </c>
      <c r="L1159" t="str">
        <f>IF(F1159="","",IF(F1159&lt;=$F$1,MAX($L$3:L1158)+1,""))</f>
        <v/>
      </c>
      <c r="M1159" t="str">
        <f>IF(I1159=استعلام!$T$4,IF(COUNTIF($I$4:$I43155,I1159)=1,1,COUNTIF($I$4:$I1159,I1159)),"")</f>
        <v/>
      </c>
      <c r="N1159" t="str">
        <f>IF(F1159="","",IF(AND(F1159&lt;='استعلام بتاريخ'!$C$2,G1159&gt;='استعلام بتاريخ'!$E$2),MAX($N$3:N1158)+1,""))</f>
        <v/>
      </c>
      <c r="O1159" s="16" t="str">
        <f t="shared" si="21"/>
        <v/>
      </c>
    </row>
    <row r="1160" spans="4:15">
      <c r="D1160" t="str">
        <f>IF(COUNTIF($I$4:I1160,I1160)-1=0,ROWS($I$4:I1160),"")</f>
        <v/>
      </c>
      <c r="E1160" s="5"/>
      <c r="F1160" s="6"/>
      <c r="G1160" s="6"/>
      <c r="H1160" s="5"/>
      <c r="I1160" s="5"/>
      <c r="J1160" s="5"/>
      <c r="K1160" s="7" t="str">
        <f ca="1">IF(F1160&gt;$F$1,MAX($K$3:K1159)+1,"")</f>
        <v/>
      </c>
      <c r="L1160" t="str">
        <f>IF(F1160="","",IF(F1160&lt;=$F$1,MAX($L$3:L1159)+1,""))</f>
        <v/>
      </c>
      <c r="M1160" t="str">
        <f>IF(I1160=استعلام!$T$4,IF(COUNTIF($I$4:$I43156,I1160)=1,1,COUNTIF($I$4:$I1160,I1160)),"")</f>
        <v/>
      </c>
      <c r="N1160" t="str">
        <f>IF(F1160="","",IF(AND(F1160&lt;='استعلام بتاريخ'!$C$2,G1160&gt;='استعلام بتاريخ'!$E$2),MAX($N$3:N1159)+1,""))</f>
        <v/>
      </c>
      <c r="O1160" s="16" t="str">
        <f t="shared" si="21"/>
        <v/>
      </c>
    </row>
    <row r="1161" spans="4:15">
      <c r="D1161" t="str">
        <f>IF(COUNTIF($I$4:I1161,I1161)-1=0,ROWS($I$4:I1161),"")</f>
        <v/>
      </c>
      <c r="E1161" s="5"/>
      <c r="F1161" s="6"/>
      <c r="G1161" s="6"/>
      <c r="H1161" s="5"/>
      <c r="I1161" s="5"/>
      <c r="J1161" s="5"/>
      <c r="K1161" s="7" t="str">
        <f ca="1">IF(F1161&gt;$F$1,MAX($K$3:K1160)+1,"")</f>
        <v/>
      </c>
      <c r="L1161" t="str">
        <f>IF(F1161="","",IF(F1161&lt;=$F$1,MAX($L$3:L1160)+1,""))</f>
        <v/>
      </c>
      <c r="M1161" t="str">
        <f>IF(I1161=استعلام!$T$4,IF(COUNTIF($I$4:$I43157,I1161)=1,1,COUNTIF($I$4:$I1161,I1161)),"")</f>
        <v/>
      </c>
      <c r="N1161" t="str">
        <f>IF(F1161="","",IF(AND(F1161&lt;='استعلام بتاريخ'!$C$2,G1161&gt;='استعلام بتاريخ'!$E$2),MAX($N$3:N1160)+1,""))</f>
        <v/>
      </c>
      <c r="O1161" s="16" t="str">
        <f t="shared" si="21"/>
        <v/>
      </c>
    </row>
    <row r="1162" spans="4:15">
      <c r="D1162" t="str">
        <f>IF(COUNTIF($I$4:I1162,I1162)-1=0,ROWS($I$4:I1162),"")</f>
        <v/>
      </c>
      <c r="E1162" s="5"/>
      <c r="F1162" s="6"/>
      <c r="G1162" s="6"/>
      <c r="H1162" s="5"/>
      <c r="I1162" s="5"/>
      <c r="J1162" s="5"/>
      <c r="K1162" s="7" t="str">
        <f ca="1">IF(F1162&gt;$F$1,MAX($K$3:K1161)+1,"")</f>
        <v/>
      </c>
      <c r="L1162" t="str">
        <f>IF(F1162="","",IF(F1162&lt;=$F$1,MAX($L$3:L1161)+1,""))</f>
        <v/>
      </c>
      <c r="M1162" t="str">
        <f>IF(I1162=استعلام!$T$4,IF(COUNTIF($I$4:$I43158,I1162)=1,1,COUNTIF($I$4:$I1162,I1162)),"")</f>
        <v/>
      </c>
      <c r="N1162" t="str">
        <f>IF(F1162="","",IF(AND(F1162&lt;='استعلام بتاريخ'!$C$2,G1162&gt;='استعلام بتاريخ'!$E$2),MAX($N$3:N1161)+1,""))</f>
        <v/>
      </c>
      <c r="O1162" s="16" t="str">
        <f t="shared" si="21"/>
        <v/>
      </c>
    </row>
    <row r="1163" spans="4:15">
      <c r="D1163" t="str">
        <f>IF(COUNTIF($I$4:I1163,I1163)-1=0,ROWS($I$4:I1163),"")</f>
        <v/>
      </c>
      <c r="E1163" s="5"/>
      <c r="F1163" s="6"/>
      <c r="G1163" s="6"/>
      <c r="H1163" s="5"/>
      <c r="I1163" s="5"/>
      <c r="J1163" s="5"/>
      <c r="K1163" s="7" t="str">
        <f ca="1">IF(F1163&gt;$F$1,MAX($K$3:K1162)+1,"")</f>
        <v/>
      </c>
      <c r="L1163" t="str">
        <f>IF(F1163="","",IF(F1163&lt;=$F$1,MAX($L$3:L1162)+1,""))</f>
        <v/>
      </c>
      <c r="M1163" t="str">
        <f>IF(I1163=استعلام!$T$4,IF(COUNTIF($I$4:$I43159,I1163)=1,1,COUNTIF($I$4:$I1163,I1163)),"")</f>
        <v/>
      </c>
      <c r="N1163" t="str">
        <f>IF(F1163="","",IF(AND(F1163&lt;='استعلام بتاريخ'!$C$2,G1163&gt;='استعلام بتاريخ'!$E$2),MAX($N$3:N1162)+1,""))</f>
        <v/>
      </c>
      <c r="O1163" s="16" t="str">
        <f t="shared" si="21"/>
        <v/>
      </c>
    </row>
    <row r="1164" spans="4:15">
      <c r="D1164" t="str">
        <f>IF(COUNTIF($I$4:I1164,I1164)-1=0,ROWS($I$4:I1164),"")</f>
        <v/>
      </c>
      <c r="E1164" s="5"/>
      <c r="F1164" s="6"/>
      <c r="G1164" s="6"/>
      <c r="H1164" s="5"/>
      <c r="I1164" s="5"/>
      <c r="J1164" s="5"/>
      <c r="K1164" s="7" t="str">
        <f ca="1">IF(F1164&gt;$F$1,MAX($K$3:K1163)+1,"")</f>
        <v/>
      </c>
      <c r="L1164" t="str">
        <f>IF(F1164="","",IF(F1164&lt;=$F$1,MAX($L$3:L1163)+1,""))</f>
        <v/>
      </c>
      <c r="M1164" t="str">
        <f>IF(I1164=استعلام!$T$4,IF(COUNTIF($I$4:$I43160,I1164)=1,1,COUNTIF($I$4:$I1164,I1164)),"")</f>
        <v/>
      </c>
      <c r="N1164" t="str">
        <f>IF(F1164="","",IF(AND(F1164&lt;='استعلام بتاريخ'!$C$2,G1164&gt;='استعلام بتاريخ'!$E$2),MAX($N$3:N1163)+1,""))</f>
        <v/>
      </c>
      <c r="O1164" s="16" t="str">
        <f t="shared" si="21"/>
        <v/>
      </c>
    </row>
    <row r="1165" spans="4:15">
      <c r="D1165" t="str">
        <f>IF(COUNTIF($I$4:I1165,I1165)-1=0,ROWS($I$4:I1165),"")</f>
        <v/>
      </c>
      <c r="E1165" s="5"/>
      <c r="F1165" s="6"/>
      <c r="G1165" s="6"/>
      <c r="H1165" s="5"/>
      <c r="I1165" s="5"/>
      <c r="J1165" s="5"/>
      <c r="K1165" s="7" t="str">
        <f ca="1">IF(F1165&gt;$F$1,MAX($K$3:K1164)+1,"")</f>
        <v/>
      </c>
      <c r="L1165" t="str">
        <f>IF(F1165="","",IF(F1165&lt;=$F$1,MAX($L$3:L1164)+1,""))</f>
        <v/>
      </c>
      <c r="M1165" t="str">
        <f>IF(I1165=استعلام!$T$4,IF(COUNTIF($I$4:$I43161,I1165)=1,1,COUNTIF($I$4:$I1165,I1165)),"")</f>
        <v/>
      </c>
      <c r="N1165" t="str">
        <f>IF(F1165="","",IF(AND(F1165&lt;='استعلام بتاريخ'!$C$2,G1165&gt;='استعلام بتاريخ'!$E$2),MAX($N$3:N1164)+1,""))</f>
        <v/>
      </c>
      <c r="O1165" s="16" t="str">
        <f t="shared" si="21"/>
        <v/>
      </c>
    </row>
    <row r="1166" spans="4:15">
      <c r="D1166" t="str">
        <f>IF(COUNTIF($I$4:I1166,I1166)-1=0,ROWS($I$4:I1166),"")</f>
        <v/>
      </c>
      <c r="E1166" s="5"/>
      <c r="F1166" s="6"/>
      <c r="G1166" s="6"/>
      <c r="H1166" s="5"/>
      <c r="I1166" s="5"/>
      <c r="J1166" s="5"/>
      <c r="K1166" s="7" t="str">
        <f ca="1">IF(F1166&gt;$F$1,MAX($K$3:K1165)+1,"")</f>
        <v/>
      </c>
      <c r="L1166" t="str">
        <f>IF(F1166="","",IF(F1166&lt;=$F$1,MAX($L$3:L1165)+1,""))</f>
        <v/>
      </c>
      <c r="M1166" t="str">
        <f>IF(I1166=استعلام!$T$4,IF(COUNTIF($I$4:$I43162,I1166)=1,1,COUNTIF($I$4:$I1166,I1166)),"")</f>
        <v/>
      </c>
      <c r="N1166" t="str">
        <f>IF(F1166="","",IF(AND(F1166&lt;='استعلام بتاريخ'!$C$2,G1166&gt;='استعلام بتاريخ'!$E$2),MAX($N$3:N1165)+1,""))</f>
        <v/>
      </c>
      <c r="O1166" s="16" t="str">
        <f t="shared" si="21"/>
        <v/>
      </c>
    </row>
    <row r="1167" spans="4:15">
      <c r="D1167" t="str">
        <f>IF(COUNTIF($I$4:I1167,I1167)-1=0,ROWS($I$4:I1167),"")</f>
        <v/>
      </c>
      <c r="E1167" s="5"/>
      <c r="F1167" s="6"/>
      <c r="G1167" s="6"/>
      <c r="H1167" s="5"/>
      <c r="I1167" s="5"/>
      <c r="J1167" s="5"/>
      <c r="K1167" s="7" t="str">
        <f ca="1">IF(F1167&gt;$F$1,MAX($K$3:K1166)+1,"")</f>
        <v/>
      </c>
      <c r="L1167" t="str">
        <f>IF(F1167="","",IF(F1167&lt;=$F$1,MAX($L$3:L1166)+1,""))</f>
        <v/>
      </c>
      <c r="M1167" t="str">
        <f>IF(I1167=استعلام!$T$4,IF(COUNTIF($I$4:$I43163,I1167)=1,1,COUNTIF($I$4:$I1167,I1167)),"")</f>
        <v/>
      </c>
      <c r="N1167" t="str">
        <f>IF(F1167="","",IF(AND(F1167&lt;='استعلام بتاريخ'!$C$2,G1167&gt;='استعلام بتاريخ'!$E$2),MAX($N$3:N1166)+1,""))</f>
        <v/>
      </c>
      <c r="O1167" s="16" t="str">
        <f t="shared" si="21"/>
        <v/>
      </c>
    </row>
    <row r="1168" spans="4:15">
      <c r="D1168" t="str">
        <f>IF(COUNTIF($I$4:I1168,I1168)-1=0,ROWS($I$4:I1168),"")</f>
        <v/>
      </c>
      <c r="E1168" s="5"/>
      <c r="F1168" s="6"/>
      <c r="G1168" s="6"/>
      <c r="H1168" s="5"/>
      <c r="I1168" s="5"/>
      <c r="J1168" s="5"/>
      <c r="K1168" s="7" t="str">
        <f ca="1">IF(F1168&gt;$F$1,MAX($K$3:K1167)+1,"")</f>
        <v/>
      </c>
      <c r="L1168" t="str">
        <f>IF(F1168="","",IF(F1168&lt;=$F$1,MAX($L$3:L1167)+1,""))</f>
        <v/>
      </c>
      <c r="M1168" t="str">
        <f>IF(I1168=استعلام!$T$4,IF(COUNTIF($I$4:$I43164,I1168)=1,1,COUNTIF($I$4:$I1168,I1168)),"")</f>
        <v/>
      </c>
      <c r="N1168" t="str">
        <f>IF(F1168="","",IF(AND(F1168&lt;='استعلام بتاريخ'!$C$2,G1168&gt;='استعلام بتاريخ'!$E$2),MAX($N$3:N1167)+1,""))</f>
        <v/>
      </c>
      <c r="O1168" s="16" t="str">
        <f t="shared" si="21"/>
        <v/>
      </c>
    </row>
    <row r="1169" spans="4:15">
      <c r="D1169" t="str">
        <f>IF(COUNTIF($I$4:I1169,I1169)-1=0,ROWS($I$4:I1169),"")</f>
        <v/>
      </c>
      <c r="E1169" s="5"/>
      <c r="F1169" s="6"/>
      <c r="G1169" s="6"/>
      <c r="H1169" s="5"/>
      <c r="I1169" s="5"/>
      <c r="J1169" s="5"/>
      <c r="K1169" s="7" t="str">
        <f ca="1">IF(F1169&gt;$F$1,MAX($K$3:K1168)+1,"")</f>
        <v/>
      </c>
      <c r="L1169" t="str">
        <f>IF(F1169="","",IF(F1169&lt;=$F$1,MAX($L$3:L1168)+1,""))</f>
        <v/>
      </c>
      <c r="M1169" t="str">
        <f>IF(I1169=استعلام!$T$4,IF(COUNTIF($I$4:$I43165,I1169)=1,1,COUNTIF($I$4:$I1169,I1169)),"")</f>
        <v/>
      </c>
      <c r="N1169" t="str">
        <f>IF(F1169="","",IF(AND(F1169&lt;='استعلام بتاريخ'!$C$2,G1169&gt;='استعلام بتاريخ'!$E$2),MAX($N$3:N1168)+1,""))</f>
        <v/>
      </c>
      <c r="O1169" s="16" t="str">
        <f t="shared" si="21"/>
        <v/>
      </c>
    </row>
    <row r="1170" spans="4:15">
      <c r="D1170" t="str">
        <f>IF(COUNTIF($I$4:I1170,I1170)-1=0,ROWS($I$4:I1170),"")</f>
        <v/>
      </c>
      <c r="E1170" s="5"/>
      <c r="F1170" s="6"/>
      <c r="G1170" s="6"/>
      <c r="H1170" s="5"/>
      <c r="I1170" s="5"/>
      <c r="J1170" s="5"/>
      <c r="K1170" s="7" t="str">
        <f ca="1">IF(F1170&gt;$F$1,MAX($K$3:K1169)+1,"")</f>
        <v/>
      </c>
      <c r="L1170" t="str">
        <f>IF(F1170="","",IF(F1170&lt;=$F$1,MAX($L$3:L1169)+1,""))</f>
        <v/>
      </c>
      <c r="M1170" t="str">
        <f>IF(I1170=استعلام!$T$4,IF(COUNTIF($I$4:$I43166,I1170)=1,1,COUNTIF($I$4:$I1170,I1170)),"")</f>
        <v/>
      </c>
      <c r="N1170" t="str">
        <f>IF(F1170="","",IF(AND(F1170&lt;='استعلام بتاريخ'!$C$2,G1170&gt;='استعلام بتاريخ'!$E$2),MAX($N$3:N1169)+1,""))</f>
        <v/>
      </c>
      <c r="O1170" s="16" t="str">
        <f t="shared" si="21"/>
        <v/>
      </c>
    </row>
    <row r="1171" spans="4:15">
      <c r="D1171" t="str">
        <f>IF(COUNTIF($I$4:I1171,I1171)-1=0,ROWS($I$4:I1171),"")</f>
        <v/>
      </c>
      <c r="E1171" s="5"/>
      <c r="F1171" s="6"/>
      <c r="G1171" s="6"/>
      <c r="H1171" s="5"/>
      <c r="I1171" s="5"/>
      <c r="J1171" s="5"/>
      <c r="K1171" s="7" t="str">
        <f ca="1">IF(F1171&gt;$F$1,MAX($K$3:K1170)+1,"")</f>
        <v/>
      </c>
      <c r="L1171" t="str">
        <f>IF(F1171="","",IF(F1171&lt;=$F$1,MAX($L$3:L1170)+1,""))</f>
        <v/>
      </c>
      <c r="M1171" t="str">
        <f>IF(I1171=استعلام!$T$4,IF(COUNTIF($I$4:$I43167,I1171)=1,1,COUNTIF($I$4:$I1171,I1171)),"")</f>
        <v/>
      </c>
      <c r="N1171" t="str">
        <f>IF(F1171="","",IF(AND(F1171&lt;='استعلام بتاريخ'!$C$2,G1171&gt;='استعلام بتاريخ'!$E$2),MAX($N$3:N1170)+1,""))</f>
        <v/>
      </c>
      <c r="O1171" s="16" t="str">
        <f t="shared" si="21"/>
        <v/>
      </c>
    </row>
    <row r="1172" spans="4:15">
      <c r="D1172" t="str">
        <f>IF(COUNTIF($I$4:I1172,I1172)-1=0,ROWS($I$4:I1172),"")</f>
        <v/>
      </c>
      <c r="E1172" s="5"/>
      <c r="F1172" s="6"/>
      <c r="G1172" s="6"/>
      <c r="H1172" s="5"/>
      <c r="I1172" s="5"/>
      <c r="J1172" s="5"/>
      <c r="K1172" s="7" t="str">
        <f ca="1">IF(F1172&gt;$F$1,MAX($K$3:K1171)+1,"")</f>
        <v/>
      </c>
      <c r="L1172" t="str">
        <f>IF(F1172="","",IF(F1172&lt;=$F$1,MAX($L$3:L1171)+1,""))</f>
        <v/>
      </c>
      <c r="M1172" t="str">
        <f>IF(I1172=استعلام!$T$4,IF(COUNTIF($I$4:$I43168,I1172)=1,1,COUNTIF($I$4:$I1172,I1172)),"")</f>
        <v/>
      </c>
      <c r="N1172" t="str">
        <f>IF(F1172="","",IF(AND(F1172&lt;='استعلام بتاريخ'!$C$2,G1172&gt;='استعلام بتاريخ'!$E$2),MAX($N$3:N1171)+1,""))</f>
        <v/>
      </c>
      <c r="O1172" s="16" t="str">
        <f t="shared" si="21"/>
        <v/>
      </c>
    </row>
    <row r="1173" spans="4:15">
      <c r="D1173" t="str">
        <f>IF(COUNTIF($I$4:I1173,I1173)-1=0,ROWS($I$4:I1173),"")</f>
        <v/>
      </c>
      <c r="E1173" s="5"/>
      <c r="F1173" s="6"/>
      <c r="G1173" s="6"/>
      <c r="H1173" s="5"/>
      <c r="I1173" s="5"/>
      <c r="J1173" s="5"/>
      <c r="K1173" s="7" t="str">
        <f ca="1">IF(F1173&gt;$F$1,MAX($K$3:K1172)+1,"")</f>
        <v/>
      </c>
      <c r="L1173" t="str">
        <f>IF(F1173="","",IF(F1173&lt;=$F$1,MAX($L$3:L1172)+1,""))</f>
        <v/>
      </c>
      <c r="M1173" t="str">
        <f>IF(I1173=استعلام!$T$4,IF(COUNTIF($I$4:$I43169,I1173)=1,1,COUNTIF($I$4:$I1173,I1173)),"")</f>
        <v/>
      </c>
      <c r="N1173" t="str">
        <f>IF(F1173="","",IF(AND(F1173&lt;='استعلام بتاريخ'!$C$2,G1173&gt;='استعلام بتاريخ'!$E$2),MAX($N$3:N1172)+1,""))</f>
        <v/>
      </c>
      <c r="O1173" s="16" t="str">
        <f t="shared" si="21"/>
        <v/>
      </c>
    </row>
    <row r="1174" spans="4:15">
      <c r="D1174" t="str">
        <f>IF(COUNTIF($I$4:I1174,I1174)-1=0,ROWS($I$4:I1174),"")</f>
        <v/>
      </c>
      <c r="E1174" s="5"/>
      <c r="F1174" s="6"/>
      <c r="G1174" s="6"/>
      <c r="H1174" s="5"/>
      <c r="I1174" s="5"/>
      <c r="J1174" s="5"/>
      <c r="K1174" s="7" t="str">
        <f ca="1">IF(F1174&gt;$F$1,MAX($K$3:K1173)+1,"")</f>
        <v/>
      </c>
      <c r="L1174" t="str">
        <f>IF(F1174="","",IF(F1174&lt;=$F$1,MAX($L$3:L1173)+1,""))</f>
        <v/>
      </c>
      <c r="M1174" t="str">
        <f>IF(I1174=استعلام!$T$4,IF(COUNTIF($I$4:$I43170,I1174)=1,1,COUNTIF($I$4:$I1174,I1174)),"")</f>
        <v/>
      </c>
      <c r="N1174" t="str">
        <f>IF(F1174="","",IF(AND(F1174&lt;='استعلام بتاريخ'!$C$2,G1174&gt;='استعلام بتاريخ'!$E$2),MAX($N$3:N1173)+1,""))</f>
        <v/>
      </c>
      <c r="O1174" s="16" t="str">
        <f t="shared" si="21"/>
        <v/>
      </c>
    </row>
    <row r="1175" spans="4:15">
      <c r="D1175" t="str">
        <f>IF(COUNTIF($I$4:I1175,I1175)-1=0,ROWS($I$4:I1175),"")</f>
        <v/>
      </c>
      <c r="E1175" s="5"/>
      <c r="F1175" s="6"/>
      <c r="G1175" s="6"/>
      <c r="H1175" s="5"/>
      <c r="I1175" s="5"/>
      <c r="J1175" s="5"/>
      <c r="K1175" s="7" t="str">
        <f ca="1">IF(F1175&gt;$F$1,MAX($K$3:K1174)+1,"")</f>
        <v/>
      </c>
      <c r="L1175" t="str">
        <f>IF(F1175="","",IF(F1175&lt;=$F$1,MAX($L$3:L1174)+1,""))</f>
        <v/>
      </c>
      <c r="M1175" t="str">
        <f>IF(I1175=استعلام!$T$4,IF(COUNTIF($I$4:$I43171,I1175)=1,1,COUNTIF($I$4:$I1175,I1175)),"")</f>
        <v/>
      </c>
      <c r="N1175" t="str">
        <f>IF(F1175="","",IF(AND(F1175&lt;='استعلام بتاريخ'!$C$2,G1175&gt;='استعلام بتاريخ'!$E$2),MAX($N$3:N1174)+1,""))</f>
        <v/>
      </c>
      <c r="O1175" s="16" t="str">
        <f t="shared" si="21"/>
        <v/>
      </c>
    </row>
    <row r="1176" spans="4:15">
      <c r="D1176" t="str">
        <f>IF(COUNTIF($I$4:I1176,I1176)-1=0,ROWS($I$4:I1176),"")</f>
        <v/>
      </c>
      <c r="E1176" s="5"/>
      <c r="F1176" s="6"/>
      <c r="G1176" s="6"/>
      <c r="H1176" s="5"/>
      <c r="I1176" s="5"/>
      <c r="J1176" s="5"/>
      <c r="K1176" s="7" t="str">
        <f ca="1">IF(F1176&gt;$F$1,MAX($K$3:K1175)+1,"")</f>
        <v/>
      </c>
      <c r="L1176" t="str">
        <f>IF(F1176="","",IF(F1176&lt;=$F$1,MAX($L$3:L1175)+1,""))</f>
        <v/>
      </c>
      <c r="M1176" t="str">
        <f>IF(I1176=استعلام!$T$4,IF(COUNTIF($I$4:$I43172,I1176)=1,1,COUNTIF($I$4:$I1176,I1176)),"")</f>
        <v/>
      </c>
      <c r="N1176" t="str">
        <f>IF(F1176="","",IF(AND(F1176&lt;='استعلام بتاريخ'!$C$2,G1176&gt;='استعلام بتاريخ'!$E$2),MAX($N$3:N1175)+1,""))</f>
        <v/>
      </c>
      <c r="O1176" s="16" t="str">
        <f t="shared" si="21"/>
        <v/>
      </c>
    </row>
    <row r="1177" spans="4:15">
      <c r="D1177" t="str">
        <f>IF(COUNTIF($I$4:I1177,I1177)-1=0,ROWS($I$4:I1177),"")</f>
        <v/>
      </c>
      <c r="E1177" s="5"/>
      <c r="F1177" s="6"/>
      <c r="G1177" s="6"/>
      <c r="H1177" s="5"/>
      <c r="I1177" s="5"/>
      <c r="J1177" s="5"/>
      <c r="K1177" s="7" t="str">
        <f ca="1">IF(F1177&gt;$F$1,MAX($K$3:K1176)+1,"")</f>
        <v/>
      </c>
      <c r="L1177" t="str">
        <f>IF(F1177="","",IF(F1177&lt;=$F$1,MAX($L$3:L1176)+1,""))</f>
        <v/>
      </c>
      <c r="M1177" t="str">
        <f>IF(I1177=استعلام!$T$4,IF(COUNTIF($I$4:$I43173,I1177)=1,1,COUNTIF($I$4:$I1177,I1177)),"")</f>
        <v/>
      </c>
      <c r="N1177" t="str">
        <f>IF(F1177="","",IF(AND(F1177&lt;='استعلام بتاريخ'!$C$2,G1177&gt;='استعلام بتاريخ'!$E$2),MAX($N$3:N1176)+1,""))</f>
        <v/>
      </c>
      <c r="O1177" s="16" t="str">
        <f t="shared" si="21"/>
        <v/>
      </c>
    </row>
    <row r="1178" spans="4:15">
      <c r="D1178" t="str">
        <f>IF(COUNTIF($I$4:I1178,I1178)-1=0,ROWS($I$4:I1178),"")</f>
        <v/>
      </c>
      <c r="E1178" s="5"/>
      <c r="F1178" s="6"/>
      <c r="G1178" s="6"/>
      <c r="H1178" s="5"/>
      <c r="I1178" s="5"/>
      <c r="J1178" s="5"/>
      <c r="K1178" s="7" t="str">
        <f ca="1">IF(F1178&gt;$F$1,MAX($K$3:K1177)+1,"")</f>
        <v/>
      </c>
      <c r="L1178" t="str">
        <f>IF(F1178="","",IF(F1178&lt;=$F$1,MAX($L$3:L1177)+1,""))</f>
        <v/>
      </c>
      <c r="M1178" t="str">
        <f>IF(I1178=استعلام!$T$4,IF(COUNTIF($I$4:$I43174,I1178)=1,1,COUNTIF($I$4:$I1178,I1178)),"")</f>
        <v/>
      </c>
      <c r="N1178" t="str">
        <f>IF(F1178="","",IF(AND(F1178&lt;='استعلام بتاريخ'!$C$2,G1178&gt;='استعلام بتاريخ'!$E$2),MAX($N$3:N1177)+1,""))</f>
        <v/>
      </c>
      <c r="O1178" s="16" t="str">
        <f t="shared" si="21"/>
        <v/>
      </c>
    </row>
    <row r="1179" spans="4:15">
      <c r="D1179" t="str">
        <f>IF(COUNTIF($I$4:I1179,I1179)-1=0,ROWS($I$4:I1179),"")</f>
        <v/>
      </c>
      <c r="E1179" s="5"/>
      <c r="F1179" s="6"/>
      <c r="G1179" s="6"/>
      <c r="H1179" s="5"/>
      <c r="I1179" s="5"/>
      <c r="J1179" s="5"/>
      <c r="K1179" s="7" t="str">
        <f ca="1">IF(F1179&gt;$F$1,MAX($K$3:K1178)+1,"")</f>
        <v/>
      </c>
      <c r="L1179" t="str">
        <f>IF(F1179="","",IF(F1179&lt;=$F$1,MAX($L$3:L1178)+1,""))</f>
        <v/>
      </c>
      <c r="M1179" t="str">
        <f>IF(I1179=استعلام!$T$4,IF(COUNTIF($I$4:$I43175,I1179)=1,1,COUNTIF($I$4:$I1179,I1179)),"")</f>
        <v/>
      </c>
      <c r="N1179" t="str">
        <f>IF(F1179="","",IF(AND(F1179&lt;='استعلام بتاريخ'!$C$2,G1179&gt;='استعلام بتاريخ'!$E$2),MAX($N$3:N1178)+1,""))</f>
        <v/>
      </c>
      <c r="O1179" s="16" t="str">
        <f t="shared" si="21"/>
        <v/>
      </c>
    </row>
    <row r="1180" spans="4:15">
      <c r="D1180" t="str">
        <f>IF(COUNTIF($I$4:I1180,I1180)-1=0,ROWS($I$4:I1180),"")</f>
        <v/>
      </c>
      <c r="E1180" s="5"/>
      <c r="F1180" s="6"/>
      <c r="G1180" s="6"/>
      <c r="H1180" s="5"/>
      <c r="I1180" s="5"/>
      <c r="J1180" s="5"/>
      <c r="K1180" s="7" t="str">
        <f ca="1">IF(F1180&gt;$F$1,MAX($K$3:K1179)+1,"")</f>
        <v/>
      </c>
      <c r="L1180" t="str">
        <f>IF(F1180="","",IF(F1180&lt;=$F$1,MAX($L$3:L1179)+1,""))</f>
        <v/>
      </c>
      <c r="M1180" t="str">
        <f>IF(I1180=استعلام!$T$4,IF(COUNTIF($I$4:$I43176,I1180)=1,1,COUNTIF($I$4:$I1180,I1180)),"")</f>
        <v/>
      </c>
      <c r="N1180" t="str">
        <f>IF(F1180="","",IF(AND(F1180&lt;='استعلام بتاريخ'!$C$2,G1180&gt;='استعلام بتاريخ'!$E$2),MAX($N$3:N1179)+1,""))</f>
        <v/>
      </c>
      <c r="O1180" s="16" t="str">
        <f t="shared" si="21"/>
        <v/>
      </c>
    </row>
    <row r="1181" spans="4:15">
      <c r="D1181" t="str">
        <f>IF(COUNTIF($I$4:I1181,I1181)-1=0,ROWS($I$4:I1181),"")</f>
        <v/>
      </c>
      <c r="E1181" s="5"/>
      <c r="F1181" s="6"/>
      <c r="G1181" s="6"/>
      <c r="H1181" s="5"/>
      <c r="I1181" s="5"/>
      <c r="J1181" s="5"/>
      <c r="K1181" s="7" t="str">
        <f ca="1">IF(F1181&gt;$F$1,MAX($K$3:K1180)+1,"")</f>
        <v/>
      </c>
      <c r="L1181" t="str">
        <f>IF(F1181="","",IF(F1181&lt;=$F$1,MAX($L$3:L1180)+1,""))</f>
        <v/>
      </c>
      <c r="M1181" t="str">
        <f>IF(I1181=استعلام!$T$4,IF(COUNTIF($I$4:$I43177,I1181)=1,1,COUNTIF($I$4:$I1181,I1181)),"")</f>
        <v/>
      </c>
      <c r="N1181" t="str">
        <f>IF(F1181="","",IF(AND(F1181&lt;='استعلام بتاريخ'!$C$2,G1181&gt;='استعلام بتاريخ'!$E$2),MAX($N$3:N1180)+1,""))</f>
        <v/>
      </c>
      <c r="O1181" s="16" t="str">
        <f t="shared" si="21"/>
        <v/>
      </c>
    </row>
    <row r="1182" spans="4:15">
      <c r="D1182" t="str">
        <f>IF(COUNTIF($I$4:I1182,I1182)-1=0,ROWS($I$4:I1182),"")</f>
        <v/>
      </c>
      <c r="E1182" s="5"/>
      <c r="F1182" s="6"/>
      <c r="G1182" s="6"/>
      <c r="H1182" s="5"/>
      <c r="I1182" s="5"/>
      <c r="J1182" s="5"/>
      <c r="K1182" s="7" t="str">
        <f ca="1">IF(F1182&gt;$F$1,MAX($K$3:K1181)+1,"")</f>
        <v/>
      </c>
      <c r="L1182" t="str">
        <f>IF(F1182="","",IF(F1182&lt;=$F$1,MAX($L$3:L1181)+1,""))</f>
        <v/>
      </c>
      <c r="M1182" t="str">
        <f>IF(I1182=استعلام!$T$4,IF(COUNTIF($I$4:$I43178,I1182)=1,1,COUNTIF($I$4:$I1182,I1182)),"")</f>
        <v/>
      </c>
      <c r="N1182" t="str">
        <f>IF(F1182="","",IF(AND(F1182&lt;='استعلام بتاريخ'!$C$2,G1182&gt;='استعلام بتاريخ'!$E$2),MAX($N$3:N1181)+1,""))</f>
        <v/>
      </c>
      <c r="O1182" s="16" t="str">
        <f t="shared" si="21"/>
        <v/>
      </c>
    </row>
    <row r="1183" spans="4:15">
      <c r="D1183" t="str">
        <f>IF(COUNTIF($I$4:I1183,I1183)-1=0,ROWS($I$4:I1183),"")</f>
        <v/>
      </c>
      <c r="E1183" s="5"/>
      <c r="F1183" s="6"/>
      <c r="G1183" s="6"/>
      <c r="H1183" s="5"/>
      <c r="I1183" s="5"/>
      <c r="J1183" s="5"/>
      <c r="K1183" s="7" t="str">
        <f ca="1">IF(F1183&gt;$F$1,MAX($K$3:K1182)+1,"")</f>
        <v/>
      </c>
      <c r="L1183" t="str">
        <f>IF(F1183="","",IF(F1183&lt;=$F$1,MAX($L$3:L1182)+1,""))</f>
        <v/>
      </c>
      <c r="M1183" t="str">
        <f>IF(I1183=استعلام!$T$4,IF(COUNTIF($I$4:$I43179,I1183)=1,1,COUNTIF($I$4:$I1183,I1183)),"")</f>
        <v/>
      </c>
      <c r="N1183" t="str">
        <f>IF(F1183="","",IF(AND(F1183&lt;='استعلام بتاريخ'!$C$2,G1183&gt;='استعلام بتاريخ'!$E$2),MAX($N$3:N1182)+1,""))</f>
        <v/>
      </c>
      <c r="O1183" s="16" t="str">
        <f t="shared" si="21"/>
        <v/>
      </c>
    </row>
    <row r="1184" spans="4:15">
      <c r="D1184" t="str">
        <f>IF(COUNTIF($I$4:I1184,I1184)-1=0,ROWS($I$4:I1184),"")</f>
        <v/>
      </c>
      <c r="E1184" s="5"/>
      <c r="F1184" s="6"/>
      <c r="G1184" s="6"/>
      <c r="H1184" s="5"/>
      <c r="I1184" s="5"/>
      <c r="J1184" s="5"/>
      <c r="K1184" s="7" t="str">
        <f ca="1">IF(F1184&gt;$F$1,MAX($K$3:K1183)+1,"")</f>
        <v/>
      </c>
      <c r="L1184" t="str">
        <f>IF(F1184="","",IF(F1184&lt;=$F$1,MAX($L$3:L1183)+1,""))</f>
        <v/>
      </c>
      <c r="M1184" t="str">
        <f>IF(I1184=استعلام!$T$4,IF(COUNTIF($I$4:$I43180,I1184)=1,1,COUNTIF($I$4:$I1184,I1184)),"")</f>
        <v/>
      </c>
      <c r="N1184" t="str">
        <f>IF(F1184="","",IF(AND(F1184&lt;='استعلام بتاريخ'!$C$2,G1184&gt;='استعلام بتاريخ'!$E$2),MAX($N$3:N1183)+1,""))</f>
        <v/>
      </c>
      <c r="O1184" s="16" t="str">
        <f t="shared" si="21"/>
        <v/>
      </c>
    </row>
    <row r="1185" spans="4:15">
      <c r="D1185" t="str">
        <f>IF(COUNTIF($I$4:I1185,I1185)-1=0,ROWS($I$4:I1185),"")</f>
        <v/>
      </c>
      <c r="E1185" s="5"/>
      <c r="F1185" s="6"/>
      <c r="G1185" s="6"/>
      <c r="H1185" s="5"/>
      <c r="I1185" s="5"/>
      <c r="J1185" s="5"/>
      <c r="K1185" s="7" t="str">
        <f ca="1">IF(F1185&gt;$F$1,MAX($K$3:K1184)+1,"")</f>
        <v/>
      </c>
      <c r="L1185" t="str">
        <f>IF(F1185="","",IF(F1185&lt;=$F$1,MAX($L$3:L1184)+1,""))</f>
        <v/>
      </c>
      <c r="M1185" t="str">
        <f>IF(I1185=استعلام!$T$4,IF(COUNTIF($I$4:$I43181,I1185)=1,1,COUNTIF($I$4:$I1185,I1185)),"")</f>
        <v/>
      </c>
      <c r="N1185" t="str">
        <f>IF(F1185="","",IF(AND(F1185&lt;='استعلام بتاريخ'!$C$2,G1185&gt;='استعلام بتاريخ'!$E$2),MAX($N$3:N1184)+1,""))</f>
        <v/>
      </c>
      <c r="O1185" s="16" t="str">
        <f t="shared" si="21"/>
        <v/>
      </c>
    </row>
    <row r="1186" spans="4:15">
      <c r="D1186" t="str">
        <f>IF(COUNTIF($I$4:I1186,I1186)-1=0,ROWS($I$4:I1186),"")</f>
        <v/>
      </c>
      <c r="E1186" s="5"/>
      <c r="F1186" s="6"/>
      <c r="G1186" s="6"/>
      <c r="H1186" s="5"/>
      <c r="I1186" s="5"/>
      <c r="J1186" s="5"/>
      <c r="K1186" s="7" t="str">
        <f ca="1">IF(F1186&gt;$F$1,MAX($K$3:K1185)+1,"")</f>
        <v/>
      </c>
      <c r="L1186" t="str">
        <f>IF(F1186="","",IF(F1186&lt;=$F$1,MAX($L$3:L1185)+1,""))</f>
        <v/>
      </c>
      <c r="M1186" t="str">
        <f>IF(I1186=استعلام!$T$4,IF(COUNTIF($I$4:$I43182,I1186)=1,1,COUNTIF($I$4:$I1186,I1186)),"")</f>
        <v/>
      </c>
      <c r="N1186" t="str">
        <f>IF(F1186="","",IF(AND(F1186&lt;='استعلام بتاريخ'!$C$2,G1186&gt;='استعلام بتاريخ'!$E$2),MAX($N$3:N1185)+1,""))</f>
        <v/>
      </c>
      <c r="O1186" s="16" t="str">
        <f t="shared" si="21"/>
        <v/>
      </c>
    </row>
    <row r="1187" spans="4:15">
      <c r="D1187" t="str">
        <f>IF(COUNTIF($I$4:I1187,I1187)-1=0,ROWS($I$4:I1187),"")</f>
        <v/>
      </c>
      <c r="E1187" s="5"/>
      <c r="F1187" s="6"/>
      <c r="G1187" s="6"/>
      <c r="H1187" s="5"/>
      <c r="I1187" s="5"/>
      <c r="J1187" s="5"/>
      <c r="K1187" s="7" t="str">
        <f ca="1">IF(F1187&gt;$F$1,MAX($K$3:K1186)+1,"")</f>
        <v/>
      </c>
      <c r="L1187" t="str">
        <f>IF(F1187="","",IF(F1187&lt;=$F$1,MAX($L$3:L1186)+1,""))</f>
        <v/>
      </c>
      <c r="M1187" t="str">
        <f>IF(I1187=استعلام!$T$4,IF(COUNTIF($I$4:$I43183,I1187)=1,1,COUNTIF($I$4:$I1187,I1187)),"")</f>
        <v/>
      </c>
      <c r="N1187" t="str">
        <f>IF(F1187="","",IF(AND(F1187&lt;='استعلام بتاريخ'!$C$2,G1187&gt;='استعلام بتاريخ'!$E$2),MAX($N$3:N1186)+1,""))</f>
        <v/>
      </c>
      <c r="O1187" s="16" t="str">
        <f t="shared" si="21"/>
        <v/>
      </c>
    </row>
    <row r="1188" spans="4:15">
      <c r="D1188" t="str">
        <f>IF(COUNTIF($I$4:I1188,I1188)-1=0,ROWS($I$4:I1188),"")</f>
        <v/>
      </c>
      <c r="E1188" s="5"/>
      <c r="F1188" s="6"/>
      <c r="G1188" s="6"/>
      <c r="H1188" s="5"/>
      <c r="I1188" s="5"/>
      <c r="J1188" s="5"/>
      <c r="K1188" s="7" t="str">
        <f ca="1">IF(F1188&gt;$F$1,MAX($K$3:K1187)+1,"")</f>
        <v/>
      </c>
      <c r="L1188" t="str">
        <f>IF(F1188="","",IF(F1188&lt;=$F$1,MAX($L$3:L1187)+1,""))</f>
        <v/>
      </c>
      <c r="M1188" t="str">
        <f>IF(I1188=استعلام!$T$4,IF(COUNTIF($I$4:$I43184,I1188)=1,1,COUNTIF($I$4:$I1188,I1188)),"")</f>
        <v/>
      </c>
      <c r="N1188" t="str">
        <f>IF(F1188="","",IF(AND(F1188&lt;='استعلام بتاريخ'!$C$2,G1188&gt;='استعلام بتاريخ'!$E$2),MAX($N$3:N1187)+1,""))</f>
        <v/>
      </c>
      <c r="O1188" s="16" t="str">
        <f t="shared" si="21"/>
        <v/>
      </c>
    </row>
    <row r="1189" spans="4:15">
      <c r="D1189" t="str">
        <f>IF(COUNTIF($I$4:I1189,I1189)-1=0,ROWS($I$4:I1189),"")</f>
        <v/>
      </c>
      <c r="E1189" s="5"/>
      <c r="F1189" s="6"/>
      <c r="G1189" s="6"/>
      <c r="H1189" s="5"/>
      <c r="I1189" s="5"/>
      <c r="J1189" s="5"/>
      <c r="K1189" s="7" t="str">
        <f ca="1">IF(F1189&gt;$F$1,MAX($K$3:K1188)+1,"")</f>
        <v/>
      </c>
      <c r="L1189" t="str">
        <f>IF(F1189="","",IF(F1189&lt;=$F$1,MAX($L$3:L1188)+1,""))</f>
        <v/>
      </c>
      <c r="M1189" t="str">
        <f>IF(I1189=استعلام!$T$4,IF(COUNTIF($I$4:$I43185,I1189)=1,1,COUNTIF($I$4:$I1189,I1189)),"")</f>
        <v/>
      </c>
      <c r="N1189" t="str">
        <f>IF(F1189="","",IF(AND(F1189&lt;='استعلام بتاريخ'!$C$2,G1189&gt;='استعلام بتاريخ'!$E$2),MAX($N$3:N1188)+1,""))</f>
        <v/>
      </c>
      <c r="O1189" s="16" t="str">
        <f t="shared" si="21"/>
        <v/>
      </c>
    </row>
    <row r="1190" spans="4:15">
      <c r="D1190" t="str">
        <f>IF(COUNTIF($I$4:I1190,I1190)-1=0,ROWS($I$4:I1190),"")</f>
        <v/>
      </c>
      <c r="E1190" s="5"/>
      <c r="F1190" s="6"/>
      <c r="G1190" s="6"/>
      <c r="H1190" s="5"/>
      <c r="I1190" s="5"/>
      <c r="J1190" s="5"/>
      <c r="K1190" s="7" t="str">
        <f ca="1">IF(F1190&gt;$F$1,MAX($K$3:K1189)+1,"")</f>
        <v/>
      </c>
      <c r="L1190" t="str">
        <f>IF(F1190="","",IF(F1190&lt;=$F$1,MAX($L$3:L1189)+1,""))</f>
        <v/>
      </c>
      <c r="M1190" t="str">
        <f>IF(I1190=استعلام!$T$4,IF(COUNTIF($I$4:$I43186,I1190)=1,1,COUNTIF($I$4:$I1190,I1190)),"")</f>
        <v/>
      </c>
      <c r="N1190" t="str">
        <f>IF(F1190="","",IF(AND(F1190&lt;='استعلام بتاريخ'!$C$2,G1190&gt;='استعلام بتاريخ'!$E$2),MAX($N$3:N1189)+1,""))</f>
        <v/>
      </c>
      <c r="O1190" s="16" t="str">
        <f t="shared" si="21"/>
        <v/>
      </c>
    </row>
    <row r="1191" spans="4:15">
      <c r="D1191" t="str">
        <f>IF(COUNTIF($I$4:I1191,I1191)-1=0,ROWS($I$4:I1191),"")</f>
        <v/>
      </c>
      <c r="E1191" s="5"/>
      <c r="F1191" s="6"/>
      <c r="G1191" s="6"/>
      <c r="H1191" s="5"/>
      <c r="I1191" s="5"/>
      <c r="J1191" s="5"/>
      <c r="K1191" s="7" t="str">
        <f ca="1">IF(F1191&gt;$F$1,MAX($K$3:K1190)+1,"")</f>
        <v/>
      </c>
      <c r="L1191" t="str">
        <f>IF(F1191="","",IF(F1191&lt;=$F$1,MAX($L$3:L1190)+1,""))</f>
        <v/>
      </c>
      <c r="M1191" t="str">
        <f>IF(I1191=استعلام!$T$4,IF(COUNTIF($I$4:$I43187,I1191)=1,1,COUNTIF($I$4:$I1191,I1191)),"")</f>
        <v/>
      </c>
      <c r="N1191" t="str">
        <f>IF(F1191="","",IF(AND(F1191&lt;='استعلام بتاريخ'!$C$2,G1191&gt;='استعلام بتاريخ'!$E$2),MAX($N$3:N1190)+1,""))</f>
        <v/>
      </c>
      <c r="O1191" s="16" t="str">
        <f t="shared" si="21"/>
        <v/>
      </c>
    </row>
    <row r="1192" spans="4:15">
      <c r="D1192" t="str">
        <f>IF(COUNTIF($I$4:I1192,I1192)-1=0,ROWS($I$4:I1192),"")</f>
        <v/>
      </c>
      <c r="E1192" s="5"/>
      <c r="F1192" s="6"/>
      <c r="G1192" s="6"/>
      <c r="H1192" s="5"/>
      <c r="I1192" s="5"/>
      <c r="J1192" s="5"/>
      <c r="K1192" s="7" t="str">
        <f ca="1">IF(F1192&gt;$F$1,MAX($K$3:K1191)+1,"")</f>
        <v/>
      </c>
      <c r="L1192" t="str">
        <f>IF(F1192="","",IF(F1192&lt;=$F$1,MAX($L$3:L1191)+1,""))</f>
        <v/>
      </c>
      <c r="M1192" t="str">
        <f>IF(I1192=استعلام!$T$4,IF(COUNTIF($I$4:$I43188,I1192)=1,1,COUNTIF($I$4:$I1192,I1192)),"")</f>
        <v/>
      </c>
      <c r="N1192" t="str">
        <f>IF(F1192="","",IF(AND(F1192&lt;='استعلام بتاريخ'!$C$2,G1192&gt;='استعلام بتاريخ'!$E$2),MAX($N$3:N1191)+1,""))</f>
        <v/>
      </c>
      <c r="O1192" s="16" t="str">
        <f t="shared" si="21"/>
        <v/>
      </c>
    </row>
    <row r="1193" spans="4:15">
      <c r="D1193" t="str">
        <f>IF(COUNTIF($I$4:I1193,I1193)-1=0,ROWS($I$4:I1193),"")</f>
        <v/>
      </c>
      <c r="E1193" s="5"/>
      <c r="F1193" s="6"/>
      <c r="G1193" s="6"/>
      <c r="H1193" s="5"/>
      <c r="I1193" s="5"/>
      <c r="J1193" s="5"/>
      <c r="K1193" s="7" t="str">
        <f ca="1">IF(F1193&gt;$F$1,MAX($K$3:K1192)+1,"")</f>
        <v/>
      </c>
      <c r="L1193" t="str">
        <f>IF(F1193="","",IF(F1193&lt;=$F$1,MAX($L$3:L1192)+1,""))</f>
        <v/>
      </c>
      <c r="M1193" t="str">
        <f>IF(I1193=استعلام!$T$4,IF(COUNTIF($I$4:$I43189,I1193)=1,1,COUNTIF($I$4:$I1193,I1193)),"")</f>
        <v/>
      </c>
      <c r="N1193" t="str">
        <f>IF(F1193="","",IF(AND(F1193&lt;='استعلام بتاريخ'!$C$2,G1193&gt;='استعلام بتاريخ'!$E$2),MAX($N$3:N1192)+1,""))</f>
        <v/>
      </c>
      <c r="O1193" s="16" t="str">
        <f t="shared" si="21"/>
        <v/>
      </c>
    </row>
    <row r="1194" spans="4:15">
      <c r="D1194" t="str">
        <f>IF(COUNTIF($I$4:I1194,I1194)-1=0,ROWS($I$4:I1194),"")</f>
        <v/>
      </c>
      <c r="E1194" s="5"/>
      <c r="F1194" s="6"/>
      <c r="G1194" s="6"/>
      <c r="H1194" s="5"/>
      <c r="I1194" s="5"/>
      <c r="J1194" s="5"/>
      <c r="K1194" s="7" t="str">
        <f ca="1">IF(F1194&gt;$F$1,MAX($K$3:K1193)+1,"")</f>
        <v/>
      </c>
      <c r="L1194" t="str">
        <f>IF(F1194="","",IF(F1194&lt;=$F$1,MAX($L$3:L1193)+1,""))</f>
        <v/>
      </c>
      <c r="M1194" t="str">
        <f>IF(I1194=استعلام!$T$4,IF(COUNTIF($I$4:$I43190,I1194)=1,1,COUNTIF($I$4:$I1194,I1194)),"")</f>
        <v/>
      </c>
      <c r="N1194" t="str">
        <f>IF(F1194="","",IF(AND(F1194&lt;='استعلام بتاريخ'!$C$2,G1194&gt;='استعلام بتاريخ'!$E$2),MAX($N$3:N1193)+1,""))</f>
        <v/>
      </c>
      <c r="O1194" s="16" t="str">
        <f t="shared" si="21"/>
        <v/>
      </c>
    </row>
    <row r="1195" spans="4:15">
      <c r="D1195" t="str">
        <f>IF(COUNTIF($I$4:I1195,I1195)-1=0,ROWS($I$4:I1195),"")</f>
        <v/>
      </c>
      <c r="E1195" s="5"/>
      <c r="F1195" s="6"/>
      <c r="G1195" s="6"/>
      <c r="H1195" s="5"/>
      <c r="I1195" s="5"/>
      <c r="J1195" s="5"/>
      <c r="K1195" s="7" t="str">
        <f ca="1">IF(F1195&gt;$F$1,MAX($K$3:K1194)+1,"")</f>
        <v/>
      </c>
      <c r="L1195" t="str">
        <f>IF(F1195="","",IF(F1195&lt;=$F$1,MAX($L$3:L1194)+1,""))</f>
        <v/>
      </c>
      <c r="M1195" t="str">
        <f>IF(I1195=استعلام!$T$4,IF(COUNTIF($I$4:$I43191,I1195)=1,1,COUNTIF($I$4:$I1195,I1195)),"")</f>
        <v/>
      </c>
      <c r="N1195" t="str">
        <f>IF(F1195="","",IF(AND(F1195&lt;='استعلام بتاريخ'!$C$2,G1195&gt;='استعلام بتاريخ'!$E$2),MAX($N$3:N1194)+1,""))</f>
        <v/>
      </c>
      <c r="O1195" s="16" t="str">
        <f t="shared" si="21"/>
        <v/>
      </c>
    </row>
    <row r="1196" spans="4:15">
      <c r="D1196" t="str">
        <f>IF(COUNTIF($I$4:I1196,I1196)-1=0,ROWS($I$4:I1196),"")</f>
        <v/>
      </c>
      <c r="E1196" s="5"/>
      <c r="F1196" s="6"/>
      <c r="G1196" s="6"/>
      <c r="H1196" s="5"/>
      <c r="I1196" s="5"/>
      <c r="J1196" s="5"/>
      <c r="K1196" s="7" t="str">
        <f ca="1">IF(F1196&gt;$F$1,MAX($K$3:K1195)+1,"")</f>
        <v/>
      </c>
      <c r="L1196" t="str">
        <f>IF(F1196="","",IF(F1196&lt;=$F$1,MAX($L$3:L1195)+1,""))</f>
        <v/>
      </c>
      <c r="M1196" t="str">
        <f>IF(I1196=استعلام!$T$4,IF(COUNTIF($I$4:$I43192,I1196)=1,1,COUNTIF($I$4:$I1196,I1196)),"")</f>
        <v/>
      </c>
      <c r="N1196" t="str">
        <f>IF(F1196="","",IF(AND(F1196&lt;='استعلام بتاريخ'!$C$2,G1196&gt;='استعلام بتاريخ'!$E$2),MAX($N$3:N1195)+1,""))</f>
        <v/>
      </c>
      <c r="O1196" s="16" t="str">
        <f t="shared" si="21"/>
        <v/>
      </c>
    </row>
    <row r="1197" spans="4:15">
      <c r="D1197" t="str">
        <f>IF(COUNTIF($I$4:I1197,I1197)-1=0,ROWS($I$4:I1197),"")</f>
        <v/>
      </c>
      <c r="E1197" s="5"/>
      <c r="F1197" s="6"/>
      <c r="G1197" s="6"/>
      <c r="H1197" s="5"/>
      <c r="I1197" s="5"/>
      <c r="J1197" s="5"/>
      <c r="K1197" s="7" t="str">
        <f ca="1">IF(F1197&gt;$F$1,MAX($K$3:K1196)+1,"")</f>
        <v/>
      </c>
      <c r="L1197" t="str">
        <f>IF(F1197="","",IF(F1197&lt;=$F$1,MAX($L$3:L1196)+1,""))</f>
        <v/>
      </c>
      <c r="M1197" t="str">
        <f>IF(I1197=استعلام!$T$4,IF(COUNTIF($I$4:$I43193,I1197)=1,1,COUNTIF($I$4:$I1197,I1197)),"")</f>
        <v/>
      </c>
      <c r="N1197" t="str">
        <f>IF(F1197="","",IF(AND(F1197&lt;='استعلام بتاريخ'!$C$2,G1197&gt;='استعلام بتاريخ'!$E$2),MAX($N$3:N1196)+1,""))</f>
        <v/>
      </c>
      <c r="O1197" s="16" t="str">
        <f t="shared" si="21"/>
        <v/>
      </c>
    </row>
    <row r="1198" spans="4:15">
      <c r="D1198" t="str">
        <f>IF(COUNTIF($I$4:I1198,I1198)-1=0,ROWS($I$4:I1198),"")</f>
        <v/>
      </c>
      <c r="E1198" s="5"/>
      <c r="F1198" s="6"/>
      <c r="G1198" s="6"/>
      <c r="H1198" s="5"/>
      <c r="I1198" s="5"/>
      <c r="J1198" s="5"/>
      <c r="K1198" s="7" t="str">
        <f ca="1">IF(F1198&gt;$F$1,MAX($K$3:K1197)+1,"")</f>
        <v/>
      </c>
      <c r="L1198" t="str">
        <f>IF(F1198="","",IF(F1198&lt;=$F$1,MAX($L$3:L1197)+1,""))</f>
        <v/>
      </c>
      <c r="M1198" t="str">
        <f>IF(I1198=استعلام!$T$4,IF(COUNTIF($I$4:$I43194,I1198)=1,1,COUNTIF($I$4:$I1198,I1198)),"")</f>
        <v/>
      </c>
      <c r="N1198" t="str">
        <f>IF(F1198="","",IF(AND(F1198&lt;='استعلام بتاريخ'!$C$2,G1198&gt;='استعلام بتاريخ'!$E$2),MAX($N$3:N1197)+1,""))</f>
        <v/>
      </c>
      <c r="O1198" s="16" t="str">
        <f t="shared" si="21"/>
        <v/>
      </c>
    </row>
    <row r="1199" spans="4:15">
      <c r="D1199" t="str">
        <f>IF(COUNTIF($I$4:I1199,I1199)-1=0,ROWS($I$4:I1199),"")</f>
        <v/>
      </c>
      <c r="E1199" s="5"/>
      <c r="F1199" s="6"/>
      <c r="G1199" s="6"/>
      <c r="H1199" s="5"/>
      <c r="I1199" s="5"/>
      <c r="J1199" s="5"/>
      <c r="K1199" s="7" t="str">
        <f ca="1">IF(F1199&gt;$F$1,MAX($K$3:K1198)+1,"")</f>
        <v/>
      </c>
      <c r="L1199" t="str">
        <f>IF(F1199="","",IF(F1199&lt;=$F$1,MAX($L$3:L1198)+1,""))</f>
        <v/>
      </c>
      <c r="M1199" t="str">
        <f>IF(I1199=استعلام!$T$4,IF(COUNTIF($I$4:$I43195,I1199)=1,1,COUNTIF($I$4:$I1199,I1199)),"")</f>
        <v/>
      </c>
      <c r="N1199" t="str">
        <f>IF(F1199="","",IF(AND(F1199&lt;='استعلام بتاريخ'!$C$2,G1199&gt;='استعلام بتاريخ'!$E$2),MAX($N$3:N1198)+1,""))</f>
        <v/>
      </c>
      <c r="O1199" s="16" t="str">
        <f t="shared" si="21"/>
        <v/>
      </c>
    </row>
    <row r="1200" spans="4:15">
      <c r="D1200" t="str">
        <f>IF(COUNTIF($I$4:I1200,I1200)-1=0,ROWS($I$4:I1200),"")</f>
        <v/>
      </c>
      <c r="E1200" s="5"/>
      <c r="F1200" s="6"/>
      <c r="G1200" s="6"/>
      <c r="H1200" s="5"/>
      <c r="I1200" s="5"/>
      <c r="J1200" s="5"/>
      <c r="K1200" s="7" t="str">
        <f ca="1">IF(F1200&gt;$F$1,MAX($K$3:K1199)+1,"")</f>
        <v/>
      </c>
      <c r="L1200" t="str">
        <f>IF(F1200="","",IF(F1200&lt;=$F$1,MAX($L$3:L1199)+1,""))</f>
        <v/>
      </c>
      <c r="M1200" t="str">
        <f>IF(I1200=استعلام!$T$4,IF(COUNTIF($I$4:$I43196,I1200)=1,1,COUNTIF($I$4:$I1200,I1200)),"")</f>
        <v/>
      </c>
      <c r="N1200" t="str">
        <f>IF(F1200="","",IF(AND(F1200&lt;='استعلام بتاريخ'!$C$2,G1200&gt;='استعلام بتاريخ'!$E$2),MAX($N$3:N1199)+1,""))</f>
        <v/>
      </c>
      <c r="O1200" s="16" t="str">
        <f t="shared" si="21"/>
        <v/>
      </c>
    </row>
    <row r="1201" spans="4:15">
      <c r="D1201" t="str">
        <f>IF(COUNTIF($I$4:I1201,I1201)-1=0,ROWS($I$4:I1201),"")</f>
        <v/>
      </c>
      <c r="E1201" s="5"/>
      <c r="F1201" s="6"/>
      <c r="G1201" s="6"/>
      <c r="H1201" s="5"/>
      <c r="I1201" s="5"/>
      <c r="J1201" s="5"/>
      <c r="K1201" s="7" t="str">
        <f ca="1">IF(F1201&gt;$F$1,MAX($K$3:K1200)+1,"")</f>
        <v/>
      </c>
      <c r="L1201" t="str">
        <f>IF(F1201="","",IF(F1201&lt;=$F$1,MAX($L$3:L1200)+1,""))</f>
        <v/>
      </c>
      <c r="M1201" t="str">
        <f>IF(I1201=استعلام!$T$4,IF(COUNTIF($I$4:$I43197,I1201)=1,1,COUNTIF($I$4:$I1201,I1201)),"")</f>
        <v/>
      </c>
      <c r="N1201" t="str">
        <f>IF(F1201="","",IF(AND(F1201&lt;='استعلام بتاريخ'!$C$2,G1201&gt;='استعلام بتاريخ'!$E$2),MAX($N$3:N1200)+1,""))</f>
        <v/>
      </c>
      <c r="O1201" s="16" t="str">
        <f t="shared" si="21"/>
        <v/>
      </c>
    </row>
    <row r="1202" spans="4:15">
      <c r="D1202" t="str">
        <f>IF(COUNTIF($I$4:I1202,I1202)-1=0,ROWS($I$4:I1202),"")</f>
        <v/>
      </c>
      <c r="E1202" s="5"/>
      <c r="F1202" s="6"/>
      <c r="G1202" s="6"/>
      <c r="H1202" s="5"/>
      <c r="I1202" s="5"/>
      <c r="J1202" s="5"/>
      <c r="K1202" s="7" t="str">
        <f ca="1">IF(F1202&gt;$F$1,MAX($K$3:K1201)+1,"")</f>
        <v/>
      </c>
      <c r="L1202" t="str">
        <f>IF(F1202="","",IF(F1202&lt;=$F$1,MAX($L$3:L1201)+1,""))</f>
        <v/>
      </c>
      <c r="M1202" t="str">
        <f>IF(I1202=استعلام!$T$4,IF(COUNTIF($I$4:$I43198,I1202)=1,1,COUNTIF($I$4:$I1202,I1202)),"")</f>
        <v/>
      </c>
      <c r="N1202" t="str">
        <f>IF(F1202="","",IF(AND(F1202&lt;='استعلام بتاريخ'!$C$2,G1202&gt;='استعلام بتاريخ'!$E$2),MAX($N$3:N1201)+1,""))</f>
        <v/>
      </c>
      <c r="O1202" s="16" t="str">
        <f t="shared" si="21"/>
        <v/>
      </c>
    </row>
    <row r="1203" spans="4:15">
      <c r="D1203" t="str">
        <f>IF(COUNTIF($I$4:I1203,I1203)-1=0,ROWS($I$4:I1203),"")</f>
        <v/>
      </c>
      <c r="E1203" s="5"/>
      <c r="F1203" s="6"/>
      <c r="G1203" s="6"/>
      <c r="H1203" s="5"/>
      <c r="I1203" s="5"/>
      <c r="J1203" s="5"/>
      <c r="K1203" s="7" t="str">
        <f ca="1">IF(F1203&gt;$F$1,MAX($K$3:K1202)+1,"")</f>
        <v/>
      </c>
      <c r="L1203" t="str">
        <f>IF(F1203="","",IF(F1203&lt;=$F$1,MAX($L$3:L1202)+1,""))</f>
        <v/>
      </c>
      <c r="M1203" t="str">
        <f>IF(I1203=استعلام!$T$4,IF(COUNTIF($I$4:$I43199,I1203)=1,1,COUNTIF($I$4:$I1203,I1203)),"")</f>
        <v/>
      </c>
      <c r="N1203" t="str">
        <f>IF(F1203="","",IF(AND(F1203&lt;='استعلام بتاريخ'!$C$2,G1203&gt;='استعلام بتاريخ'!$E$2),MAX($N$3:N1202)+1,""))</f>
        <v/>
      </c>
      <c r="O1203" s="16" t="str">
        <f t="shared" si="21"/>
        <v/>
      </c>
    </row>
    <row r="1204" spans="4:15">
      <c r="D1204" t="str">
        <f>IF(COUNTIF($I$4:I1204,I1204)-1=0,ROWS($I$4:I1204),"")</f>
        <v/>
      </c>
      <c r="E1204" s="5"/>
      <c r="F1204" s="6"/>
      <c r="G1204" s="6"/>
      <c r="H1204" s="5"/>
      <c r="I1204" s="5"/>
      <c r="J1204" s="5"/>
      <c r="K1204" s="7" t="str">
        <f ca="1">IF(F1204&gt;$F$1,MAX($K$3:K1203)+1,"")</f>
        <v/>
      </c>
      <c r="L1204" t="str">
        <f>IF(F1204="","",IF(F1204&lt;=$F$1,MAX($L$3:L1203)+1,""))</f>
        <v/>
      </c>
      <c r="M1204" t="str">
        <f>IF(I1204=استعلام!$T$4,IF(COUNTIF($I$4:$I43200,I1204)=1,1,COUNTIF($I$4:$I1204,I1204)),"")</f>
        <v/>
      </c>
      <c r="N1204" t="str">
        <f>IF(F1204="","",IF(AND(F1204&lt;='استعلام بتاريخ'!$C$2,G1204&gt;='استعلام بتاريخ'!$E$2),MAX($N$3:N1203)+1,""))</f>
        <v/>
      </c>
      <c r="O1204" s="16" t="str">
        <f t="shared" si="21"/>
        <v/>
      </c>
    </row>
    <row r="1205" spans="4:15">
      <c r="D1205" t="str">
        <f>IF(COUNTIF($I$4:I1205,I1205)-1=0,ROWS($I$4:I1205),"")</f>
        <v/>
      </c>
      <c r="E1205" s="5"/>
      <c r="F1205" s="6"/>
      <c r="G1205" s="6"/>
      <c r="H1205" s="5"/>
      <c r="I1205" s="5"/>
      <c r="J1205" s="5"/>
      <c r="K1205" s="7" t="str">
        <f ca="1">IF(F1205&gt;$F$1,MAX($K$3:K1204)+1,"")</f>
        <v/>
      </c>
      <c r="L1205" t="str">
        <f>IF(F1205="","",IF(F1205&lt;=$F$1,MAX($L$3:L1204)+1,""))</f>
        <v/>
      </c>
      <c r="M1205" t="str">
        <f>IF(I1205=استعلام!$T$4,IF(COUNTIF($I$4:$I43201,I1205)=1,1,COUNTIF($I$4:$I1205,I1205)),"")</f>
        <v/>
      </c>
      <c r="N1205" t="str">
        <f>IF(F1205="","",IF(AND(F1205&lt;='استعلام بتاريخ'!$C$2,G1205&gt;='استعلام بتاريخ'!$E$2),MAX($N$3:N1204)+1,""))</f>
        <v/>
      </c>
      <c r="O1205" s="16" t="str">
        <f t="shared" si="21"/>
        <v/>
      </c>
    </row>
    <row r="1206" spans="4:15">
      <c r="D1206" t="str">
        <f>IF(COUNTIF($I$4:I1206,I1206)-1=0,ROWS($I$4:I1206),"")</f>
        <v/>
      </c>
      <c r="E1206" s="5"/>
      <c r="F1206" s="6"/>
      <c r="G1206" s="6"/>
      <c r="H1206" s="5"/>
      <c r="I1206" s="5"/>
      <c r="J1206" s="5"/>
      <c r="K1206" s="7" t="str">
        <f ca="1">IF(F1206&gt;$F$1,MAX($K$3:K1205)+1,"")</f>
        <v/>
      </c>
      <c r="L1206" t="str">
        <f>IF(F1206="","",IF(F1206&lt;=$F$1,MAX($L$3:L1205)+1,""))</f>
        <v/>
      </c>
      <c r="M1206" t="str">
        <f>IF(I1206=استعلام!$T$4,IF(COUNTIF($I$4:$I43202,I1206)=1,1,COUNTIF($I$4:$I1206,I1206)),"")</f>
        <v/>
      </c>
      <c r="N1206" t="str">
        <f>IF(F1206="","",IF(AND(F1206&lt;='استعلام بتاريخ'!$C$2,G1206&gt;='استعلام بتاريخ'!$E$2),MAX($N$3:N1205)+1,""))</f>
        <v/>
      </c>
      <c r="O1206" s="16" t="str">
        <f t="shared" si="21"/>
        <v/>
      </c>
    </row>
    <row r="1207" spans="4:15">
      <c r="D1207" t="str">
        <f>IF(COUNTIF($I$4:I1207,I1207)-1=0,ROWS($I$4:I1207),"")</f>
        <v/>
      </c>
      <c r="E1207" s="5"/>
      <c r="F1207" s="6"/>
      <c r="G1207" s="6"/>
      <c r="H1207" s="5"/>
      <c r="I1207" s="5"/>
      <c r="J1207" s="5"/>
      <c r="K1207" s="7" t="str">
        <f ca="1">IF(F1207&gt;$F$1,MAX($K$3:K1206)+1,"")</f>
        <v/>
      </c>
      <c r="L1207" t="str">
        <f>IF(F1207="","",IF(F1207&lt;=$F$1,MAX($L$3:L1206)+1,""))</f>
        <v/>
      </c>
      <c r="M1207" t="str">
        <f>IF(I1207=استعلام!$T$4,IF(COUNTIF($I$4:$I43203,I1207)=1,1,COUNTIF($I$4:$I1207,I1207)),"")</f>
        <v/>
      </c>
      <c r="N1207" t="str">
        <f>IF(F1207="","",IF(AND(F1207&lt;='استعلام بتاريخ'!$C$2,G1207&gt;='استعلام بتاريخ'!$E$2),MAX($N$3:N1206)+1,""))</f>
        <v/>
      </c>
      <c r="O1207" s="16" t="str">
        <f t="shared" si="21"/>
        <v/>
      </c>
    </row>
    <row r="1208" spans="4:15">
      <c r="D1208" t="str">
        <f>IF(COUNTIF($I$4:I1208,I1208)-1=0,ROWS($I$4:I1208),"")</f>
        <v/>
      </c>
      <c r="E1208" s="5"/>
      <c r="F1208" s="6"/>
      <c r="G1208" s="6"/>
      <c r="H1208" s="5"/>
      <c r="I1208" s="5"/>
      <c r="J1208" s="5"/>
      <c r="K1208" s="7" t="str">
        <f ca="1">IF(F1208&gt;$F$1,MAX($K$3:K1207)+1,"")</f>
        <v/>
      </c>
      <c r="L1208" t="str">
        <f>IF(F1208="","",IF(F1208&lt;=$F$1,MAX($L$3:L1207)+1,""))</f>
        <v/>
      </c>
      <c r="M1208" t="str">
        <f>IF(I1208=استعلام!$T$4,IF(COUNTIF($I$4:$I43204,I1208)=1,1,COUNTIF($I$4:$I1208,I1208)),"")</f>
        <v/>
      </c>
      <c r="N1208" t="str">
        <f>IF(F1208="","",IF(AND(F1208&lt;='استعلام بتاريخ'!$C$2,G1208&gt;='استعلام بتاريخ'!$E$2),MAX($N$3:N1207)+1,""))</f>
        <v/>
      </c>
      <c r="O1208" s="16" t="str">
        <f t="shared" si="21"/>
        <v/>
      </c>
    </row>
    <row r="1209" spans="4:15">
      <c r="D1209" t="str">
        <f>IF(COUNTIF($I$4:I1209,I1209)-1=0,ROWS($I$4:I1209),"")</f>
        <v/>
      </c>
      <c r="E1209" s="5"/>
      <c r="F1209" s="6"/>
      <c r="G1209" s="6"/>
      <c r="H1209" s="5"/>
      <c r="I1209" s="5"/>
      <c r="J1209" s="5"/>
      <c r="K1209" s="7" t="str">
        <f ca="1">IF(F1209&gt;$F$1,MAX($K$3:K1208)+1,"")</f>
        <v/>
      </c>
      <c r="L1209" t="str">
        <f>IF(F1209="","",IF(F1209&lt;=$F$1,MAX($L$3:L1208)+1,""))</f>
        <v/>
      </c>
      <c r="M1209" t="str">
        <f>IF(I1209=استعلام!$T$4,IF(COUNTIF($I$4:$I43205,I1209)=1,1,COUNTIF($I$4:$I1209,I1209)),"")</f>
        <v/>
      </c>
      <c r="N1209" t="str">
        <f>IF(F1209="","",IF(AND(F1209&lt;='استعلام بتاريخ'!$C$2,G1209&gt;='استعلام بتاريخ'!$E$2),MAX($N$3:N1208)+1,""))</f>
        <v/>
      </c>
      <c r="O1209" s="16" t="str">
        <f t="shared" si="21"/>
        <v/>
      </c>
    </row>
    <row r="1210" spans="4:15">
      <c r="D1210" t="str">
        <f>IF(COUNTIF($I$4:I1210,I1210)-1=0,ROWS($I$4:I1210),"")</f>
        <v/>
      </c>
      <c r="E1210" s="5"/>
      <c r="F1210" s="6"/>
      <c r="G1210" s="6"/>
      <c r="H1210" s="5"/>
      <c r="I1210" s="5"/>
      <c r="J1210" s="5"/>
      <c r="K1210" s="7" t="str">
        <f ca="1">IF(F1210&gt;$F$1,MAX($K$3:K1209)+1,"")</f>
        <v/>
      </c>
      <c r="L1210" t="str">
        <f>IF(F1210="","",IF(F1210&lt;=$F$1,MAX($L$3:L1209)+1,""))</f>
        <v/>
      </c>
      <c r="M1210" t="str">
        <f>IF(I1210=استعلام!$T$4,IF(COUNTIF($I$4:$I43206,I1210)=1,1,COUNTIF($I$4:$I1210,I1210)),"")</f>
        <v/>
      </c>
      <c r="N1210" t="str">
        <f>IF(F1210="","",IF(AND(F1210&lt;='استعلام بتاريخ'!$C$2,G1210&gt;='استعلام بتاريخ'!$E$2),MAX($N$3:N1209)+1,""))</f>
        <v/>
      </c>
      <c r="O1210" s="16" t="str">
        <f t="shared" si="21"/>
        <v/>
      </c>
    </row>
    <row r="1211" spans="4:15">
      <c r="D1211" t="str">
        <f>IF(COUNTIF($I$4:I1211,I1211)-1=0,ROWS($I$4:I1211),"")</f>
        <v/>
      </c>
      <c r="E1211" s="5"/>
      <c r="F1211" s="6"/>
      <c r="G1211" s="6"/>
      <c r="H1211" s="5"/>
      <c r="I1211" s="5"/>
      <c r="J1211" s="5"/>
      <c r="K1211" s="7" t="str">
        <f ca="1">IF(F1211&gt;$F$1,MAX($K$3:K1210)+1,"")</f>
        <v/>
      </c>
      <c r="L1211" t="str">
        <f>IF(F1211="","",IF(F1211&lt;=$F$1,MAX($L$3:L1210)+1,""))</f>
        <v/>
      </c>
      <c r="M1211" t="str">
        <f>IF(I1211=استعلام!$T$4,IF(COUNTIF($I$4:$I43207,I1211)=1,1,COUNTIF($I$4:$I1211,I1211)),"")</f>
        <v/>
      </c>
      <c r="N1211" t="str">
        <f>IF(F1211="","",IF(AND(F1211&lt;='استعلام بتاريخ'!$C$2,G1211&gt;='استعلام بتاريخ'!$E$2),MAX($N$3:N1210)+1,""))</f>
        <v/>
      </c>
      <c r="O1211" s="16" t="str">
        <f t="shared" si="21"/>
        <v/>
      </c>
    </row>
    <row r="1212" spans="4:15">
      <c r="D1212" t="str">
        <f>IF(COUNTIF($I$4:I1212,I1212)-1=0,ROWS($I$4:I1212),"")</f>
        <v/>
      </c>
      <c r="E1212" s="5"/>
      <c r="F1212" s="6"/>
      <c r="G1212" s="6"/>
      <c r="H1212" s="5"/>
      <c r="I1212" s="5"/>
      <c r="J1212" s="5"/>
      <c r="K1212" s="7" t="str">
        <f ca="1">IF(F1212&gt;$F$1,MAX($K$3:K1211)+1,"")</f>
        <v/>
      </c>
      <c r="L1212" t="str">
        <f>IF(F1212="","",IF(F1212&lt;=$F$1,MAX($L$3:L1211)+1,""))</f>
        <v/>
      </c>
      <c r="M1212" t="str">
        <f>IF(I1212=استعلام!$T$4,IF(COUNTIF($I$4:$I43208,I1212)=1,1,COUNTIF($I$4:$I1212,I1212)),"")</f>
        <v/>
      </c>
      <c r="N1212" t="str">
        <f>IF(F1212="","",IF(AND(F1212&lt;='استعلام بتاريخ'!$C$2,G1212&gt;='استعلام بتاريخ'!$E$2),MAX($N$3:N1211)+1,""))</f>
        <v/>
      </c>
      <c r="O1212" s="16" t="str">
        <f t="shared" si="21"/>
        <v/>
      </c>
    </row>
    <row r="1213" spans="4:15">
      <c r="D1213" t="str">
        <f>IF(COUNTIF($I$4:I1213,I1213)-1=0,ROWS($I$4:I1213),"")</f>
        <v/>
      </c>
      <c r="E1213" s="5"/>
      <c r="F1213" s="6"/>
      <c r="G1213" s="6"/>
      <c r="H1213" s="5"/>
      <c r="I1213" s="5"/>
      <c r="J1213" s="5"/>
      <c r="K1213" s="7" t="str">
        <f ca="1">IF(F1213&gt;$F$1,MAX($K$3:K1212)+1,"")</f>
        <v/>
      </c>
      <c r="L1213" t="str">
        <f>IF(F1213="","",IF(F1213&lt;=$F$1,MAX($L$3:L1212)+1,""))</f>
        <v/>
      </c>
      <c r="M1213" t="str">
        <f>IF(I1213=استعلام!$T$4,IF(COUNTIF($I$4:$I43209,I1213)=1,1,COUNTIF($I$4:$I1213,I1213)),"")</f>
        <v/>
      </c>
      <c r="N1213" t="str">
        <f>IF(F1213="","",IF(AND(F1213&lt;='استعلام بتاريخ'!$C$2,G1213&gt;='استعلام بتاريخ'!$E$2),MAX($N$3:N1212)+1,""))</f>
        <v/>
      </c>
      <c r="O1213" s="16" t="str">
        <f t="shared" si="21"/>
        <v/>
      </c>
    </row>
    <row r="1214" spans="4:15">
      <c r="D1214" t="str">
        <f>IF(COUNTIF($I$4:I1214,I1214)-1=0,ROWS($I$4:I1214),"")</f>
        <v/>
      </c>
      <c r="E1214" s="5"/>
      <c r="F1214" s="6"/>
      <c r="G1214" s="6"/>
      <c r="H1214" s="5"/>
      <c r="I1214" s="5"/>
      <c r="J1214" s="5"/>
      <c r="K1214" s="7" t="str">
        <f ca="1">IF(F1214&gt;$F$1,MAX($K$3:K1213)+1,"")</f>
        <v/>
      </c>
      <c r="L1214" t="str">
        <f>IF(F1214="","",IF(F1214&lt;=$F$1,MAX($L$3:L1213)+1,""))</f>
        <v/>
      </c>
      <c r="M1214" t="str">
        <f>IF(I1214=استعلام!$T$4,IF(COUNTIF($I$4:$I43210,I1214)=1,1,COUNTIF($I$4:$I1214,I1214)),"")</f>
        <v/>
      </c>
      <c r="N1214" t="str">
        <f>IF(F1214="","",IF(AND(F1214&lt;='استعلام بتاريخ'!$C$2,G1214&gt;='استعلام بتاريخ'!$E$2),MAX($N$3:N1213)+1,""))</f>
        <v/>
      </c>
      <c r="O1214" s="16" t="str">
        <f t="shared" si="21"/>
        <v/>
      </c>
    </row>
    <row r="1215" spans="4:15">
      <c r="D1215" t="str">
        <f>IF(COUNTIF($I$4:I1215,I1215)-1=0,ROWS($I$4:I1215),"")</f>
        <v/>
      </c>
      <c r="E1215" s="5"/>
      <c r="F1215" s="6"/>
      <c r="G1215" s="6"/>
      <c r="H1215" s="5"/>
      <c r="I1215" s="5"/>
      <c r="J1215" s="5"/>
      <c r="K1215" s="7" t="str">
        <f ca="1">IF(F1215&gt;$F$1,MAX($K$3:K1214)+1,"")</f>
        <v/>
      </c>
      <c r="L1215" t="str">
        <f>IF(F1215="","",IF(F1215&lt;=$F$1,MAX($L$3:L1214)+1,""))</f>
        <v/>
      </c>
      <c r="M1215" t="str">
        <f>IF(I1215=استعلام!$T$4,IF(COUNTIF($I$4:$I43211,I1215)=1,1,COUNTIF($I$4:$I1215,I1215)),"")</f>
        <v/>
      </c>
      <c r="N1215" t="str">
        <f>IF(F1215="","",IF(AND(F1215&lt;='استعلام بتاريخ'!$C$2,G1215&gt;='استعلام بتاريخ'!$E$2),MAX($N$3:N1214)+1,""))</f>
        <v/>
      </c>
      <c r="O1215" s="16" t="str">
        <f t="shared" si="21"/>
        <v/>
      </c>
    </row>
    <row r="1216" spans="4:15">
      <c r="D1216" t="str">
        <f>IF(COUNTIF($I$4:I1216,I1216)-1=0,ROWS($I$4:I1216),"")</f>
        <v/>
      </c>
      <c r="E1216" s="5"/>
      <c r="F1216" s="6"/>
      <c r="G1216" s="6"/>
      <c r="H1216" s="5"/>
      <c r="I1216" s="5"/>
      <c r="J1216" s="5"/>
      <c r="K1216" s="7" t="str">
        <f ca="1">IF(F1216&gt;$F$1,MAX($K$3:K1215)+1,"")</f>
        <v/>
      </c>
      <c r="L1216" t="str">
        <f>IF(F1216="","",IF(F1216&lt;=$F$1,MAX($L$3:L1215)+1,""))</f>
        <v/>
      </c>
      <c r="M1216" t="str">
        <f>IF(I1216=استعلام!$T$4,IF(COUNTIF($I$4:$I43212,I1216)=1,1,COUNTIF($I$4:$I1216,I1216)),"")</f>
        <v/>
      </c>
      <c r="N1216" t="str">
        <f>IF(F1216="","",IF(AND(F1216&lt;='استعلام بتاريخ'!$C$2,G1216&gt;='استعلام بتاريخ'!$E$2),MAX($N$3:N1215)+1,""))</f>
        <v/>
      </c>
      <c r="O1216" s="16" t="str">
        <f t="shared" si="21"/>
        <v/>
      </c>
    </row>
    <row r="1217" spans="4:15">
      <c r="D1217" t="str">
        <f>IF(COUNTIF($I$4:I1217,I1217)-1=0,ROWS($I$4:I1217),"")</f>
        <v/>
      </c>
      <c r="E1217" s="5"/>
      <c r="F1217" s="6"/>
      <c r="G1217" s="6"/>
      <c r="H1217" s="5"/>
      <c r="I1217" s="5"/>
      <c r="J1217" s="5"/>
      <c r="K1217" s="7" t="str">
        <f ca="1">IF(F1217&gt;$F$1,MAX($K$3:K1216)+1,"")</f>
        <v/>
      </c>
      <c r="L1217" t="str">
        <f>IF(F1217="","",IF(F1217&lt;=$F$1,MAX($L$3:L1216)+1,""))</f>
        <v/>
      </c>
      <c r="M1217" t="str">
        <f>IF(I1217=استعلام!$T$4,IF(COUNTIF($I$4:$I43213,I1217)=1,1,COUNTIF($I$4:$I1217,I1217)),"")</f>
        <v/>
      </c>
      <c r="N1217" t="str">
        <f>IF(F1217="","",IF(AND(F1217&lt;='استعلام بتاريخ'!$C$2,G1217&gt;='استعلام بتاريخ'!$E$2),MAX($N$3:N1216)+1,""))</f>
        <v/>
      </c>
      <c r="O1217" s="16" t="str">
        <f t="shared" si="21"/>
        <v/>
      </c>
    </row>
    <row r="1218" spans="4:15">
      <c r="D1218" t="str">
        <f>IF(COUNTIF($I$4:I1218,I1218)-1=0,ROWS($I$4:I1218),"")</f>
        <v/>
      </c>
      <c r="E1218" s="5"/>
      <c r="F1218" s="6"/>
      <c r="G1218" s="6"/>
      <c r="H1218" s="5"/>
      <c r="I1218" s="5"/>
      <c r="J1218" s="5"/>
      <c r="K1218" s="7" t="str">
        <f ca="1">IF(F1218&gt;$F$1,MAX($K$3:K1217)+1,"")</f>
        <v/>
      </c>
      <c r="L1218" t="str">
        <f>IF(F1218="","",IF(F1218&lt;=$F$1,MAX($L$3:L1217)+1,""))</f>
        <v/>
      </c>
      <c r="M1218" t="str">
        <f>IF(I1218=استعلام!$T$4,IF(COUNTIF($I$4:$I43214,I1218)=1,1,COUNTIF($I$4:$I1218,I1218)),"")</f>
        <v/>
      </c>
      <c r="N1218" t="str">
        <f>IF(F1218="","",IF(AND(F1218&lt;='استعلام بتاريخ'!$C$2,G1218&gt;='استعلام بتاريخ'!$E$2),MAX($N$3:N1217)+1,""))</f>
        <v/>
      </c>
      <c r="O1218" s="16" t="str">
        <f t="shared" si="21"/>
        <v/>
      </c>
    </row>
    <row r="1219" spans="4:15">
      <c r="D1219" t="str">
        <f>IF(COUNTIF($I$4:I1219,I1219)-1=0,ROWS($I$4:I1219),"")</f>
        <v/>
      </c>
      <c r="E1219" s="5"/>
      <c r="F1219" s="6"/>
      <c r="G1219" s="6"/>
      <c r="H1219" s="5"/>
      <c r="I1219" s="5"/>
      <c r="J1219" s="5"/>
      <c r="K1219" s="7" t="str">
        <f ca="1">IF(F1219&gt;$F$1,MAX($K$3:K1218)+1,"")</f>
        <v/>
      </c>
      <c r="L1219" t="str">
        <f>IF(F1219="","",IF(F1219&lt;=$F$1,MAX($L$3:L1218)+1,""))</f>
        <v/>
      </c>
      <c r="M1219" t="str">
        <f>IF(I1219=استعلام!$T$4,IF(COUNTIF($I$4:$I43215,I1219)=1,1,COUNTIF($I$4:$I1219,I1219)),"")</f>
        <v/>
      </c>
      <c r="N1219" t="str">
        <f>IF(F1219="","",IF(AND(F1219&lt;='استعلام بتاريخ'!$C$2,G1219&gt;='استعلام بتاريخ'!$E$2),MAX($N$3:N1218)+1,""))</f>
        <v/>
      </c>
      <c r="O1219" s="16" t="str">
        <f t="shared" si="21"/>
        <v/>
      </c>
    </row>
    <row r="1220" spans="4:15">
      <c r="D1220" t="str">
        <f>IF(COUNTIF($I$4:I1220,I1220)-1=0,ROWS($I$4:I1220),"")</f>
        <v/>
      </c>
      <c r="E1220" s="5"/>
      <c r="F1220" s="6"/>
      <c r="G1220" s="6"/>
      <c r="H1220" s="5"/>
      <c r="I1220" s="5"/>
      <c r="J1220" s="5"/>
      <c r="K1220" s="7" t="str">
        <f ca="1">IF(F1220&gt;$F$1,MAX($K$3:K1219)+1,"")</f>
        <v/>
      </c>
      <c r="L1220" t="str">
        <f>IF(F1220="","",IF(F1220&lt;=$F$1,MAX($L$3:L1219)+1,""))</f>
        <v/>
      </c>
      <c r="M1220" t="str">
        <f>IF(I1220=استعلام!$T$4,IF(COUNTIF($I$4:$I43216,I1220)=1,1,COUNTIF($I$4:$I1220,I1220)),"")</f>
        <v/>
      </c>
      <c r="N1220" t="str">
        <f>IF(F1220="","",IF(AND(F1220&lt;='استعلام بتاريخ'!$C$2,G1220&gt;='استعلام بتاريخ'!$E$2),MAX($N$3:N1219)+1,""))</f>
        <v/>
      </c>
      <c r="O1220" s="16" t="str">
        <f t="shared" si="21"/>
        <v/>
      </c>
    </row>
    <row r="1221" spans="4:15">
      <c r="D1221" t="str">
        <f>IF(COUNTIF($I$4:I1221,I1221)-1=0,ROWS($I$4:I1221),"")</f>
        <v/>
      </c>
      <c r="E1221" s="5"/>
      <c r="F1221" s="6"/>
      <c r="G1221" s="6"/>
      <c r="H1221" s="5"/>
      <c r="I1221" s="5"/>
      <c r="J1221" s="5"/>
      <c r="K1221" s="7" t="str">
        <f ca="1">IF(F1221&gt;$F$1,MAX($K$3:K1220)+1,"")</f>
        <v/>
      </c>
      <c r="L1221" t="str">
        <f>IF(F1221="","",IF(F1221&lt;=$F$1,MAX($L$3:L1220)+1,""))</f>
        <v/>
      </c>
      <c r="M1221" t="str">
        <f>IF(I1221=استعلام!$T$4,IF(COUNTIF($I$4:$I43217,I1221)=1,1,COUNTIF($I$4:$I1221,I1221)),"")</f>
        <v/>
      </c>
      <c r="N1221" t="str">
        <f>IF(F1221="","",IF(AND(F1221&lt;='استعلام بتاريخ'!$C$2,G1221&gt;='استعلام بتاريخ'!$E$2),MAX($N$3:N1220)+1,""))</f>
        <v/>
      </c>
      <c r="O1221" s="16" t="str">
        <f t="shared" ref="O1221:O1284" si="22">IFERROR(VLOOKUP(SMALL($D$4:$D$1112,ROW()-3),$D$1:$I$1112,6,0),"")</f>
        <v/>
      </c>
    </row>
    <row r="1222" spans="4:15">
      <c r="D1222" t="str">
        <f>IF(COUNTIF($I$4:I1222,I1222)-1=0,ROWS($I$4:I1222),"")</f>
        <v/>
      </c>
      <c r="E1222" s="5"/>
      <c r="F1222" s="6"/>
      <c r="G1222" s="6"/>
      <c r="H1222" s="5"/>
      <c r="I1222" s="5"/>
      <c r="J1222" s="5"/>
      <c r="K1222" s="7" t="str">
        <f ca="1">IF(F1222&gt;$F$1,MAX($K$3:K1221)+1,"")</f>
        <v/>
      </c>
      <c r="L1222" t="str">
        <f>IF(F1222="","",IF(F1222&lt;=$F$1,MAX($L$3:L1221)+1,""))</f>
        <v/>
      </c>
      <c r="M1222" t="str">
        <f>IF(I1222=استعلام!$T$4,IF(COUNTIF($I$4:$I43218,I1222)=1,1,COUNTIF($I$4:$I1222,I1222)),"")</f>
        <v/>
      </c>
      <c r="N1222" t="str">
        <f>IF(F1222="","",IF(AND(F1222&lt;='استعلام بتاريخ'!$C$2,G1222&gt;='استعلام بتاريخ'!$E$2),MAX($N$3:N1221)+1,""))</f>
        <v/>
      </c>
      <c r="O1222" s="16" t="str">
        <f t="shared" si="22"/>
        <v/>
      </c>
    </row>
    <row r="1223" spans="4:15">
      <c r="D1223" t="str">
        <f>IF(COUNTIF($I$4:I1223,I1223)-1=0,ROWS($I$4:I1223),"")</f>
        <v/>
      </c>
      <c r="E1223" s="5"/>
      <c r="F1223" s="6"/>
      <c r="G1223" s="6"/>
      <c r="H1223" s="5"/>
      <c r="I1223" s="5"/>
      <c r="J1223" s="5"/>
      <c r="K1223" s="7" t="str">
        <f ca="1">IF(F1223&gt;$F$1,MAX($K$3:K1222)+1,"")</f>
        <v/>
      </c>
      <c r="L1223" t="str">
        <f>IF(F1223="","",IF(F1223&lt;=$F$1,MAX($L$3:L1222)+1,""))</f>
        <v/>
      </c>
      <c r="M1223" t="str">
        <f>IF(I1223=استعلام!$T$4,IF(COUNTIF($I$4:$I43219,I1223)=1,1,COUNTIF($I$4:$I1223,I1223)),"")</f>
        <v/>
      </c>
      <c r="N1223" t="str">
        <f>IF(F1223="","",IF(AND(F1223&lt;='استعلام بتاريخ'!$C$2,G1223&gt;='استعلام بتاريخ'!$E$2),MAX($N$3:N1222)+1,""))</f>
        <v/>
      </c>
      <c r="O1223" s="16" t="str">
        <f t="shared" si="22"/>
        <v/>
      </c>
    </row>
    <row r="1224" spans="4:15">
      <c r="D1224" t="str">
        <f>IF(COUNTIF($I$4:I1224,I1224)-1=0,ROWS($I$4:I1224),"")</f>
        <v/>
      </c>
      <c r="E1224" s="5"/>
      <c r="F1224" s="6"/>
      <c r="G1224" s="6"/>
      <c r="H1224" s="5"/>
      <c r="I1224" s="5"/>
      <c r="J1224" s="5"/>
      <c r="K1224" s="7" t="str">
        <f ca="1">IF(F1224&gt;$F$1,MAX($K$3:K1223)+1,"")</f>
        <v/>
      </c>
      <c r="L1224" t="str">
        <f>IF(F1224="","",IF(F1224&lt;=$F$1,MAX($L$3:L1223)+1,""))</f>
        <v/>
      </c>
      <c r="M1224" t="str">
        <f>IF(I1224=استعلام!$T$4,IF(COUNTIF($I$4:$I43220,I1224)=1,1,COUNTIF($I$4:$I1224,I1224)),"")</f>
        <v/>
      </c>
      <c r="N1224" t="str">
        <f>IF(F1224="","",IF(AND(F1224&lt;='استعلام بتاريخ'!$C$2,G1224&gt;='استعلام بتاريخ'!$E$2),MAX($N$3:N1223)+1,""))</f>
        <v/>
      </c>
      <c r="O1224" s="16" t="str">
        <f t="shared" si="22"/>
        <v/>
      </c>
    </row>
    <row r="1225" spans="4:15">
      <c r="D1225" t="str">
        <f>IF(COUNTIF($I$4:I1225,I1225)-1=0,ROWS($I$4:I1225),"")</f>
        <v/>
      </c>
      <c r="E1225" s="5"/>
      <c r="F1225" s="6"/>
      <c r="G1225" s="6"/>
      <c r="H1225" s="5"/>
      <c r="I1225" s="5"/>
      <c r="J1225" s="5"/>
      <c r="K1225" s="7" t="str">
        <f ca="1">IF(F1225&gt;$F$1,MAX($K$3:K1224)+1,"")</f>
        <v/>
      </c>
      <c r="L1225" t="str">
        <f>IF(F1225="","",IF(F1225&lt;=$F$1,MAX($L$3:L1224)+1,""))</f>
        <v/>
      </c>
      <c r="M1225" t="str">
        <f>IF(I1225=استعلام!$T$4,IF(COUNTIF($I$4:$I43221,I1225)=1,1,COUNTIF($I$4:$I1225,I1225)),"")</f>
        <v/>
      </c>
      <c r="N1225" t="str">
        <f>IF(F1225="","",IF(AND(F1225&lt;='استعلام بتاريخ'!$C$2,G1225&gt;='استعلام بتاريخ'!$E$2),MAX($N$3:N1224)+1,""))</f>
        <v/>
      </c>
      <c r="O1225" s="16" t="str">
        <f t="shared" si="22"/>
        <v/>
      </c>
    </row>
    <row r="1226" spans="4:15">
      <c r="D1226" t="str">
        <f>IF(COUNTIF($I$4:I1226,I1226)-1=0,ROWS($I$4:I1226),"")</f>
        <v/>
      </c>
      <c r="E1226" s="5"/>
      <c r="F1226" s="6"/>
      <c r="G1226" s="6"/>
      <c r="H1226" s="5"/>
      <c r="I1226" s="5"/>
      <c r="J1226" s="5"/>
      <c r="K1226" s="7" t="str">
        <f ca="1">IF(F1226&gt;$F$1,MAX($K$3:K1225)+1,"")</f>
        <v/>
      </c>
      <c r="L1226" t="str">
        <f>IF(F1226="","",IF(F1226&lt;=$F$1,MAX($L$3:L1225)+1,""))</f>
        <v/>
      </c>
      <c r="M1226" t="str">
        <f>IF(I1226=استعلام!$T$4,IF(COUNTIF($I$4:$I43222,I1226)=1,1,COUNTIF($I$4:$I1226,I1226)),"")</f>
        <v/>
      </c>
      <c r="N1226" t="str">
        <f>IF(F1226="","",IF(AND(F1226&lt;='استعلام بتاريخ'!$C$2,G1226&gt;='استعلام بتاريخ'!$E$2),MAX($N$3:N1225)+1,""))</f>
        <v/>
      </c>
      <c r="O1226" s="16" t="str">
        <f t="shared" si="22"/>
        <v/>
      </c>
    </row>
    <row r="1227" spans="4:15">
      <c r="D1227" t="str">
        <f>IF(COUNTIF($I$4:I1227,I1227)-1=0,ROWS($I$4:I1227),"")</f>
        <v/>
      </c>
      <c r="E1227" s="5"/>
      <c r="F1227" s="6"/>
      <c r="G1227" s="6"/>
      <c r="H1227" s="5"/>
      <c r="I1227" s="5"/>
      <c r="J1227" s="5"/>
      <c r="K1227" s="7" t="str">
        <f ca="1">IF(F1227&gt;$F$1,MAX($K$3:K1226)+1,"")</f>
        <v/>
      </c>
      <c r="L1227" t="str">
        <f>IF(F1227="","",IF(F1227&lt;=$F$1,MAX($L$3:L1226)+1,""))</f>
        <v/>
      </c>
      <c r="M1227" t="str">
        <f>IF(I1227=استعلام!$T$4,IF(COUNTIF($I$4:$I43223,I1227)=1,1,COUNTIF($I$4:$I1227,I1227)),"")</f>
        <v/>
      </c>
      <c r="N1227" t="str">
        <f>IF(F1227="","",IF(AND(F1227&lt;='استعلام بتاريخ'!$C$2,G1227&gt;='استعلام بتاريخ'!$E$2),MAX($N$3:N1226)+1,""))</f>
        <v/>
      </c>
      <c r="O1227" s="16" t="str">
        <f t="shared" si="22"/>
        <v/>
      </c>
    </row>
    <row r="1228" spans="4:15">
      <c r="D1228" t="str">
        <f>IF(COUNTIF($I$4:I1228,I1228)-1=0,ROWS($I$4:I1228),"")</f>
        <v/>
      </c>
      <c r="E1228" s="5"/>
      <c r="F1228" s="6"/>
      <c r="G1228" s="6"/>
      <c r="H1228" s="5"/>
      <c r="I1228" s="5"/>
      <c r="J1228" s="5"/>
      <c r="K1228" s="7" t="str">
        <f ca="1">IF(F1228&gt;$F$1,MAX($K$3:K1227)+1,"")</f>
        <v/>
      </c>
      <c r="L1228" t="str">
        <f>IF(F1228="","",IF(F1228&lt;=$F$1,MAX($L$3:L1227)+1,""))</f>
        <v/>
      </c>
      <c r="M1228" t="str">
        <f>IF(I1228=استعلام!$T$4,IF(COUNTIF($I$4:$I43224,I1228)=1,1,COUNTIF($I$4:$I1228,I1228)),"")</f>
        <v/>
      </c>
      <c r="N1228" t="str">
        <f>IF(F1228="","",IF(AND(F1228&lt;='استعلام بتاريخ'!$C$2,G1228&gt;='استعلام بتاريخ'!$E$2),MAX($N$3:N1227)+1,""))</f>
        <v/>
      </c>
      <c r="O1228" s="16" t="str">
        <f t="shared" si="22"/>
        <v/>
      </c>
    </row>
    <row r="1229" spans="4:15">
      <c r="D1229" t="str">
        <f>IF(COUNTIF($I$4:I1229,I1229)-1=0,ROWS($I$4:I1229),"")</f>
        <v/>
      </c>
      <c r="E1229" s="5"/>
      <c r="F1229" s="6"/>
      <c r="G1229" s="6"/>
      <c r="H1229" s="5"/>
      <c r="I1229" s="5"/>
      <c r="J1229" s="5"/>
      <c r="K1229" s="7" t="str">
        <f ca="1">IF(F1229&gt;$F$1,MAX($K$3:K1228)+1,"")</f>
        <v/>
      </c>
      <c r="L1229" t="str">
        <f>IF(F1229="","",IF(F1229&lt;=$F$1,MAX($L$3:L1228)+1,""))</f>
        <v/>
      </c>
      <c r="M1229" t="str">
        <f>IF(I1229=استعلام!$T$4,IF(COUNTIF($I$4:$I43225,I1229)=1,1,COUNTIF($I$4:$I1229,I1229)),"")</f>
        <v/>
      </c>
      <c r="N1229" t="str">
        <f>IF(F1229="","",IF(AND(F1229&lt;='استعلام بتاريخ'!$C$2,G1229&gt;='استعلام بتاريخ'!$E$2),MAX($N$3:N1228)+1,""))</f>
        <v/>
      </c>
      <c r="O1229" s="16" t="str">
        <f t="shared" si="22"/>
        <v/>
      </c>
    </row>
    <row r="1230" spans="4:15">
      <c r="D1230" t="str">
        <f>IF(COUNTIF($I$4:I1230,I1230)-1=0,ROWS($I$4:I1230),"")</f>
        <v/>
      </c>
      <c r="E1230" s="5"/>
      <c r="F1230" s="6"/>
      <c r="G1230" s="6"/>
      <c r="H1230" s="5"/>
      <c r="I1230" s="5"/>
      <c r="J1230" s="5"/>
      <c r="K1230" s="7" t="str">
        <f ca="1">IF(F1230&gt;$F$1,MAX($K$3:K1229)+1,"")</f>
        <v/>
      </c>
      <c r="L1230" t="str">
        <f>IF(F1230="","",IF(F1230&lt;=$F$1,MAX($L$3:L1229)+1,""))</f>
        <v/>
      </c>
      <c r="M1230" t="str">
        <f>IF(I1230=استعلام!$T$4,IF(COUNTIF($I$4:$I43226,I1230)=1,1,COUNTIF($I$4:$I1230,I1230)),"")</f>
        <v/>
      </c>
      <c r="N1230" t="str">
        <f>IF(F1230="","",IF(AND(F1230&lt;='استعلام بتاريخ'!$C$2,G1230&gt;='استعلام بتاريخ'!$E$2),MAX($N$3:N1229)+1,""))</f>
        <v/>
      </c>
      <c r="O1230" s="16" t="str">
        <f t="shared" si="22"/>
        <v/>
      </c>
    </row>
    <row r="1231" spans="4:15">
      <c r="D1231" t="str">
        <f>IF(COUNTIF($I$4:I1231,I1231)-1=0,ROWS($I$4:I1231),"")</f>
        <v/>
      </c>
      <c r="E1231" s="5"/>
      <c r="F1231" s="6"/>
      <c r="G1231" s="6"/>
      <c r="H1231" s="5"/>
      <c r="I1231" s="5"/>
      <c r="J1231" s="5"/>
      <c r="K1231" s="7" t="str">
        <f ca="1">IF(F1231&gt;$F$1,MAX($K$3:K1230)+1,"")</f>
        <v/>
      </c>
      <c r="L1231" t="str">
        <f>IF(F1231="","",IF(F1231&lt;=$F$1,MAX($L$3:L1230)+1,""))</f>
        <v/>
      </c>
      <c r="M1231" t="str">
        <f>IF(I1231=استعلام!$T$4,IF(COUNTIF($I$4:$I43227,I1231)=1,1,COUNTIF($I$4:$I1231,I1231)),"")</f>
        <v/>
      </c>
      <c r="N1231" t="str">
        <f>IF(F1231="","",IF(AND(F1231&lt;='استعلام بتاريخ'!$C$2,G1231&gt;='استعلام بتاريخ'!$E$2),MAX($N$3:N1230)+1,""))</f>
        <v/>
      </c>
      <c r="O1231" s="16" t="str">
        <f t="shared" si="22"/>
        <v/>
      </c>
    </row>
    <row r="1232" spans="4:15">
      <c r="D1232" t="str">
        <f>IF(COUNTIF($I$4:I1232,I1232)-1=0,ROWS($I$4:I1232),"")</f>
        <v/>
      </c>
      <c r="E1232" s="5"/>
      <c r="F1232" s="6"/>
      <c r="G1232" s="6"/>
      <c r="H1232" s="5"/>
      <c r="I1232" s="5"/>
      <c r="J1232" s="5"/>
      <c r="K1232" s="7" t="str">
        <f ca="1">IF(F1232&gt;$F$1,MAX($K$3:K1231)+1,"")</f>
        <v/>
      </c>
      <c r="L1232" t="str">
        <f>IF(F1232="","",IF(F1232&lt;=$F$1,MAX($L$3:L1231)+1,""))</f>
        <v/>
      </c>
      <c r="M1232" t="str">
        <f>IF(I1232=استعلام!$T$4,IF(COUNTIF($I$4:$I43228,I1232)=1,1,COUNTIF($I$4:$I1232,I1232)),"")</f>
        <v/>
      </c>
      <c r="N1232" t="str">
        <f>IF(F1232="","",IF(AND(F1232&lt;='استعلام بتاريخ'!$C$2,G1232&gt;='استعلام بتاريخ'!$E$2),MAX($N$3:N1231)+1,""))</f>
        <v/>
      </c>
      <c r="O1232" s="16" t="str">
        <f t="shared" si="22"/>
        <v/>
      </c>
    </row>
    <row r="1233" spans="4:15">
      <c r="D1233" t="str">
        <f>IF(COUNTIF($I$4:I1233,I1233)-1=0,ROWS($I$4:I1233),"")</f>
        <v/>
      </c>
      <c r="E1233" s="5"/>
      <c r="F1233" s="6"/>
      <c r="G1233" s="6"/>
      <c r="H1233" s="5"/>
      <c r="I1233" s="5"/>
      <c r="J1233" s="5"/>
      <c r="K1233" s="7" t="str">
        <f ca="1">IF(F1233&gt;$F$1,MAX($K$3:K1232)+1,"")</f>
        <v/>
      </c>
      <c r="L1233" t="str">
        <f>IF(F1233="","",IF(F1233&lt;=$F$1,MAX($L$3:L1232)+1,""))</f>
        <v/>
      </c>
      <c r="M1233" t="str">
        <f>IF(I1233=استعلام!$T$4,IF(COUNTIF($I$4:$I43229,I1233)=1,1,COUNTIF($I$4:$I1233,I1233)),"")</f>
        <v/>
      </c>
      <c r="N1233" t="str">
        <f>IF(F1233="","",IF(AND(F1233&lt;='استعلام بتاريخ'!$C$2,G1233&gt;='استعلام بتاريخ'!$E$2),MAX($N$3:N1232)+1,""))</f>
        <v/>
      </c>
      <c r="O1233" s="16" t="str">
        <f t="shared" si="22"/>
        <v/>
      </c>
    </row>
    <row r="1234" spans="4:15">
      <c r="D1234" t="str">
        <f>IF(COUNTIF($I$4:I1234,I1234)-1=0,ROWS($I$4:I1234),"")</f>
        <v/>
      </c>
      <c r="E1234" s="5"/>
      <c r="F1234" s="6"/>
      <c r="G1234" s="6"/>
      <c r="H1234" s="5"/>
      <c r="I1234" s="5"/>
      <c r="J1234" s="5"/>
      <c r="K1234" s="7" t="str">
        <f ca="1">IF(F1234&gt;$F$1,MAX($K$3:K1233)+1,"")</f>
        <v/>
      </c>
      <c r="L1234" t="str">
        <f>IF(F1234="","",IF(F1234&lt;=$F$1,MAX($L$3:L1233)+1,""))</f>
        <v/>
      </c>
      <c r="M1234" t="str">
        <f>IF(I1234=استعلام!$T$4,IF(COUNTIF($I$4:$I43230,I1234)=1,1,COUNTIF($I$4:$I1234,I1234)),"")</f>
        <v/>
      </c>
      <c r="N1234" t="str">
        <f>IF(F1234="","",IF(AND(F1234&lt;='استعلام بتاريخ'!$C$2,G1234&gt;='استعلام بتاريخ'!$E$2),MAX($N$3:N1233)+1,""))</f>
        <v/>
      </c>
      <c r="O1234" s="16" t="str">
        <f t="shared" si="22"/>
        <v/>
      </c>
    </row>
    <row r="1235" spans="4:15">
      <c r="D1235" t="str">
        <f>IF(COUNTIF($I$4:I1235,I1235)-1=0,ROWS($I$4:I1235),"")</f>
        <v/>
      </c>
      <c r="E1235" s="5"/>
      <c r="F1235" s="6"/>
      <c r="G1235" s="6"/>
      <c r="H1235" s="5"/>
      <c r="I1235" s="5"/>
      <c r="J1235" s="5"/>
      <c r="K1235" s="7" t="str">
        <f ca="1">IF(F1235&gt;$F$1,MAX($K$3:K1234)+1,"")</f>
        <v/>
      </c>
      <c r="L1235" t="str">
        <f>IF(F1235="","",IF(F1235&lt;=$F$1,MAX($L$3:L1234)+1,""))</f>
        <v/>
      </c>
      <c r="M1235" t="str">
        <f>IF(I1235=استعلام!$T$4,IF(COUNTIF($I$4:$I43231,I1235)=1,1,COUNTIF($I$4:$I1235,I1235)),"")</f>
        <v/>
      </c>
      <c r="N1235" t="str">
        <f>IF(F1235="","",IF(AND(F1235&lt;='استعلام بتاريخ'!$C$2,G1235&gt;='استعلام بتاريخ'!$E$2),MAX($N$3:N1234)+1,""))</f>
        <v/>
      </c>
      <c r="O1235" s="16" t="str">
        <f t="shared" si="22"/>
        <v/>
      </c>
    </row>
    <row r="1236" spans="4:15">
      <c r="D1236" t="str">
        <f>IF(COUNTIF($I$4:I1236,I1236)-1=0,ROWS($I$4:I1236),"")</f>
        <v/>
      </c>
      <c r="E1236" s="5"/>
      <c r="F1236" s="6"/>
      <c r="G1236" s="6"/>
      <c r="H1236" s="5"/>
      <c r="I1236" s="5"/>
      <c r="J1236" s="5"/>
      <c r="K1236" s="7" t="str">
        <f ca="1">IF(F1236&gt;$F$1,MAX($K$3:K1235)+1,"")</f>
        <v/>
      </c>
      <c r="L1236" t="str">
        <f>IF(F1236="","",IF(F1236&lt;=$F$1,MAX($L$3:L1235)+1,""))</f>
        <v/>
      </c>
      <c r="M1236" t="str">
        <f>IF(I1236=استعلام!$T$4,IF(COUNTIF($I$4:$I43232,I1236)=1,1,COUNTIF($I$4:$I1236,I1236)),"")</f>
        <v/>
      </c>
      <c r="N1236" t="str">
        <f>IF(F1236="","",IF(AND(F1236&lt;='استعلام بتاريخ'!$C$2,G1236&gt;='استعلام بتاريخ'!$E$2),MAX($N$3:N1235)+1,""))</f>
        <v/>
      </c>
      <c r="O1236" s="16" t="str">
        <f t="shared" si="22"/>
        <v/>
      </c>
    </row>
    <row r="1237" spans="4:15">
      <c r="D1237" t="str">
        <f>IF(COUNTIF($I$4:I1237,I1237)-1=0,ROWS($I$4:I1237),"")</f>
        <v/>
      </c>
      <c r="E1237" s="5"/>
      <c r="F1237" s="6"/>
      <c r="G1237" s="6"/>
      <c r="H1237" s="5"/>
      <c r="I1237" s="5"/>
      <c r="J1237" s="5"/>
      <c r="K1237" s="7" t="str">
        <f ca="1">IF(F1237&gt;$F$1,MAX($K$3:K1236)+1,"")</f>
        <v/>
      </c>
      <c r="L1237" t="str">
        <f>IF(F1237="","",IF(F1237&lt;=$F$1,MAX($L$3:L1236)+1,""))</f>
        <v/>
      </c>
      <c r="M1237" t="str">
        <f>IF(I1237=استعلام!$T$4,IF(COUNTIF($I$4:$I43233,I1237)=1,1,COUNTIF($I$4:$I1237,I1237)),"")</f>
        <v/>
      </c>
      <c r="N1237" t="str">
        <f>IF(F1237="","",IF(AND(F1237&lt;='استعلام بتاريخ'!$C$2,G1237&gt;='استعلام بتاريخ'!$E$2),MAX($N$3:N1236)+1,""))</f>
        <v/>
      </c>
      <c r="O1237" s="16" t="str">
        <f t="shared" si="22"/>
        <v/>
      </c>
    </row>
    <row r="1238" spans="4:15">
      <c r="D1238" t="str">
        <f>IF(COUNTIF($I$4:I1238,I1238)-1=0,ROWS($I$4:I1238),"")</f>
        <v/>
      </c>
      <c r="E1238" s="5"/>
      <c r="F1238" s="6"/>
      <c r="G1238" s="6"/>
      <c r="H1238" s="5"/>
      <c r="I1238" s="5"/>
      <c r="J1238" s="5"/>
      <c r="K1238" s="7" t="str">
        <f ca="1">IF(F1238&gt;$F$1,MAX($K$3:K1237)+1,"")</f>
        <v/>
      </c>
      <c r="L1238" t="str">
        <f>IF(F1238="","",IF(F1238&lt;=$F$1,MAX($L$3:L1237)+1,""))</f>
        <v/>
      </c>
      <c r="M1238" t="str">
        <f>IF(I1238=استعلام!$T$4,IF(COUNTIF($I$4:$I43234,I1238)=1,1,COUNTIF($I$4:$I1238,I1238)),"")</f>
        <v/>
      </c>
      <c r="N1238" t="str">
        <f>IF(F1238="","",IF(AND(F1238&lt;='استعلام بتاريخ'!$C$2,G1238&gt;='استعلام بتاريخ'!$E$2),MAX($N$3:N1237)+1,""))</f>
        <v/>
      </c>
      <c r="O1238" s="16" t="str">
        <f t="shared" si="22"/>
        <v/>
      </c>
    </row>
    <row r="1239" spans="4:15">
      <c r="D1239" t="str">
        <f>IF(COUNTIF($I$4:I1239,I1239)-1=0,ROWS($I$4:I1239),"")</f>
        <v/>
      </c>
      <c r="E1239" s="5"/>
      <c r="F1239" s="6"/>
      <c r="G1239" s="6"/>
      <c r="H1239" s="5"/>
      <c r="I1239" s="5"/>
      <c r="J1239" s="5"/>
      <c r="K1239" s="7" t="str">
        <f ca="1">IF(F1239&gt;$F$1,MAX($K$3:K1238)+1,"")</f>
        <v/>
      </c>
      <c r="L1239" t="str">
        <f>IF(F1239="","",IF(F1239&lt;=$F$1,MAX($L$3:L1238)+1,""))</f>
        <v/>
      </c>
      <c r="M1239" t="str">
        <f>IF(I1239=استعلام!$T$4,IF(COUNTIF($I$4:$I43235,I1239)=1,1,COUNTIF($I$4:$I1239,I1239)),"")</f>
        <v/>
      </c>
      <c r="N1239" t="str">
        <f>IF(F1239="","",IF(AND(F1239&lt;='استعلام بتاريخ'!$C$2,G1239&gt;='استعلام بتاريخ'!$E$2),MAX($N$3:N1238)+1,""))</f>
        <v/>
      </c>
      <c r="O1239" s="16" t="str">
        <f t="shared" si="22"/>
        <v/>
      </c>
    </row>
    <row r="1240" spans="4:15">
      <c r="D1240" t="str">
        <f>IF(COUNTIF($I$4:I1240,I1240)-1=0,ROWS($I$4:I1240),"")</f>
        <v/>
      </c>
      <c r="E1240" s="5"/>
      <c r="F1240" s="6"/>
      <c r="G1240" s="6"/>
      <c r="H1240" s="5"/>
      <c r="I1240" s="5"/>
      <c r="J1240" s="5"/>
      <c r="K1240" s="7" t="str">
        <f ca="1">IF(F1240&gt;$F$1,MAX($K$3:K1239)+1,"")</f>
        <v/>
      </c>
      <c r="L1240" t="str">
        <f>IF(F1240="","",IF(F1240&lt;=$F$1,MAX($L$3:L1239)+1,""))</f>
        <v/>
      </c>
      <c r="M1240" t="str">
        <f>IF(I1240=استعلام!$T$4,IF(COUNTIF($I$4:$I43236,I1240)=1,1,COUNTIF($I$4:$I1240,I1240)),"")</f>
        <v/>
      </c>
      <c r="N1240" t="str">
        <f>IF(F1240="","",IF(AND(F1240&lt;='استعلام بتاريخ'!$C$2,G1240&gt;='استعلام بتاريخ'!$E$2),MAX($N$3:N1239)+1,""))</f>
        <v/>
      </c>
      <c r="O1240" s="16" t="str">
        <f t="shared" si="22"/>
        <v/>
      </c>
    </row>
    <row r="1241" spans="4:15">
      <c r="D1241" t="str">
        <f>IF(COUNTIF($I$4:I1241,I1241)-1=0,ROWS($I$4:I1241),"")</f>
        <v/>
      </c>
      <c r="E1241" s="5"/>
      <c r="F1241" s="6"/>
      <c r="G1241" s="6"/>
      <c r="H1241" s="5"/>
      <c r="I1241" s="5"/>
      <c r="J1241" s="5"/>
      <c r="K1241" s="7" t="str">
        <f ca="1">IF(F1241&gt;$F$1,MAX($K$3:K1240)+1,"")</f>
        <v/>
      </c>
      <c r="L1241" t="str">
        <f>IF(F1241="","",IF(F1241&lt;=$F$1,MAX($L$3:L1240)+1,""))</f>
        <v/>
      </c>
      <c r="M1241" t="str">
        <f>IF(I1241=استعلام!$T$4,IF(COUNTIF($I$4:$I43237,I1241)=1,1,COUNTIF($I$4:$I1241,I1241)),"")</f>
        <v/>
      </c>
      <c r="N1241" t="str">
        <f>IF(F1241="","",IF(AND(F1241&lt;='استعلام بتاريخ'!$C$2,G1241&gt;='استعلام بتاريخ'!$E$2),MAX($N$3:N1240)+1,""))</f>
        <v/>
      </c>
      <c r="O1241" s="16" t="str">
        <f t="shared" si="22"/>
        <v/>
      </c>
    </row>
    <row r="1242" spans="4:15">
      <c r="D1242" t="str">
        <f>IF(COUNTIF($I$4:I1242,I1242)-1=0,ROWS($I$4:I1242),"")</f>
        <v/>
      </c>
      <c r="E1242" s="5"/>
      <c r="F1242" s="6"/>
      <c r="G1242" s="6"/>
      <c r="H1242" s="5"/>
      <c r="I1242" s="5"/>
      <c r="J1242" s="5"/>
      <c r="K1242" s="7" t="str">
        <f ca="1">IF(F1242&gt;$F$1,MAX($K$3:K1241)+1,"")</f>
        <v/>
      </c>
      <c r="L1242" t="str">
        <f>IF(F1242="","",IF(F1242&lt;=$F$1,MAX($L$3:L1241)+1,""))</f>
        <v/>
      </c>
      <c r="M1242" t="str">
        <f>IF(I1242=استعلام!$T$4,IF(COUNTIF($I$4:$I43238,I1242)=1,1,COUNTIF($I$4:$I1242,I1242)),"")</f>
        <v/>
      </c>
      <c r="N1242" t="str">
        <f>IF(F1242="","",IF(AND(F1242&lt;='استعلام بتاريخ'!$C$2,G1242&gt;='استعلام بتاريخ'!$E$2),MAX($N$3:N1241)+1,""))</f>
        <v/>
      </c>
      <c r="O1242" s="16" t="str">
        <f t="shared" si="22"/>
        <v/>
      </c>
    </row>
    <row r="1243" spans="4:15">
      <c r="D1243" t="str">
        <f>IF(COUNTIF($I$4:I1243,I1243)-1=0,ROWS($I$4:I1243),"")</f>
        <v/>
      </c>
      <c r="E1243" s="5"/>
      <c r="F1243" s="6"/>
      <c r="G1243" s="6"/>
      <c r="H1243" s="5"/>
      <c r="I1243" s="5"/>
      <c r="J1243" s="5"/>
      <c r="K1243" s="7" t="str">
        <f ca="1">IF(F1243&gt;$F$1,MAX($K$3:K1242)+1,"")</f>
        <v/>
      </c>
      <c r="L1243" t="str">
        <f>IF(F1243="","",IF(F1243&lt;=$F$1,MAX($L$3:L1242)+1,""))</f>
        <v/>
      </c>
      <c r="M1243" t="str">
        <f>IF(I1243=استعلام!$T$4,IF(COUNTIF($I$4:$I43239,I1243)=1,1,COUNTIF($I$4:$I1243,I1243)),"")</f>
        <v/>
      </c>
      <c r="N1243" t="str">
        <f>IF(F1243="","",IF(AND(F1243&lt;='استعلام بتاريخ'!$C$2,G1243&gt;='استعلام بتاريخ'!$E$2),MAX($N$3:N1242)+1,""))</f>
        <v/>
      </c>
      <c r="O1243" s="16" t="str">
        <f t="shared" si="22"/>
        <v/>
      </c>
    </row>
    <row r="1244" spans="4:15">
      <c r="D1244" t="str">
        <f>IF(COUNTIF($I$4:I1244,I1244)-1=0,ROWS($I$4:I1244),"")</f>
        <v/>
      </c>
      <c r="E1244" s="5"/>
      <c r="F1244" s="6"/>
      <c r="G1244" s="6"/>
      <c r="H1244" s="5"/>
      <c r="I1244" s="5"/>
      <c r="J1244" s="5"/>
      <c r="K1244" s="7" t="str">
        <f ca="1">IF(F1244&gt;$F$1,MAX($K$3:K1243)+1,"")</f>
        <v/>
      </c>
      <c r="L1244" t="str">
        <f>IF(F1244="","",IF(F1244&lt;=$F$1,MAX($L$3:L1243)+1,""))</f>
        <v/>
      </c>
      <c r="M1244" t="str">
        <f>IF(I1244=استعلام!$T$4,IF(COUNTIF($I$4:$I43240,I1244)=1,1,COUNTIF($I$4:$I1244,I1244)),"")</f>
        <v/>
      </c>
      <c r="N1244" t="str">
        <f>IF(F1244="","",IF(AND(F1244&lt;='استعلام بتاريخ'!$C$2,G1244&gt;='استعلام بتاريخ'!$E$2),MAX($N$3:N1243)+1,""))</f>
        <v/>
      </c>
      <c r="O1244" s="16" t="str">
        <f t="shared" si="22"/>
        <v/>
      </c>
    </row>
    <row r="1245" spans="4:15">
      <c r="D1245" t="str">
        <f>IF(COUNTIF($I$4:I1245,I1245)-1=0,ROWS($I$4:I1245),"")</f>
        <v/>
      </c>
      <c r="E1245" s="5"/>
      <c r="F1245" s="6"/>
      <c r="G1245" s="6"/>
      <c r="H1245" s="5"/>
      <c r="I1245" s="5"/>
      <c r="J1245" s="5"/>
      <c r="K1245" s="7" t="str">
        <f ca="1">IF(F1245&gt;$F$1,MAX($K$3:K1244)+1,"")</f>
        <v/>
      </c>
      <c r="L1245" t="str">
        <f>IF(F1245="","",IF(F1245&lt;=$F$1,MAX($L$3:L1244)+1,""))</f>
        <v/>
      </c>
      <c r="M1245" t="str">
        <f>IF(I1245=استعلام!$T$4,IF(COUNTIF($I$4:$I43241,I1245)=1,1,COUNTIF($I$4:$I1245,I1245)),"")</f>
        <v/>
      </c>
      <c r="N1245" t="str">
        <f>IF(F1245="","",IF(AND(F1245&lt;='استعلام بتاريخ'!$C$2,G1245&gt;='استعلام بتاريخ'!$E$2),MAX($N$3:N1244)+1,""))</f>
        <v/>
      </c>
      <c r="O1245" s="16" t="str">
        <f t="shared" si="22"/>
        <v/>
      </c>
    </row>
    <row r="1246" spans="4:15">
      <c r="D1246" t="str">
        <f>IF(COUNTIF($I$4:I1246,I1246)-1=0,ROWS($I$4:I1246),"")</f>
        <v/>
      </c>
      <c r="E1246" s="5"/>
      <c r="F1246" s="6"/>
      <c r="G1246" s="6"/>
      <c r="H1246" s="5"/>
      <c r="I1246" s="5"/>
      <c r="J1246" s="5"/>
      <c r="K1246" s="7" t="str">
        <f ca="1">IF(F1246&gt;$F$1,MAX($K$3:K1245)+1,"")</f>
        <v/>
      </c>
      <c r="L1246" t="str">
        <f>IF(F1246="","",IF(F1246&lt;=$F$1,MAX($L$3:L1245)+1,""))</f>
        <v/>
      </c>
      <c r="M1246" t="str">
        <f>IF(I1246=استعلام!$T$4,IF(COUNTIF($I$4:$I43242,I1246)=1,1,COUNTIF($I$4:$I1246,I1246)),"")</f>
        <v/>
      </c>
      <c r="N1246" t="str">
        <f>IF(F1246="","",IF(AND(F1246&lt;='استعلام بتاريخ'!$C$2,G1246&gt;='استعلام بتاريخ'!$E$2),MAX($N$3:N1245)+1,""))</f>
        <v/>
      </c>
      <c r="O1246" s="16" t="str">
        <f t="shared" si="22"/>
        <v/>
      </c>
    </row>
    <row r="1247" spans="4:15">
      <c r="D1247" t="str">
        <f>IF(COUNTIF($I$4:I1247,I1247)-1=0,ROWS($I$4:I1247),"")</f>
        <v/>
      </c>
      <c r="E1247" s="5"/>
      <c r="F1247" s="6"/>
      <c r="G1247" s="6"/>
      <c r="H1247" s="5"/>
      <c r="I1247" s="5"/>
      <c r="J1247" s="5"/>
      <c r="K1247" s="7" t="str">
        <f ca="1">IF(F1247&gt;$F$1,MAX($K$3:K1246)+1,"")</f>
        <v/>
      </c>
      <c r="L1247" t="str">
        <f>IF(F1247="","",IF(F1247&lt;=$F$1,MAX($L$3:L1246)+1,""))</f>
        <v/>
      </c>
      <c r="M1247" t="str">
        <f>IF(I1247=استعلام!$T$4,IF(COUNTIF($I$4:$I43243,I1247)=1,1,COUNTIF($I$4:$I1247,I1247)),"")</f>
        <v/>
      </c>
      <c r="N1247" t="str">
        <f>IF(F1247="","",IF(AND(F1247&lt;='استعلام بتاريخ'!$C$2,G1247&gt;='استعلام بتاريخ'!$E$2),MAX($N$3:N1246)+1,""))</f>
        <v/>
      </c>
      <c r="O1247" s="16" t="str">
        <f t="shared" si="22"/>
        <v/>
      </c>
    </row>
    <row r="1248" spans="4:15">
      <c r="D1248" t="str">
        <f>IF(COUNTIF($I$4:I1248,I1248)-1=0,ROWS($I$4:I1248),"")</f>
        <v/>
      </c>
      <c r="E1248" s="5"/>
      <c r="F1248" s="6"/>
      <c r="G1248" s="6"/>
      <c r="H1248" s="5"/>
      <c r="I1248" s="5"/>
      <c r="J1248" s="5"/>
      <c r="K1248" s="7" t="str">
        <f ca="1">IF(F1248&gt;$F$1,MAX($K$3:K1247)+1,"")</f>
        <v/>
      </c>
      <c r="L1248" t="str">
        <f>IF(F1248="","",IF(F1248&lt;=$F$1,MAX($L$3:L1247)+1,""))</f>
        <v/>
      </c>
      <c r="M1248" t="str">
        <f>IF(I1248=استعلام!$T$4,IF(COUNTIF($I$4:$I43244,I1248)=1,1,COUNTIF($I$4:$I1248,I1248)),"")</f>
        <v/>
      </c>
      <c r="N1248" t="str">
        <f>IF(F1248="","",IF(AND(F1248&lt;='استعلام بتاريخ'!$C$2,G1248&gt;='استعلام بتاريخ'!$E$2),MAX($N$3:N1247)+1,""))</f>
        <v/>
      </c>
      <c r="O1248" s="16" t="str">
        <f t="shared" si="22"/>
        <v/>
      </c>
    </row>
    <row r="1249" spans="4:15">
      <c r="D1249" t="str">
        <f>IF(COUNTIF($I$4:I1249,I1249)-1=0,ROWS($I$4:I1249),"")</f>
        <v/>
      </c>
      <c r="E1249" s="5"/>
      <c r="F1249" s="6"/>
      <c r="G1249" s="6"/>
      <c r="H1249" s="5"/>
      <c r="I1249" s="5"/>
      <c r="J1249" s="5"/>
      <c r="K1249" s="7" t="str">
        <f ca="1">IF(F1249&gt;$F$1,MAX($K$3:K1248)+1,"")</f>
        <v/>
      </c>
      <c r="L1249" t="str">
        <f>IF(F1249="","",IF(F1249&lt;=$F$1,MAX($L$3:L1248)+1,""))</f>
        <v/>
      </c>
      <c r="M1249" t="str">
        <f>IF(I1249=استعلام!$T$4,IF(COUNTIF($I$4:$I43245,I1249)=1,1,COUNTIF($I$4:$I1249,I1249)),"")</f>
        <v/>
      </c>
      <c r="N1249" t="str">
        <f>IF(F1249="","",IF(AND(F1249&lt;='استعلام بتاريخ'!$C$2,G1249&gt;='استعلام بتاريخ'!$E$2),MAX($N$3:N1248)+1,""))</f>
        <v/>
      </c>
      <c r="O1249" s="16" t="str">
        <f t="shared" si="22"/>
        <v/>
      </c>
    </row>
    <row r="1250" spans="4:15">
      <c r="D1250" t="str">
        <f>IF(COUNTIF($I$4:I1250,I1250)-1=0,ROWS($I$4:I1250),"")</f>
        <v/>
      </c>
      <c r="E1250" s="5"/>
      <c r="F1250" s="6"/>
      <c r="G1250" s="6"/>
      <c r="H1250" s="5"/>
      <c r="I1250" s="5"/>
      <c r="J1250" s="5"/>
      <c r="K1250" s="7" t="str">
        <f ca="1">IF(F1250&gt;$F$1,MAX($K$3:K1249)+1,"")</f>
        <v/>
      </c>
      <c r="L1250" t="str">
        <f>IF(F1250="","",IF(F1250&lt;=$F$1,MAX($L$3:L1249)+1,""))</f>
        <v/>
      </c>
      <c r="M1250" t="str">
        <f>IF(I1250=استعلام!$T$4,IF(COUNTIF($I$4:$I43246,I1250)=1,1,COUNTIF($I$4:$I1250,I1250)),"")</f>
        <v/>
      </c>
      <c r="N1250" t="str">
        <f>IF(F1250="","",IF(AND(F1250&lt;='استعلام بتاريخ'!$C$2,G1250&gt;='استعلام بتاريخ'!$E$2),MAX($N$3:N1249)+1,""))</f>
        <v/>
      </c>
      <c r="O1250" s="16" t="str">
        <f t="shared" si="22"/>
        <v/>
      </c>
    </row>
    <row r="1251" spans="4:15">
      <c r="D1251" t="str">
        <f>IF(COUNTIF($I$4:I1251,I1251)-1=0,ROWS($I$4:I1251),"")</f>
        <v/>
      </c>
      <c r="E1251" s="5"/>
      <c r="F1251" s="6"/>
      <c r="G1251" s="6"/>
      <c r="H1251" s="5"/>
      <c r="I1251" s="5"/>
      <c r="J1251" s="5"/>
      <c r="K1251" s="7" t="str">
        <f ca="1">IF(F1251&gt;$F$1,MAX($K$3:K1250)+1,"")</f>
        <v/>
      </c>
      <c r="L1251" t="str">
        <f>IF(F1251="","",IF(F1251&lt;=$F$1,MAX($L$3:L1250)+1,""))</f>
        <v/>
      </c>
      <c r="M1251" t="str">
        <f>IF(I1251=استعلام!$T$4,IF(COUNTIF($I$4:$I43247,I1251)=1,1,COUNTIF($I$4:$I1251,I1251)),"")</f>
        <v/>
      </c>
      <c r="N1251" t="str">
        <f>IF(F1251="","",IF(AND(F1251&lt;='استعلام بتاريخ'!$C$2,G1251&gt;='استعلام بتاريخ'!$E$2),MAX($N$3:N1250)+1,""))</f>
        <v/>
      </c>
      <c r="O1251" s="16" t="str">
        <f t="shared" si="22"/>
        <v/>
      </c>
    </row>
    <row r="1252" spans="4:15">
      <c r="D1252" t="str">
        <f>IF(COUNTIF($I$4:I1252,I1252)-1=0,ROWS($I$4:I1252),"")</f>
        <v/>
      </c>
      <c r="E1252" s="5"/>
      <c r="F1252" s="6"/>
      <c r="G1252" s="6"/>
      <c r="H1252" s="5"/>
      <c r="I1252" s="5"/>
      <c r="J1252" s="5"/>
      <c r="K1252" s="7" t="str">
        <f ca="1">IF(F1252&gt;$F$1,MAX($K$3:K1251)+1,"")</f>
        <v/>
      </c>
      <c r="L1252" t="str">
        <f>IF(F1252="","",IF(F1252&lt;=$F$1,MAX($L$3:L1251)+1,""))</f>
        <v/>
      </c>
      <c r="M1252" t="str">
        <f>IF(I1252=استعلام!$T$4,IF(COUNTIF($I$4:$I43248,I1252)=1,1,COUNTIF($I$4:$I1252,I1252)),"")</f>
        <v/>
      </c>
      <c r="N1252" t="str">
        <f>IF(F1252="","",IF(AND(F1252&lt;='استعلام بتاريخ'!$C$2,G1252&gt;='استعلام بتاريخ'!$E$2),MAX($N$3:N1251)+1,""))</f>
        <v/>
      </c>
      <c r="O1252" s="16" t="str">
        <f t="shared" si="22"/>
        <v/>
      </c>
    </row>
    <row r="1253" spans="4:15">
      <c r="D1253" t="str">
        <f>IF(COUNTIF($I$4:I1253,I1253)-1=0,ROWS($I$4:I1253),"")</f>
        <v/>
      </c>
      <c r="E1253" s="5"/>
      <c r="F1253" s="6"/>
      <c r="G1253" s="6"/>
      <c r="H1253" s="5"/>
      <c r="I1253" s="5"/>
      <c r="J1253" s="5"/>
      <c r="K1253" s="7" t="str">
        <f ca="1">IF(F1253&gt;$F$1,MAX($K$3:K1252)+1,"")</f>
        <v/>
      </c>
      <c r="L1253" t="str">
        <f>IF(F1253="","",IF(F1253&lt;=$F$1,MAX($L$3:L1252)+1,""))</f>
        <v/>
      </c>
      <c r="M1253" t="str">
        <f>IF(I1253=استعلام!$T$4,IF(COUNTIF($I$4:$I43249,I1253)=1,1,COUNTIF($I$4:$I1253,I1253)),"")</f>
        <v/>
      </c>
      <c r="N1253" t="str">
        <f>IF(F1253="","",IF(AND(F1253&lt;='استعلام بتاريخ'!$C$2,G1253&gt;='استعلام بتاريخ'!$E$2),MAX($N$3:N1252)+1,""))</f>
        <v/>
      </c>
      <c r="O1253" s="16" t="str">
        <f t="shared" si="22"/>
        <v/>
      </c>
    </row>
    <row r="1254" spans="4:15">
      <c r="D1254" t="str">
        <f>IF(COUNTIF($I$4:I1254,I1254)-1=0,ROWS($I$4:I1254),"")</f>
        <v/>
      </c>
      <c r="E1254" s="5"/>
      <c r="F1254" s="6"/>
      <c r="G1254" s="6"/>
      <c r="H1254" s="5"/>
      <c r="I1254" s="5"/>
      <c r="J1254" s="5"/>
      <c r="K1254" s="7" t="str">
        <f ca="1">IF(F1254&gt;$F$1,MAX($K$3:K1253)+1,"")</f>
        <v/>
      </c>
      <c r="L1254" t="str">
        <f>IF(F1254="","",IF(F1254&lt;=$F$1,MAX($L$3:L1253)+1,""))</f>
        <v/>
      </c>
      <c r="M1254" t="str">
        <f>IF(I1254=استعلام!$T$4,IF(COUNTIF($I$4:$I43250,I1254)=1,1,COUNTIF($I$4:$I1254,I1254)),"")</f>
        <v/>
      </c>
      <c r="N1254" t="str">
        <f>IF(F1254="","",IF(AND(F1254&lt;='استعلام بتاريخ'!$C$2,G1254&gt;='استعلام بتاريخ'!$E$2),MAX($N$3:N1253)+1,""))</f>
        <v/>
      </c>
      <c r="O1254" s="16" t="str">
        <f t="shared" si="22"/>
        <v/>
      </c>
    </row>
    <row r="1255" spans="4:15">
      <c r="D1255" t="str">
        <f>IF(COUNTIF($I$4:I1255,I1255)-1=0,ROWS($I$4:I1255),"")</f>
        <v/>
      </c>
      <c r="E1255" s="5"/>
      <c r="F1255" s="6"/>
      <c r="G1255" s="6"/>
      <c r="H1255" s="5"/>
      <c r="I1255" s="5"/>
      <c r="J1255" s="5"/>
      <c r="K1255" s="7" t="str">
        <f ca="1">IF(F1255&gt;$F$1,MAX($K$3:K1254)+1,"")</f>
        <v/>
      </c>
      <c r="L1255" t="str">
        <f>IF(F1255="","",IF(F1255&lt;=$F$1,MAX($L$3:L1254)+1,""))</f>
        <v/>
      </c>
      <c r="M1255" t="str">
        <f>IF(I1255=استعلام!$T$4,IF(COUNTIF($I$4:$I43251,I1255)=1,1,COUNTIF($I$4:$I1255,I1255)),"")</f>
        <v/>
      </c>
      <c r="N1255" t="str">
        <f>IF(F1255="","",IF(AND(F1255&lt;='استعلام بتاريخ'!$C$2,G1255&gt;='استعلام بتاريخ'!$E$2),MAX($N$3:N1254)+1,""))</f>
        <v/>
      </c>
      <c r="O1255" s="16" t="str">
        <f t="shared" si="22"/>
        <v/>
      </c>
    </row>
    <row r="1256" spans="4:15">
      <c r="D1256" t="str">
        <f>IF(COUNTIF($I$4:I1256,I1256)-1=0,ROWS($I$4:I1256),"")</f>
        <v/>
      </c>
      <c r="E1256" s="5"/>
      <c r="F1256" s="6"/>
      <c r="G1256" s="6"/>
      <c r="H1256" s="5"/>
      <c r="I1256" s="5"/>
      <c r="J1256" s="5"/>
      <c r="K1256" s="7" t="str">
        <f ca="1">IF(F1256&gt;$F$1,MAX($K$3:K1255)+1,"")</f>
        <v/>
      </c>
      <c r="L1256" t="str">
        <f>IF(F1256="","",IF(F1256&lt;=$F$1,MAX($L$3:L1255)+1,""))</f>
        <v/>
      </c>
      <c r="M1256" t="str">
        <f>IF(I1256=استعلام!$T$4,IF(COUNTIF($I$4:$I43252,I1256)=1,1,COUNTIF($I$4:$I1256,I1256)),"")</f>
        <v/>
      </c>
      <c r="N1256" t="str">
        <f>IF(F1256="","",IF(AND(F1256&lt;='استعلام بتاريخ'!$C$2,G1256&gt;='استعلام بتاريخ'!$E$2),MAX($N$3:N1255)+1,""))</f>
        <v/>
      </c>
      <c r="O1256" s="16" t="str">
        <f t="shared" si="22"/>
        <v/>
      </c>
    </row>
    <row r="1257" spans="4:15">
      <c r="D1257" t="str">
        <f>IF(COUNTIF($I$4:I1257,I1257)-1=0,ROWS($I$4:I1257),"")</f>
        <v/>
      </c>
      <c r="E1257" s="5"/>
      <c r="F1257" s="6"/>
      <c r="G1257" s="6"/>
      <c r="H1257" s="5"/>
      <c r="I1257" s="5"/>
      <c r="J1257" s="5"/>
      <c r="K1257" s="7" t="str">
        <f ca="1">IF(F1257&gt;$F$1,MAX($K$3:K1256)+1,"")</f>
        <v/>
      </c>
      <c r="L1257" t="str">
        <f>IF(F1257="","",IF(F1257&lt;=$F$1,MAX($L$3:L1256)+1,""))</f>
        <v/>
      </c>
      <c r="M1257" t="str">
        <f>IF(I1257=استعلام!$T$4,IF(COUNTIF($I$4:$I43253,I1257)=1,1,COUNTIF($I$4:$I1257,I1257)),"")</f>
        <v/>
      </c>
      <c r="N1257" t="str">
        <f>IF(F1257="","",IF(AND(F1257&lt;='استعلام بتاريخ'!$C$2,G1257&gt;='استعلام بتاريخ'!$E$2),MAX($N$3:N1256)+1,""))</f>
        <v/>
      </c>
      <c r="O1257" s="16" t="str">
        <f t="shared" si="22"/>
        <v/>
      </c>
    </row>
    <row r="1258" spans="4:15">
      <c r="D1258" t="str">
        <f>IF(COUNTIF($I$4:I1258,I1258)-1=0,ROWS($I$4:I1258),"")</f>
        <v/>
      </c>
      <c r="E1258" s="5"/>
      <c r="F1258" s="6"/>
      <c r="G1258" s="6"/>
      <c r="H1258" s="5"/>
      <c r="I1258" s="5"/>
      <c r="J1258" s="5"/>
      <c r="K1258" s="7" t="str">
        <f ca="1">IF(F1258&gt;$F$1,MAX($K$3:K1257)+1,"")</f>
        <v/>
      </c>
      <c r="L1258" t="str">
        <f>IF(F1258="","",IF(F1258&lt;=$F$1,MAX($L$3:L1257)+1,""))</f>
        <v/>
      </c>
      <c r="M1258" t="str">
        <f>IF(I1258=استعلام!$T$4,IF(COUNTIF($I$4:$I43254,I1258)=1,1,COUNTIF($I$4:$I1258,I1258)),"")</f>
        <v/>
      </c>
      <c r="N1258" t="str">
        <f>IF(F1258="","",IF(AND(F1258&lt;='استعلام بتاريخ'!$C$2,G1258&gt;='استعلام بتاريخ'!$E$2),MAX($N$3:N1257)+1,""))</f>
        <v/>
      </c>
      <c r="O1258" s="16" t="str">
        <f t="shared" si="22"/>
        <v/>
      </c>
    </row>
    <row r="1259" spans="4:15">
      <c r="D1259" t="str">
        <f>IF(COUNTIF($I$4:I1259,I1259)-1=0,ROWS($I$4:I1259),"")</f>
        <v/>
      </c>
      <c r="E1259" s="5"/>
      <c r="F1259" s="6"/>
      <c r="G1259" s="6"/>
      <c r="H1259" s="5"/>
      <c r="I1259" s="5"/>
      <c r="J1259" s="5"/>
      <c r="K1259" s="7" t="str">
        <f ca="1">IF(F1259&gt;$F$1,MAX($K$3:K1258)+1,"")</f>
        <v/>
      </c>
      <c r="L1259" t="str">
        <f>IF(F1259="","",IF(F1259&lt;=$F$1,MAX($L$3:L1258)+1,""))</f>
        <v/>
      </c>
      <c r="M1259" t="str">
        <f>IF(I1259=استعلام!$T$4,IF(COUNTIF($I$4:$I43255,I1259)=1,1,COUNTIF($I$4:$I1259,I1259)),"")</f>
        <v/>
      </c>
      <c r="N1259" t="str">
        <f>IF(F1259="","",IF(AND(F1259&lt;='استعلام بتاريخ'!$C$2,G1259&gt;='استعلام بتاريخ'!$E$2),MAX($N$3:N1258)+1,""))</f>
        <v/>
      </c>
      <c r="O1259" s="16" t="str">
        <f t="shared" si="22"/>
        <v/>
      </c>
    </row>
    <row r="1260" spans="4:15">
      <c r="D1260" t="str">
        <f>IF(COUNTIF($I$4:I1260,I1260)-1=0,ROWS($I$4:I1260),"")</f>
        <v/>
      </c>
      <c r="E1260" s="5"/>
      <c r="F1260" s="6"/>
      <c r="G1260" s="6"/>
      <c r="H1260" s="5"/>
      <c r="I1260" s="5"/>
      <c r="J1260" s="5"/>
      <c r="K1260" s="7" t="str">
        <f ca="1">IF(F1260&gt;$F$1,MAX($K$3:K1259)+1,"")</f>
        <v/>
      </c>
      <c r="L1260" t="str">
        <f>IF(F1260="","",IF(F1260&lt;=$F$1,MAX($L$3:L1259)+1,""))</f>
        <v/>
      </c>
      <c r="M1260" t="str">
        <f>IF(I1260=استعلام!$T$4,IF(COUNTIF($I$4:$I43256,I1260)=1,1,COUNTIF($I$4:$I1260,I1260)),"")</f>
        <v/>
      </c>
      <c r="N1260" t="str">
        <f>IF(F1260="","",IF(AND(F1260&lt;='استعلام بتاريخ'!$C$2,G1260&gt;='استعلام بتاريخ'!$E$2),MAX($N$3:N1259)+1,""))</f>
        <v/>
      </c>
      <c r="O1260" s="16" t="str">
        <f t="shared" si="22"/>
        <v/>
      </c>
    </row>
    <row r="1261" spans="4:15">
      <c r="D1261" t="str">
        <f>IF(COUNTIF($I$4:I1261,I1261)-1=0,ROWS($I$4:I1261),"")</f>
        <v/>
      </c>
      <c r="E1261" s="5"/>
      <c r="F1261" s="6"/>
      <c r="G1261" s="6"/>
      <c r="H1261" s="5"/>
      <c r="I1261" s="5"/>
      <c r="J1261" s="5"/>
      <c r="K1261" s="7" t="str">
        <f ca="1">IF(F1261&gt;$F$1,MAX($K$3:K1260)+1,"")</f>
        <v/>
      </c>
      <c r="L1261" t="str">
        <f>IF(F1261="","",IF(F1261&lt;=$F$1,MAX($L$3:L1260)+1,""))</f>
        <v/>
      </c>
      <c r="M1261" t="str">
        <f>IF(I1261=استعلام!$T$4,IF(COUNTIF($I$4:$I43257,I1261)=1,1,COUNTIF($I$4:$I1261,I1261)),"")</f>
        <v/>
      </c>
      <c r="N1261" t="str">
        <f>IF(F1261="","",IF(AND(F1261&lt;='استعلام بتاريخ'!$C$2,G1261&gt;='استعلام بتاريخ'!$E$2),MAX($N$3:N1260)+1,""))</f>
        <v/>
      </c>
      <c r="O1261" s="16" t="str">
        <f t="shared" si="22"/>
        <v/>
      </c>
    </row>
    <row r="1262" spans="4:15">
      <c r="D1262" t="str">
        <f>IF(COUNTIF($I$4:I1262,I1262)-1=0,ROWS($I$4:I1262),"")</f>
        <v/>
      </c>
      <c r="E1262" s="5"/>
      <c r="F1262" s="6"/>
      <c r="G1262" s="6"/>
      <c r="H1262" s="5"/>
      <c r="I1262" s="5"/>
      <c r="J1262" s="5"/>
      <c r="K1262" s="7" t="str">
        <f ca="1">IF(F1262&gt;$F$1,MAX($K$3:K1261)+1,"")</f>
        <v/>
      </c>
      <c r="L1262" t="str">
        <f>IF(F1262="","",IF(F1262&lt;=$F$1,MAX($L$3:L1261)+1,""))</f>
        <v/>
      </c>
      <c r="M1262" t="str">
        <f>IF(I1262=استعلام!$T$4,IF(COUNTIF($I$4:$I43258,I1262)=1,1,COUNTIF($I$4:$I1262,I1262)),"")</f>
        <v/>
      </c>
      <c r="N1262" t="str">
        <f>IF(F1262="","",IF(AND(F1262&lt;='استعلام بتاريخ'!$C$2,G1262&gt;='استعلام بتاريخ'!$E$2),MAX($N$3:N1261)+1,""))</f>
        <v/>
      </c>
      <c r="O1262" s="16" t="str">
        <f t="shared" si="22"/>
        <v/>
      </c>
    </row>
    <row r="1263" spans="4:15">
      <c r="D1263" t="str">
        <f>IF(COUNTIF($I$4:I1263,I1263)-1=0,ROWS($I$4:I1263),"")</f>
        <v/>
      </c>
      <c r="E1263" s="5"/>
      <c r="F1263" s="6"/>
      <c r="G1263" s="6"/>
      <c r="H1263" s="5"/>
      <c r="I1263" s="5"/>
      <c r="J1263" s="5"/>
      <c r="K1263" s="7" t="str">
        <f ca="1">IF(F1263&gt;$F$1,MAX($K$3:K1262)+1,"")</f>
        <v/>
      </c>
      <c r="L1263" t="str">
        <f>IF(F1263="","",IF(F1263&lt;=$F$1,MAX($L$3:L1262)+1,""))</f>
        <v/>
      </c>
      <c r="M1263" t="str">
        <f>IF(I1263=استعلام!$T$4,IF(COUNTIF($I$4:$I43259,I1263)=1,1,COUNTIF($I$4:$I1263,I1263)),"")</f>
        <v/>
      </c>
      <c r="N1263" t="str">
        <f>IF(F1263="","",IF(AND(F1263&lt;='استعلام بتاريخ'!$C$2,G1263&gt;='استعلام بتاريخ'!$E$2),MAX($N$3:N1262)+1,""))</f>
        <v/>
      </c>
      <c r="O1263" s="16" t="str">
        <f t="shared" si="22"/>
        <v/>
      </c>
    </row>
    <row r="1264" spans="4:15">
      <c r="D1264" t="str">
        <f>IF(COUNTIF($I$4:I1264,I1264)-1=0,ROWS($I$4:I1264),"")</f>
        <v/>
      </c>
      <c r="E1264" s="5"/>
      <c r="F1264" s="6"/>
      <c r="G1264" s="6"/>
      <c r="H1264" s="5"/>
      <c r="I1264" s="5"/>
      <c r="J1264" s="5"/>
      <c r="K1264" s="7" t="str">
        <f ca="1">IF(F1264&gt;$F$1,MAX($K$3:K1263)+1,"")</f>
        <v/>
      </c>
      <c r="L1264" t="str">
        <f>IF(F1264="","",IF(F1264&lt;=$F$1,MAX($L$3:L1263)+1,""))</f>
        <v/>
      </c>
      <c r="M1264" t="str">
        <f>IF(I1264=استعلام!$T$4,IF(COUNTIF($I$4:$I43260,I1264)=1,1,COUNTIF($I$4:$I1264,I1264)),"")</f>
        <v/>
      </c>
      <c r="N1264" t="str">
        <f>IF(F1264="","",IF(AND(F1264&lt;='استعلام بتاريخ'!$C$2,G1264&gt;='استعلام بتاريخ'!$E$2),MAX($N$3:N1263)+1,""))</f>
        <v/>
      </c>
      <c r="O1264" s="16" t="str">
        <f t="shared" si="22"/>
        <v/>
      </c>
    </row>
    <row r="1265" spans="4:15">
      <c r="D1265" t="str">
        <f>IF(COUNTIF($I$4:I1265,I1265)-1=0,ROWS($I$4:I1265),"")</f>
        <v/>
      </c>
      <c r="E1265" s="5"/>
      <c r="F1265" s="6"/>
      <c r="G1265" s="6"/>
      <c r="H1265" s="5"/>
      <c r="I1265" s="5"/>
      <c r="J1265" s="5"/>
      <c r="K1265" s="7" t="str">
        <f ca="1">IF(F1265&gt;$F$1,MAX($K$3:K1264)+1,"")</f>
        <v/>
      </c>
      <c r="L1265" t="str">
        <f>IF(F1265="","",IF(F1265&lt;=$F$1,MAX($L$3:L1264)+1,""))</f>
        <v/>
      </c>
      <c r="M1265" t="str">
        <f>IF(I1265=استعلام!$T$4,IF(COUNTIF($I$4:$I43261,I1265)=1,1,COUNTIF($I$4:$I1265,I1265)),"")</f>
        <v/>
      </c>
      <c r="N1265" t="str">
        <f>IF(F1265="","",IF(AND(F1265&lt;='استعلام بتاريخ'!$C$2,G1265&gt;='استعلام بتاريخ'!$E$2),MAX($N$3:N1264)+1,""))</f>
        <v/>
      </c>
      <c r="O1265" s="16" t="str">
        <f t="shared" si="22"/>
        <v/>
      </c>
    </row>
    <row r="1266" spans="4:15">
      <c r="D1266" t="str">
        <f>IF(COUNTIF($I$4:I1266,I1266)-1=0,ROWS($I$4:I1266),"")</f>
        <v/>
      </c>
      <c r="E1266" s="5"/>
      <c r="F1266" s="6"/>
      <c r="G1266" s="6"/>
      <c r="H1266" s="5"/>
      <c r="I1266" s="5"/>
      <c r="J1266" s="5"/>
      <c r="K1266" s="7" t="str">
        <f ca="1">IF(F1266&gt;$F$1,MAX($K$3:K1265)+1,"")</f>
        <v/>
      </c>
      <c r="L1266" t="str">
        <f>IF(F1266="","",IF(F1266&lt;=$F$1,MAX($L$3:L1265)+1,""))</f>
        <v/>
      </c>
      <c r="M1266" t="str">
        <f>IF(I1266=استعلام!$T$4,IF(COUNTIF($I$4:$I43262,I1266)=1,1,COUNTIF($I$4:$I1266,I1266)),"")</f>
        <v/>
      </c>
      <c r="N1266" t="str">
        <f>IF(F1266="","",IF(AND(F1266&lt;='استعلام بتاريخ'!$C$2,G1266&gt;='استعلام بتاريخ'!$E$2),MAX($N$3:N1265)+1,""))</f>
        <v/>
      </c>
      <c r="O1266" s="16" t="str">
        <f t="shared" si="22"/>
        <v/>
      </c>
    </row>
    <row r="1267" spans="4:15">
      <c r="D1267" t="str">
        <f>IF(COUNTIF($I$4:I1267,I1267)-1=0,ROWS($I$4:I1267),"")</f>
        <v/>
      </c>
      <c r="E1267" s="5"/>
      <c r="F1267" s="6"/>
      <c r="G1267" s="6"/>
      <c r="H1267" s="5"/>
      <c r="I1267" s="5"/>
      <c r="J1267" s="5"/>
      <c r="K1267" s="7" t="str">
        <f ca="1">IF(F1267&gt;$F$1,MAX($K$3:K1266)+1,"")</f>
        <v/>
      </c>
      <c r="L1267" t="str">
        <f>IF(F1267="","",IF(F1267&lt;=$F$1,MAX($L$3:L1266)+1,""))</f>
        <v/>
      </c>
      <c r="M1267" t="str">
        <f>IF(I1267=استعلام!$T$4,IF(COUNTIF($I$4:$I43263,I1267)=1,1,COUNTIF($I$4:$I1267,I1267)),"")</f>
        <v/>
      </c>
      <c r="N1267" t="str">
        <f>IF(F1267="","",IF(AND(F1267&lt;='استعلام بتاريخ'!$C$2,G1267&gt;='استعلام بتاريخ'!$E$2),MAX($N$3:N1266)+1,""))</f>
        <v/>
      </c>
      <c r="O1267" s="16" t="str">
        <f t="shared" si="22"/>
        <v/>
      </c>
    </row>
    <row r="1268" spans="4:15">
      <c r="D1268" t="str">
        <f>IF(COUNTIF($I$4:I1268,I1268)-1=0,ROWS($I$4:I1268),"")</f>
        <v/>
      </c>
      <c r="E1268" s="5"/>
      <c r="F1268" s="6"/>
      <c r="G1268" s="6"/>
      <c r="H1268" s="5"/>
      <c r="I1268" s="5"/>
      <c r="J1268" s="5"/>
      <c r="K1268" s="7" t="str">
        <f ca="1">IF(F1268&gt;$F$1,MAX($K$3:K1267)+1,"")</f>
        <v/>
      </c>
      <c r="L1268" t="str">
        <f>IF(F1268="","",IF(F1268&lt;=$F$1,MAX($L$3:L1267)+1,""))</f>
        <v/>
      </c>
      <c r="M1268" t="str">
        <f>IF(I1268=استعلام!$T$4,IF(COUNTIF($I$4:$I43264,I1268)=1,1,COUNTIF($I$4:$I1268,I1268)),"")</f>
        <v/>
      </c>
      <c r="N1268" t="str">
        <f>IF(F1268="","",IF(AND(F1268&lt;='استعلام بتاريخ'!$C$2,G1268&gt;='استعلام بتاريخ'!$E$2),MAX($N$3:N1267)+1,""))</f>
        <v/>
      </c>
      <c r="O1268" s="16" t="str">
        <f t="shared" si="22"/>
        <v/>
      </c>
    </row>
    <row r="1269" spans="4:15">
      <c r="D1269" t="str">
        <f>IF(COUNTIF($I$4:I1269,I1269)-1=0,ROWS($I$4:I1269),"")</f>
        <v/>
      </c>
      <c r="E1269" s="5"/>
      <c r="F1269" s="6"/>
      <c r="G1269" s="6"/>
      <c r="H1269" s="5"/>
      <c r="I1269" s="5"/>
      <c r="J1269" s="5"/>
      <c r="K1269" s="7" t="str">
        <f ca="1">IF(F1269&gt;$F$1,MAX($K$3:K1268)+1,"")</f>
        <v/>
      </c>
      <c r="L1269" t="str">
        <f>IF(F1269="","",IF(F1269&lt;=$F$1,MAX($L$3:L1268)+1,""))</f>
        <v/>
      </c>
      <c r="M1269" t="str">
        <f>IF(I1269=استعلام!$T$4,IF(COUNTIF($I$4:$I43265,I1269)=1,1,COUNTIF($I$4:$I1269,I1269)),"")</f>
        <v/>
      </c>
      <c r="N1269" t="str">
        <f>IF(F1269="","",IF(AND(F1269&lt;='استعلام بتاريخ'!$C$2,G1269&gt;='استعلام بتاريخ'!$E$2),MAX($N$3:N1268)+1,""))</f>
        <v/>
      </c>
      <c r="O1269" s="16" t="str">
        <f t="shared" si="22"/>
        <v/>
      </c>
    </row>
    <row r="1270" spans="4:15">
      <c r="D1270" t="str">
        <f>IF(COUNTIF($I$4:I1270,I1270)-1=0,ROWS($I$4:I1270),"")</f>
        <v/>
      </c>
      <c r="E1270" s="5"/>
      <c r="F1270" s="6"/>
      <c r="G1270" s="6"/>
      <c r="H1270" s="5"/>
      <c r="I1270" s="5"/>
      <c r="J1270" s="5"/>
      <c r="K1270" s="7" t="str">
        <f ca="1">IF(F1270&gt;$F$1,MAX($K$3:K1269)+1,"")</f>
        <v/>
      </c>
      <c r="L1270" t="str">
        <f>IF(F1270="","",IF(F1270&lt;=$F$1,MAX($L$3:L1269)+1,""))</f>
        <v/>
      </c>
      <c r="M1270" t="str">
        <f>IF(I1270=استعلام!$T$4,IF(COUNTIF($I$4:$I43266,I1270)=1,1,COUNTIF($I$4:$I1270,I1270)),"")</f>
        <v/>
      </c>
      <c r="N1270" t="str">
        <f>IF(F1270="","",IF(AND(F1270&lt;='استعلام بتاريخ'!$C$2,G1270&gt;='استعلام بتاريخ'!$E$2),MAX($N$3:N1269)+1,""))</f>
        <v/>
      </c>
      <c r="O1270" s="16" t="str">
        <f t="shared" si="22"/>
        <v/>
      </c>
    </row>
    <row r="1271" spans="4:15">
      <c r="D1271" t="str">
        <f>IF(COUNTIF($I$4:I1271,I1271)-1=0,ROWS($I$4:I1271),"")</f>
        <v/>
      </c>
      <c r="E1271" s="5"/>
      <c r="F1271" s="6"/>
      <c r="G1271" s="6"/>
      <c r="H1271" s="5"/>
      <c r="I1271" s="5"/>
      <c r="J1271" s="5"/>
      <c r="K1271" s="7" t="str">
        <f ca="1">IF(F1271&gt;$F$1,MAX($K$3:K1270)+1,"")</f>
        <v/>
      </c>
      <c r="L1271" t="str">
        <f>IF(F1271="","",IF(F1271&lt;=$F$1,MAX($L$3:L1270)+1,""))</f>
        <v/>
      </c>
      <c r="M1271" t="str">
        <f>IF(I1271=استعلام!$T$4,IF(COUNTIF($I$4:$I43267,I1271)=1,1,COUNTIF($I$4:$I1271,I1271)),"")</f>
        <v/>
      </c>
      <c r="N1271" t="str">
        <f>IF(F1271="","",IF(AND(F1271&lt;='استعلام بتاريخ'!$C$2,G1271&gt;='استعلام بتاريخ'!$E$2),MAX($N$3:N1270)+1,""))</f>
        <v/>
      </c>
      <c r="O1271" s="16" t="str">
        <f t="shared" si="22"/>
        <v/>
      </c>
    </row>
    <row r="1272" spans="4:15">
      <c r="D1272" t="str">
        <f>IF(COUNTIF($I$4:I1272,I1272)-1=0,ROWS($I$4:I1272),"")</f>
        <v/>
      </c>
      <c r="E1272" s="5"/>
      <c r="F1272" s="6"/>
      <c r="G1272" s="6"/>
      <c r="H1272" s="5"/>
      <c r="I1272" s="5"/>
      <c r="J1272" s="5"/>
      <c r="K1272" s="7" t="str">
        <f ca="1">IF(F1272&gt;$F$1,MAX($K$3:K1271)+1,"")</f>
        <v/>
      </c>
      <c r="L1272" t="str">
        <f>IF(F1272="","",IF(F1272&lt;=$F$1,MAX($L$3:L1271)+1,""))</f>
        <v/>
      </c>
      <c r="M1272" t="str">
        <f>IF(I1272=استعلام!$T$4,IF(COUNTIF($I$4:$I43268,I1272)=1,1,COUNTIF($I$4:$I1272,I1272)),"")</f>
        <v/>
      </c>
      <c r="N1272" t="str">
        <f>IF(F1272="","",IF(AND(F1272&lt;='استعلام بتاريخ'!$C$2,G1272&gt;='استعلام بتاريخ'!$E$2),MAX($N$3:N1271)+1,""))</f>
        <v/>
      </c>
      <c r="O1272" s="16" t="str">
        <f t="shared" si="22"/>
        <v/>
      </c>
    </row>
    <row r="1273" spans="4:15">
      <c r="D1273" t="str">
        <f>IF(COUNTIF($I$4:I1273,I1273)-1=0,ROWS($I$4:I1273),"")</f>
        <v/>
      </c>
      <c r="E1273" s="5"/>
      <c r="F1273" s="6"/>
      <c r="G1273" s="6"/>
      <c r="H1273" s="5"/>
      <c r="I1273" s="5"/>
      <c r="J1273" s="5"/>
      <c r="K1273" s="7" t="str">
        <f ca="1">IF(F1273&gt;$F$1,MAX($K$3:K1272)+1,"")</f>
        <v/>
      </c>
      <c r="L1273" t="str">
        <f>IF(F1273="","",IF(F1273&lt;=$F$1,MAX($L$3:L1272)+1,""))</f>
        <v/>
      </c>
      <c r="M1273" t="str">
        <f>IF(I1273=استعلام!$T$4,IF(COUNTIF($I$4:$I43269,I1273)=1,1,COUNTIF($I$4:$I1273,I1273)),"")</f>
        <v/>
      </c>
      <c r="N1273" t="str">
        <f>IF(F1273="","",IF(AND(F1273&lt;='استعلام بتاريخ'!$C$2,G1273&gt;='استعلام بتاريخ'!$E$2),MAX($N$3:N1272)+1,""))</f>
        <v/>
      </c>
      <c r="O1273" s="16" t="str">
        <f t="shared" si="22"/>
        <v/>
      </c>
    </row>
    <row r="1274" spans="4:15">
      <c r="D1274" t="str">
        <f>IF(COUNTIF($I$4:I1274,I1274)-1=0,ROWS($I$4:I1274),"")</f>
        <v/>
      </c>
      <c r="E1274" s="5"/>
      <c r="F1274" s="6"/>
      <c r="G1274" s="6"/>
      <c r="H1274" s="5"/>
      <c r="I1274" s="5"/>
      <c r="J1274" s="5"/>
      <c r="K1274" s="7" t="str">
        <f ca="1">IF(F1274&gt;$F$1,MAX($K$3:K1273)+1,"")</f>
        <v/>
      </c>
      <c r="L1274" t="str">
        <f>IF(F1274="","",IF(F1274&lt;=$F$1,MAX($L$3:L1273)+1,""))</f>
        <v/>
      </c>
      <c r="M1274" t="str">
        <f>IF(I1274=استعلام!$T$4,IF(COUNTIF($I$4:$I43270,I1274)=1,1,COUNTIF($I$4:$I1274,I1274)),"")</f>
        <v/>
      </c>
      <c r="N1274" t="str">
        <f>IF(F1274="","",IF(AND(F1274&lt;='استعلام بتاريخ'!$C$2,G1274&gt;='استعلام بتاريخ'!$E$2),MAX($N$3:N1273)+1,""))</f>
        <v/>
      </c>
      <c r="O1274" s="16" t="str">
        <f t="shared" si="22"/>
        <v/>
      </c>
    </row>
    <row r="1275" spans="4:15">
      <c r="D1275" t="str">
        <f>IF(COUNTIF($I$4:I1275,I1275)-1=0,ROWS($I$4:I1275),"")</f>
        <v/>
      </c>
      <c r="E1275" s="5"/>
      <c r="F1275" s="6"/>
      <c r="G1275" s="6"/>
      <c r="H1275" s="5"/>
      <c r="I1275" s="5"/>
      <c r="J1275" s="5"/>
      <c r="K1275" s="7" t="str">
        <f ca="1">IF(F1275&gt;$F$1,MAX($K$3:K1274)+1,"")</f>
        <v/>
      </c>
      <c r="L1275" t="str">
        <f>IF(F1275="","",IF(F1275&lt;=$F$1,MAX($L$3:L1274)+1,""))</f>
        <v/>
      </c>
      <c r="M1275" t="str">
        <f>IF(I1275=استعلام!$T$4,IF(COUNTIF($I$4:$I43271,I1275)=1,1,COUNTIF($I$4:$I1275,I1275)),"")</f>
        <v/>
      </c>
      <c r="N1275" t="str">
        <f>IF(F1275="","",IF(AND(F1275&lt;='استعلام بتاريخ'!$C$2,G1275&gt;='استعلام بتاريخ'!$E$2),MAX($N$3:N1274)+1,""))</f>
        <v/>
      </c>
      <c r="O1275" s="16" t="str">
        <f t="shared" si="22"/>
        <v/>
      </c>
    </row>
    <row r="1276" spans="4:15">
      <c r="D1276" t="str">
        <f>IF(COUNTIF($I$4:I1276,I1276)-1=0,ROWS($I$4:I1276),"")</f>
        <v/>
      </c>
      <c r="E1276" s="5"/>
      <c r="F1276" s="6"/>
      <c r="G1276" s="6"/>
      <c r="H1276" s="5"/>
      <c r="I1276" s="5"/>
      <c r="J1276" s="5"/>
      <c r="K1276" s="7" t="str">
        <f ca="1">IF(F1276&gt;$F$1,MAX($K$3:K1275)+1,"")</f>
        <v/>
      </c>
      <c r="L1276" t="str">
        <f>IF(F1276="","",IF(F1276&lt;=$F$1,MAX($L$3:L1275)+1,""))</f>
        <v/>
      </c>
      <c r="M1276" t="str">
        <f>IF(I1276=استعلام!$T$4,IF(COUNTIF($I$4:$I43272,I1276)=1,1,COUNTIF($I$4:$I1276,I1276)),"")</f>
        <v/>
      </c>
      <c r="N1276" t="str">
        <f>IF(F1276="","",IF(AND(F1276&lt;='استعلام بتاريخ'!$C$2,G1276&gt;='استعلام بتاريخ'!$E$2),MAX($N$3:N1275)+1,""))</f>
        <v/>
      </c>
      <c r="O1276" s="16" t="str">
        <f t="shared" si="22"/>
        <v/>
      </c>
    </row>
    <row r="1277" spans="4:15">
      <c r="D1277" t="str">
        <f>IF(COUNTIF($I$4:I1277,I1277)-1=0,ROWS($I$4:I1277),"")</f>
        <v/>
      </c>
      <c r="E1277" s="5"/>
      <c r="F1277" s="6"/>
      <c r="G1277" s="6"/>
      <c r="H1277" s="5"/>
      <c r="I1277" s="5"/>
      <c r="J1277" s="5"/>
      <c r="K1277" s="7" t="str">
        <f ca="1">IF(F1277&gt;$F$1,MAX($K$3:K1276)+1,"")</f>
        <v/>
      </c>
      <c r="L1277" t="str">
        <f>IF(F1277="","",IF(F1277&lt;=$F$1,MAX($L$3:L1276)+1,""))</f>
        <v/>
      </c>
      <c r="M1277" t="str">
        <f>IF(I1277=استعلام!$T$4,IF(COUNTIF($I$4:$I43273,I1277)=1,1,COUNTIF($I$4:$I1277,I1277)),"")</f>
        <v/>
      </c>
      <c r="N1277" t="str">
        <f>IF(F1277="","",IF(AND(F1277&lt;='استعلام بتاريخ'!$C$2,G1277&gt;='استعلام بتاريخ'!$E$2),MAX($N$3:N1276)+1,""))</f>
        <v/>
      </c>
      <c r="O1277" s="16" t="str">
        <f t="shared" si="22"/>
        <v/>
      </c>
    </row>
    <row r="1278" spans="4:15">
      <c r="D1278" t="str">
        <f>IF(COUNTIF($I$4:I1278,I1278)-1=0,ROWS($I$4:I1278),"")</f>
        <v/>
      </c>
      <c r="E1278" s="5"/>
      <c r="F1278" s="6"/>
      <c r="G1278" s="6"/>
      <c r="H1278" s="5"/>
      <c r="I1278" s="5"/>
      <c r="J1278" s="5"/>
      <c r="K1278" s="7" t="str">
        <f ca="1">IF(F1278&gt;$F$1,MAX($K$3:K1277)+1,"")</f>
        <v/>
      </c>
      <c r="L1278" t="str">
        <f>IF(F1278="","",IF(F1278&lt;=$F$1,MAX($L$3:L1277)+1,""))</f>
        <v/>
      </c>
      <c r="M1278" t="str">
        <f>IF(I1278=استعلام!$T$4,IF(COUNTIF($I$4:$I43274,I1278)=1,1,COUNTIF($I$4:$I1278,I1278)),"")</f>
        <v/>
      </c>
      <c r="N1278" t="str">
        <f>IF(F1278="","",IF(AND(F1278&lt;='استعلام بتاريخ'!$C$2,G1278&gt;='استعلام بتاريخ'!$E$2),MAX($N$3:N1277)+1,""))</f>
        <v/>
      </c>
      <c r="O1278" s="16" t="str">
        <f t="shared" si="22"/>
        <v/>
      </c>
    </row>
    <row r="1279" spans="4:15">
      <c r="D1279" t="str">
        <f>IF(COUNTIF($I$4:I1279,I1279)-1=0,ROWS($I$4:I1279),"")</f>
        <v/>
      </c>
      <c r="E1279" s="5"/>
      <c r="F1279" s="6"/>
      <c r="G1279" s="6"/>
      <c r="H1279" s="5"/>
      <c r="I1279" s="5"/>
      <c r="J1279" s="5"/>
      <c r="K1279" s="7" t="str">
        <f ca="1">IF(F1279&gt;$F$1,MAX($K$3:K1278)+1,"")</f>
        <v/>
      </c>
      <c r="L1279" t="str">
        <f>IF(F1279="","",IF(F1279&lt;=$F$1,MAX($L$3:L1278)+1,""))</f>
        <v/>
      </c>
      <c r="M1279" t="str">
        <f>IF(I1279=استعلام!$T$4,IF(COUNTIF($I$4:$I43275,I1279)=1,1,COUNTIF($I$4:$I1279,I1279)),"")</f>
        <v/>
      </c>
      <c r="N1279" t="str">
        <f>IF(F1279="","",IF(AND(F1279&lt;='استعلام بتاريخ'!$C$2,G1279&gt;='استعلام بتاريخ'!$E$2),MAX($N$3:N1278)+1,""))</f>
        <v/>
      </c>
      <c r="O1279" s="16" t="str">
        <f t="shared" si="22"/>
        <v/>
      </c>
    </row>
    <row r="1280" spans="4:15">
      <c r="D1280" t="str">
        <f>IF(COUNTIF($I$4:I1280,I1280)-1=0,ROWS($I$4:I1280),"")</f>
        <v/>
      </c>
      <c r="E1280" s="5"/>
      <c r="F1280" s="6"/>
      <c r="G1280" s="6"/>
      <c r="H1280" s="5"/>
      <c r="I1280" s="5"/>
      <c r="J1280" s="5"/>
      <c r="K1280" s="7" t="str">
        <f ca="1">IF(F1280&gt;$F$1,MAX($K$3:K1279)+1,"")</f>
        <v/>
      </c>
      <c r="L1280" t="str">
        <f>IF(F1280="","",IF(F1280&lt;=$F$1,MAX($L$3:L1279)+1,""))</f>
        <v/>
      </c>
      <c r="M1280" t="str">
        <f>IF(I1280=استعلام!$T$4,IF(COUNTIF($I$4:$I43276,I1280)=1,1,COUNTIF($I$4:$I1280,I1280)),"")</f>
        <v/>
      </c>
      <c r="N1280" t="str">
        <f>IF(F1280="","",IF(AND(F1280&lt;='استعلام بتاريخ'!$C$2,G1280&gt;='استعلام بتاريخ'!$E$2),MAX($N$3:N1279)+1,""))</f>
        <v/>
      </c>
      <c r="O1280" s="16" t="str">
        <f t="shared" si="22"/>
        <v/>
      </c>
    </row>
    <row r="1281" spans="4:15">
      <c r="D1281" t="str">
        <f>IF(COUNTIF($I$4:I1281,I1281)-1=0,ROWS($I$4:I1281),"")</f>
        <v/>
      </c>
      <c r="E1281" s="5"/>
      <c r="F1281" s="6"/>
      <c r="G1281" s="6"/>
      <c r="H1281" s="5"/>
      <c r="I1281" s="5"/>
      <c r="J1281" s="5"/>
      <c r="K1281" s="7" t="str">
        <f ca="1">IF(F1281&gt;$F$1,MAX($K$3:K1280)+1,"")</f>
        <v/>
      </c>
      <c r="L1281" t="str">
        <f>IF(F1281="","",IF(F1281&lt;=$F$1,MAX($L$3:L1280)+1,""))</f>
        <v/>
      </c>
      <c r="M1281" t="str">
        <f>IF(I1281=استعلام!$T$4,IF(COUNTIF($I$4:$I43277,I1281)=1,1,COUNTIF($I$4:$I1281,I1281)),"")</f>
        <v/>
      </c>
      <c r="N1281" t="str">
        <f>IF(F1281="","",IF(AND(F1281&lt;='استعلام بتاريخ'!$C$2,G1281&gt;='استعلام بتاريخ'!$E$2),MAX($N$3:N1280)+1,""))</f>
        <v/>
      </c>
      <c r="O1281" s="16" t="str">
        <f t="shared" si="22"/>
        <v/>
      </c>
    </row>
    <row r="1282" spans="4:15">
      <c r="D1282" t="str">
        <f>IF(COUNTIF($I$4:I1282,I1282)-1=0,ROWS($I$4:I1282),"")</f>
        <v/>
      </c>
      <c r="E1282" s="5"/>
      <c r="F1282" s="6"/>
      <c r="G1282" s="6"/>
      <c r="H1282" s="5"/>
      <c r="I1282" s="5"/>
      <c r="J1282" s="5"/>
      <c r="K1282" s="7" t="str">
        <f ca="1">IF(F1282&gt;$F$1,MAX($K$3:K1281)+1,"")</f>
        <v/>
      </c>
      <c r="L1282" t="str">
        <f>IF(F1282="","",IF(F1282&lt;=$F$1,MAX($L$3:L1281)+1,""))</f>
        <v/>
      </c>
      <c r="M1282" t="str">
        <f>IF(I1282=استعلام!$T$4,IF(COUNTIF($I$4:$I43278,I1282)=1,1,COUNTIF($I$4:$I1282,I1282)),"")</f>
        <v/>
      </c>
      <c r="N1282" t="str">
        <f>IF(F1282="","",IF(AND(F1282&lt;='استعلام بتاريخ'!$C$2,G1282&gt;='استعلام بتاريخ'!$E$2),MAX($N$3:N1281)+1,""))</f>
        <v/>
      </c>
      <c r="O1282" s="16" t="str">
        <f t="shared" si="22"/>
        <v/>
      </c>
    </row>
    <row r="1283" spans="4:15">
      <c r="D1283" t="str">
        <f>IF(COUNTIF($I$4:I1283,I1283)-1=0,ROWS($I$4:I1283),"")</f>
        <v/>
      </c>
      <c r="E1283" s="5"/>
      <c r="F1283" s="6"/>
      <c r="G1283" s="6"/>
      <c r="H1283" s="5"/>
      <c r="I1283" s="5"/>
      <c r="J1283" s="5"/>
      <c r="K1283" s="7" t="str">
        <f ca="1">IF(F1283&gt;$F$1,MAX($K$3:K1282)+1,"")</f>
        <v/>
      </c>
      <c r="L1283" t="str">
        <f>IF(F1283="","",IF(F1283&lt;=$F$1,MAX($L$3:L1282)+1,""))</f>
        <v/>
      </c>
      <c r="M1283" t="str">
        <f>IF(I1283=استعلام!$T$4,IF(COUNTIF($I$4:$I43279,I1283)=1,1,COUNTIF($I$4:$I1283,I1283)),"")</f>
        <v/>
      </c>
      <c r="N1283" t="str">
        <f>IF(F1283="","",IF(AND(F1283&lt;='استعلام بتاريخ'!$C$2,G1283&gt;='استعلام بتاريخ'!$E$2),MAX($N$3:N1282)+1,""))</f>
        <v/>
      </c>
      <c r="O1283" s="16" t="str">
        <f t="shared" si="22"/>
        <v/>
      </c>
    </row>
    <row r="1284" spans="4:15">
      <c r="D1284" t="str">
        <f>IF(COUNTIF($I$4:I1284,I1284)-1=0,ROWS($I$4:I1284),"")</f>
        <v/>
      </c>
      <c r="E1284" s="5"/>
      <c r="F1284" s="6"/>
      <c r="G1284" s="6"/>
      <c r="H1284" s="5"/>
      <c r="I1284" s="5"/>
      <c r="J1284" s="5"/>
      <c r="K1284" s="7" t="str">
        <f ca="1">IF(F1284&gt;$F$1,MAX($K$3:K1283)+1,"")</f>
        <v/>
      </c>
      <c r="L1284" t="str">
        <f>IF(F1284="","",IF(F1284&lt;=$F$1,MAX($L$3:L1283)+1,""))</f>
        <v/>
      </c>
      <c r="M1284" t="str">
        <f>IF(I1284=استعلام!$T$4,IF(COUNTIF($I$4:$I43280,I1284)=1,1,COUNTIF($I$4:$I1284,I1284)),"")</f>
        <v/>
      </c>
      <c r="N1284" t="str">
        <f>IF(F1284="","",IF(AND(F1284&lt;='استعلام بتاريخ'!$C$2,G1284&gt;='استعلام بتاريخ'!$E$2),MAX($N$3:N1283)+1,""))</f>
        <v/>
      </c>
      <c r="O1284" s="16" t="str">
        <f t="shared" si="22"/>
        <v/>
      </c>
    </row>
    <row r="1285" spans="4:15">
      <c r="D1285" t="str">
        <f>IF(COUNTIF($I$4:I1285,I1285)-1=0,ROWS($I$4:I1285),"")</f>
        <v/>
      </c>
      <c r="E1285" s="5"/>
      <c r="F1285" s="6"/>
      <c r="G1285" s="6"/>
      <c r="H1285" s="5"/>
      <c r="I1285" s="5"/>
      <c r="J1285" s="5"/>
      <c r="K1285" s="7" t="str">
        <f ca="1">IF(F1285&gt;$F$1,MAX($K$3:K1284)+1,"")</f>
        <v/>
      </c>
      <c r="L1285" t="str">
        <f>IF(F1285="","",IF(F1285&lt;=$F$1,MAX($L$3:L1284)+1,""))</f>
        <v/>
      </c>
      <c r="M1285" t="str">
        <f>IF(I1285=استعلام!$T$4,IF(COUNTIF($I$4:$I43281,I1285)=1,1,COUNTIF($I$4:$I1285,I1285)),"")</f>
        <v/>
      </c>
      <c r="N1285" t="str">
        <f>IF(F1285="","",IF(AND(F1285&lt;='استعلام بتاريخ'!$C$2,G1285&gt;='استعلام بتاريخ'!$E$2),MAX($N$3:N1284)+1,""))</f>
        <v/>
      </c>
      <c r="O1285" s="16" t="str">
        <f t="shared" ref="O1285:O1348" si="23">IFERROR(VLOOKUP(SMALL($D$4:$D$1112,ROW()-3),$D$1:$I$1112,6,0),"")</f>
        <v/>
      </c>
    </row>
    <row r="1286" spans="4:15">
      <c r="D1286" t="str">
        <f>IF(COUNTIF($I$4:I1286,I1286)-1=0,ROWS($I$4:I1286),"")</f>
        <v/>
      </c>
      <c r="E1286" s="5"/>
      <c r="F1286" s="6"/>
      <c r="G1286" s="6"/>
      <c r="H1286" s="5"/>
      <c r="I1286" s="5"/>
      <c r="J1286" s="5"/>
      <c r="K1286" s="7" t="str">
        <f ca="1">IF(F1286&gt;$F$1,MAX($K$3:K1285)+1,"")</f>
        <v/>
      </c>
      <c r="L1286" t="str">
        <f>IF(F1286="","",IF(F1286&lt;=$F$1,MAX($L$3:L1285)+1,""))</f>
        <v/>
      </c>
      <c r="M1286" t="str">
        <f>IF(I1286=استعلام!$T$4,IF(COUNTIF($I$4:$I43282,I1286)=1,1,COUNTIF($I$4:$I1286,I1286)),"")</f>
        <v/>
      </c>
      <c r="N1286" t="str">
        <f>IF(F1286="","",IF(AND(F1286&lt;='استعلام بتاريخ'!$C$2,G1286&gt;='استعلام بتاريخ'!$E$2),MAX($N$3:N1285)+1,""))</f>
        <v/>
      </c>
      <c r="O1286" s="16" t="str">
        <f t="shared" si="23"/>
        <v/>
      </c>
    </row>
    <row r="1287" spans="4:15">
      <c r="D1287" t="str">
        <f>IF(COUNTIF($I$4:I1287,I1287)-1=0,ROWS($I$4:I1287),"")</f>
        <v/>
      </c>
      <c r="E1287" s="5"/>
      <c r="F1287" s="6"/>
      <c r="G1287" s="6"/>
      <c r="H1287" s="5"/>
      <c r="I1287" s="5"/>
      <c r="J1287" s="5"/>
      <c r="K1287" s="7" t="str">
        <f ca="1">IF(F1287&gt;$F$1,MAX($K$3:K1286)+1,"")</f>
        <v/>
      </c>
      <c r="L1287" t="str">
        <f>IF(F1287="","",IF(F1287&lt;=$F$1,MAX($L$3:L1286)+1,""))</f>
        <v/>
      </c>
      <c r="M1287" t="str">
        <f>IF(I1287=استعلام!$T$4,IF(COUNTIF($I$4:$I43283,I1287)=1,1,COUNTIF($I$4:$I1287,I1287)),"")</f>
        <v/>
      </c>
      <c r="N1287" t="str">
        <f>IF(F1287="","",IF(AND(F1287&lt;='استعلام بتاريخ'!$C$2,G1287&gt;='استعلام بتاريخ'!$E$2),MAX($N$3:N1286)+1,""))</f>
        <v/>
      </c>
      <c r="O1287" s="16" t="str">
        <f t="shared" si="23"/>
        <v/>
      </c>
    </row>
    <row r="1288" spans="4:15">
      <c r="D1288" t="str">
        <f>IF(COUNTIF($I$4:I1288,I1288)-1=0,ROWS($I$4:I1288),"")</f>
        <v/>
      </c>
      <c r="E1288" s="5"/>
      <c r="F1288" s="6"/>
      <c r="G1288" s="6"/>
      <c r="H1288" s="5"/>
      <c r="I1288" s="5"/>
      <c r="J1288" s="5"/>
      <c r="K1288" s="7" t="str">
        <f ca="1">IF(F1288&gt;$F$1,MAX($K$3:K1287)+1,"")</f>
        <v/>
      </c>
      <c r="L1288" t="str">
        <f>IF(F1288="","",IF(F1288&lt;=$F$1,MAX($L$3:L1287)+1,""))</f>
        <v/>
      </c>
      <c r="M1288" t="str">
        <f>IF(I1288=استعلام!$T$4,IF(COUNTIF($I$4:$I43284,I1288)=1,1,COUNTIF($I$4:$I1288,I1288)),"")</f>
        <v/>
      </c>
      <c r="N1288" t="str">
        <f>IF(F1288="","",IF(AND(F1288&lt;='استعلام بتاريخ'!$C$2,G1288&gt;='استعلام بتاريخ'!$E$2),MAX($N$3:N1287)+1,""))</f>
        <v/>
      </c>
      <c r="O1288" s="16" t="str">
        <f t="shared" si="23"/>
        <v/>
      </c>
    </row>
    <row r="1289" spans="4:15">
      <c r="D1289" t="str">
        <f>IF(COUNTIF($I$4:I1289,I1289)-1=0,ROWS($I$4:I1289),"")</f>
        <v/>
      </c>
      <c r="E1289" s="5"/>
      <c r="F1289" s="6"/>
      <c r="G1289" s="6"/>
      <c r="H1289" s="5"/>
      <c r="I1289" s="5"/>
      <c r="J1289" s="5"/>
      <c r="K1289" s="7" t="str">
        <f ca="1">IF(F1289&gt;$F$1,MAX($K$3:K1288)+1,"")</f>
        <v/>
      </c>
      <c r="L1289" t="str">
        <f>IF(F1289="","",IF(F1289&lt;=$F$1,MAX($L$3:L1288)+1,""))</f>
        <v/>
      </c>
      <c r="M1289" t="str">
        <f>IF(I1289=استعلام!$T$4,IF(COUNTIF($I$4:$I43285,I1289)=1,1,COUNTIF($I$4:$I1289,I1289)),"")</f>
        <v/>
      </c>
      <c r="N1289" t="str">
        <f>IF(F1289="","",IF(AND(F1289&lt;='استعلام بتاريخ'!$C$2,G1289&gt;='استعلام بتاريخ'!$E$2),MAX($N$3:N1288)+1,""))</f>
        <v/>
      </c>
      <c r="O1289" s="16" t="str">
        <f t="shared" si="23"/>
        <v/>
      </c>
    </row>
    <row r="1290" spans="4:15">
      <c r="D1290" t="str">
        <f>IF(COUNTIF($I$4:I1290,I1290)-1=0,ROWS($I$4:I1290),"")</f>
        <v/>
      </c>
      <c r="E1290" s="5"/>
      <c r="F1290" s="6"/>
      <c r="G1290" s="6"/>
      <c r="H1290" s="5"/>
      <c r="I1290" s="5"/>
      <c r="J1290" s="5"/>
      <c r="K1290" s="7" t="str">
        <f ca="1">IF(F1290&gt;$F$1,MAX($K$3:K1289)+1,"")</f>
        <v/>
      </c>
      <c r="L1290" t="str">
        <f>IF(F1290="","",IF(F1290&lt;=$F$1,MAX($L$3:L1289)+1,""))</f>
        <v/>
      </c>
      <c r="M1290" t="str">
        <f>IF(I1290=استعلام!$T$4,IF(COUNTIF($I$4:$I43286,I1290)=1,1,COUNTIF($I$4:$I1290,I1290)),"")</f>
        <v/>
      </c>
      <c r="N1290" t="str">
        <f>IF(F1290="","",IF(AND(F1290&lt;='استعلام بتاريخ'!$C$2,G1290&gt;='استعلام بتاريخ'!$E$2),MAX($N$3:N1289)+1,""))</f>
        <v/>
      </c>
      <c r="O1290" s="16" t="str">
        <f t="shared" si="23"/>
        <v/>
      </c>
    </row>
    <row r="1291" spans="4:15">
      <c r="D1291" t="str">
        <f>IF(COUNTIF($I$4:I1291,I1291)-1=0,ROWS($I$4:I1291),"")</f>
        <v/>
      </c>
      <c r="E1291" s="5"/>
      <c r="F1291" s="6"/>
      <c r="G1291" s="6"/>
      <c r="H1291" s="5"/>
      <c r="I1291" s="5"/>
      <c r="J1291" s="5"/>
      <c r="K1291" s="7" t="str">
        <f ca="1">IF(F1291&gt;$F$1,MAX($K$3:K1290)+1,"")</f>
        <v/>
      </c>
      <c r="L1291" t="str">
        <f>IF(F1291="","",IF(F1291&lt;=$F$1,MAX($L$3:L1290)+1,""))</f>
        <v/>
      </c>
      <c r="M1291" t="str">
        <f>IF(I1291=استعلام!$T$4,IF(COUNTIF($I$4:$I43287,I1291)=1,1,COUNTIF($I$4:$I1291,I1291)),"")</f>
        <v/>
      </c>
      <c r="N1291" t="str">
        <f>IF(F1291="","",IF(AND(F1291&lt;='استعلام بتاريخ'!$C$2,G1291&gt;='استعلام بتاريخ'!$E$2),MAX($N$3:N1290)+1,""))</f>
        <v/>
      </c>
      <c r="O1291" s="16" t="str">
        <f t="shared" si="23"/>
        <v/>
      </c>
    </row>
    <row r="1292" spans="4:15">
      <c r="D1292" t="str">
        <f>IF(COUNTIF($I$4:I1292,I1292)-1=0,ROWS($I$4:I1292),"")</f>
        <v/>
      </c>
      <c r="E1292" s="5"/>
      <c r="F1292" s="6"/>
      <c r="G1292" s="6"/>
      <c r="H1292" s="5"/>
      <c r="I1292" s="5"/>
      <c r="J1292" s="5"/>
      <c r="K1292" s="7" t="str">
        <f ca="1">IF(F1292&gt;$F$1,MAX($K$3:K1291)+1,"")</f>
        <v/>
      </c>
      <c r="L1292" t="str">
        <f>IF(F1292="","",IF(F1292&lt;=$F$1,MAX($L$3:L1291)+1,""))</f>
        <v/>
      </c>
      <c r="M1292" t="str">
        <f>IF(I1292=استعلام!$T$4,IF(COUNTIF($I$4:$I43288,I1292)=1,1,COUNTIF($I$4:$I1292,I1292)),"")</f>
        <v/>
      </c>
      <c r="N1292" t="str">
        <f>IF(F1292="","",IF(AND(F1292&lt;='استعلام بتاريخ'!$C$2,G1292&gt;='استعلام بتاريخ'!$E$2),MAX($N$3:N1291)+1,""))</f>
        <v/>
      </c>
      <c r="O1292" s="16" t="str">
        <f t="shared" si="23"/>
        <v/>
      </c>
    </row>
    <row r="1293" spans="4:15">
      <c r="D1293" t="str">
        <f>IF(COUNTIF($I$4:I1293,I1293)-1=0,ROWS($I$4:I1293),"")</f>
        <v/>
      </c>
      <c r="E1293" s="5"/>
      <c r="F1293" s="6"/>
      <c r="G1293" s="6"/>
      <c r="H1293" s="5"/>
      <c r="I1293" s="5"/>
      <c r="J1293" s="5"/>
      <c r="K1293" s="7" t="str">
        <f ca="1">IF(F1293&gt;$F$1,MAX($K$3:K1292)+1,"")</f>
        <v/>
      </c>
      <c r="L1293" t="str">
        <f>IF(F1293="","",IF(F1293&lt;=$F$1,MAX($L$3:L1292)+1,""))</f>
        <v/>
      </c>
      <c r="M1293" t="str">
        <f>IF(I1293=استعلام!$T$4,IF(COUNTIF($I$4:$I43289,I1293)=1,1,COUNTIF($I$4:$I1293,I1293)),"")</f>
        <v/>
      </c>
      <c r="N1293" t="str">
        <f>IF(F1293="","",IF(AND(F1293&lt;='استعلام بتاريخ'!$C$2,G1293&gt;='استعلام بتاريخ'!$E$2),MAX($N$3:N1292)+1,""))</f>
        <v/>
      </c>
      <c r="O1293" s="16" t="str">
        <f t="shared" si="23"/>
        <v/>
      </c>
    </row>
    <row r="1294" spans="4:15">
      <c r="D1294" t="str">
        <f>IF(COUNTIF($I$4:I1294,I1294)-1=0,ROWS($I$4:I1294),"")</f>
        <v/>
      </c>
      <c r="E1294" s="5"/>
      <c r="F1294" s="6"/>
      <c r="G1294" s="6"/>
      <c r="H1294" s="5"/>
      <c r="I1294" s="5"/>
      <c r="J1294" s="5"/>
      <c r="K1294" s="7" t="str">
        <f ca="1">IF(F1294&gt;$F$1,MAX($K$3:K1293)+1,"")</f>
        <v/>
      </c>
      <c r="L1294" t="str">
        <f>IF(F1294="","",IF(F1294&lt;=$F$1,MAX($L$3:L1293)+1,""))</f>
        <v/>
      </c>
      <c r="M1294" t="str">
        <f>IF(I1294=استعلام!$T$4,IF(COUNTIF($I$4:$I43290,I1294)=1,1,COUNTIF($I$4:$I1294,I1294)),"")</f>
        <v/>
      </c>
      <c r="N1294" t="str">
        <f>IF(F1294="","",IF(AND(F1294&lt;='استعلام بتاريخ'!$C$2,G1294&gt;='استعلام بتاريخ'!$E$2),MAX($N$3:N1293)+1,""))</f>
        <v/>
      </c>
      <c r="O1294" s="16" t="str">
        <f t="shared" si="23"/>
        <v/>
      </c>
    </row>
    <row r="1295" spans="4:15">
      <c r="D1295" t="str">
        <f>IF(COUNTIF($I$4:I1295,I1295)-1=0,ROWS($I$4:I1295),"")</f>
        <v/>
      </c>
      <c r="E1295" s="5"/>
      <c r="F1295" s="6"/>
      <c r="G1295" s="6"/>
      <c r="H1295" s="5"/>
      <c r="I1295" s="5"/>
      <c r="J1295" s="5"/>
      <c r="K1295" s="7" t="str">
        <f ca="1">IF(F1295&gt;$F$1,MAX($K$3:K1294)+1,"")</f>
        <v/>
      </c>
      <c r="L1295" t="str">
        <f>IF(F1295="","",IF(F1295&lt;=$F$1,MAX($L$3:L1294)+1,""))</f>
        <v/>
      </c>
      <c r="M1295" t="str">
        <f>IF(I1295=استعلام!$T$4,IF(COUNTIF($I$4:$I43291,I1295)=1,1,COUNTIF($I$4:$I1295,I1295)),"")</f>
        <v/>
      </c>
      <c r="N1295" t="str">
        <f>IF(F1295="","",IF(AND(F1295&lt;='استعلام بتاريخ'!$C$2,G1295&gt;='استعلام بتاريخ'!$E$2),MAX($N$3:N1294)+1,""))</f>
        <v/>
      </c>
      <c r="O1295" s="16" t="str">
        <f t="shared" si="23"/>
        <v/>
      </c>
    </row>
    <row r="1296" spans="4:15">
      <c r="D1296" t="str">
        <f>IF(COUNTIF($I$4:I1296,I1296)-1=0,ROWS($I$4:I1296),"")</f>
        <v/>
      </c>
      <c r="E1296" s="5"/>
      <c r="F1296" s="6"/>
      <c r="G1296" s="6"/>
      <c r="H1296" s="5"/>
      <c r="I1296" s="5"/>
      <c r="J1296" s="5"/>
      <c r="K1296" s="7" t="str">
        <f ca="1">IF(F1296&gt;$F$1,MAX($K$3:K1295)+1,"")</f>
        <v/>
      </c>
      <c r="L1296" t="str">
        <f>IF(F1296="","",IF(F1296&lt;=$F$1,MAX($L$3:L1295)+1,""))</f>
        <v/>
      </c>
      <c r="M1296" t="str">
        <f>IF(I1296=استعلام!$T$4,IF(COUNTIF($I$4:$I43292,I1296)=1,1,COUNTIF($I$4:$I1296,I1296)),"")</f>
        <v/>
      </c>
      <c r="N1296" t="str">
        <f>IF(F1296="","",IF(AND(F1296&lt;='استعلام بتاريخ'!$C$2,G1296&gt;='استعلام بتاريخ'!$E$2),MAX($N$3:N1295)+1,""))</f>
        <v/>
      </c>
      <c r="O1296" s="16" t="str">
        <f t="shared" si="23"/>
        <v/>
      </c>
    </row>
    <row r="1297" spans="4:15">
      <c r="D1297" t="str">
        <f>IF(COUNTIF($I$4:I1297,I1297)-1=0,ROWS($I$4:I1297),"")</f>
        <v/>
      </c>
      <c r="E1297" s="5"/>
      <c r="F1297" s="6"/>
      <c r="G1297" s="6"/>
      <c r="H1297" s="5"/>
      <c r="I1297" s="5"/>
      <c r="J1297" s="5"/>
      <c r="K1297" s="7" t="str">
        <f ca="1">IF(F1297&gt;$F$1,MAX($K$3:K1296)+1,"")</f>
        <v/>
      </c>
      <c r="L1297" t="str">
        <f>IF(F1297="","",IF(F1297&lt;=$F$1,MAX($L$3:L1296)+1,""))</f>
        <v/>
      </c>
      <c r="M1297" t="str">
        <f>IF(I1297=استعلام!$T$4,IF(COUNTIF($I$4:$I43293,I1297)=1,1,COUNTIF($I$4:$I1297,I1297)),"")</f>
        <v/>
      </c>
      <c r="N1297" t="str">
        <f>IF(F1297="","",IF(AND(F1297&lt;='استعلام بتاريخ'!$C$2,G1297&gt;='استعلام بتاريخ'!$E$2),MAX($N$3:N1296)+1,""))</f>
        <v/>
      </c>
      <c r="O1297" s="16" t="str">
        <f t="shared" si="23"/>
        <v/>
      </c>
    </row>
    <row r="1298" spans="4:15">
      <c r="D1298" t="str">
        <f>IF(COUNTIF($I$4:I1298,I1298)-1=0,ROWS($I$4:I1298),"")</f>
        <v/>
      </c>
      <c r="E1298" s="5"/>
      <c r="F1298" s="6"/>
      <c r="G1298" s="6"/>
      <c r="H1298" s="5"/>
      <c r="I1298" s="5"/>
      <c r="J1298" s="5"/>
      <c r="K1298" s="7" t="str">
        <f ca="1">IF(F1298&gt;$F$1,MAX($K$3:K1297)+1,"")</f>
        <v/>
      </c>
      <c r="L1298" t="str">
        <f>IF(F1298="","",IF(F1298&lt;=$F$1,MAX($L$3:L1297)+1,""))</f>
        <v/>
      </c>
      <c r="M1298" t="str">
        <f>IF(I1298=استعلام!$T$4,IF(COUNTIF($I$4:$I43294,I1298)=1,1,COUNTIF($I$4:$I1298,I1298)),"")</f>
        <v/>
      </c>
      <c r="N1298" t="str">
        <f>IF(F1298="","",IF(AND(F1298&lt;='استعلام بتاريخ'!$C$2,G1298&gt;='استعلام بتاريخ'!$E$2),MAX($N$3:N1297)+1,""))</f>
        <v/>
      </c>
      <c r="O1298" s="16" t="str">
        <f t="shared" si="23"/>
        <v/>
      </c>
    </row>
    <row r="1299" spans="4:15">
      <c r="D1299" t="str">
        <f>IF(COUNTIF($I$4:I1299,I1299)-1=0,ROWS($I$4:I1299),"")</f>
        <v/>
      </c>
      <c r="E1299" s="5"/>
      <c r="F1299" s="6"/>
      <c r="G1299" s="6"/>
      <c r="H1299" s="5"/>
      <c r="I1299" s="5"/>
      <c r="J1299" s="5"/>
      <c r="K1299" s="7" t="str">
        <f ca="1">IF(F1299&gt;$F$1,MAX($K$3:K1298)+1,"")</f>
        <v/>
      </c>
      <c r="L1299" t="str">
        <f>IF(F1299="","",IF(F1299&lt;=$F$1,MAX($L$3:L1298)+1,""))</f>
        <v/>
      </c>
      <c r="M1299" t="str">
        <f>IF(I1299=استعلام!$T$4,IF(COUNTIF($I$4:$I43295,I1299)=1,1,COUNTIF($I$4:$I1299,I1299)),"")</f>
        <v/>
      </c>
      <c r="N1299" t="str">
        <f>IF(F1299="","",IF(AND(F1299&lt;='استعلام بتاريخ'!$C$2,G1299&gt;='استعلام بتاريخ'!$E$2),MAX($N$3:N1298)+1,""))</f>
        <v/>
      </c>
      <c r="O1299" s="16" t="str">
        <f t="shared" si="23"/>
        <v/>
      </c>
    </row>
    <row r="1300" spans="4:15">
      <c r="D1300" t="str">
        <f>IF(COUNTIF($I$4:I1300,I1300)-1=0,ROWS($I$4:I1300),"")</f>
        <v/>
      </c>
      <c r="E1300" s="5"/>
      <c r="F1300" s="6"/>
      <c r="G1300" s="6"/>
      <c r="H1300" s="5"/>
      <c r="I1300" s="5"/>
      <c r="J1300" s="5"/>
      <c r="K1300" s="7" t="str">
        <f ca="1">IF(F1300&gt;$F$1,MAX($K$3:K1299)+1,"")</f>
        <v/>
      </c>
      <c r="L1300" t="str">
        <f>IF(F1300="","",IF(F1300&lt;=$F$1,MAX($L$3:L1299)+1,""))</f>
        <v/>
      </c>
      <c r="M1300" t="str">
        <f>IF(I1300=استعلام!$T$4,IF(COUNTIF($I$4:$I43296,I1300)=1,1,COUNTIF($I$4:$I1300,I1300)),"")</f>
        <v/>
      </c>
      <c r="N1300" t="str">
        <f>IF(F1300="","",IF(AND(F1300&lt;='استعلام بتاريخ'!$C$2,G1300&gt;='استعلام بتاريخ'!$E$2),MAX($N$3:N1299)+1,""))</f>
        <v/>
      </c>
      <c r="O1300" s="16" t="str">
        <f t="shared" si="23"/>
        <v/>
      </c>
    </row>
    <row r="1301" spans="4:15">
      <c r="D1301" t="str">
        <f>IF(COUNTIF($I$4:I1301,I1301)-1=0,ROWS($I$4:I1301),"")</f>
        <v/>
      </c>
      <c r="E1301" s="5"/>
      <c r="F1301" s="6"/>
      <c r="G1301" s="6"/>
      <c r="H1301" s="5"/>
      <c r="I1301" s="5"/>
      <c r="J1301" s="5"/>
      <c r="K1301" s="7" t="str">
        <f ca="1">IF(F1301&gt;$F$1,MAX($K$3:K1300)+1,"")</f>
        <v/>
      </c>
      <c r="L1301" t="str">
        <f>IF(F1301="","",IF(F1301&lt;=$F$1,MAX($L$3:L1300)+1,""))</f>
        <v/>
      </c>
      <c r="M1301" t="str">
        <f>IF(I1301=استعلام!$T$4,IF(COUNTIF($I$4:$I43297,I1301)=1,1,COUNTIF($I$4:$I1301,I1301)),"")</f>
        <v/>
      </c>
      <c r="N1301" t="str">
        <f>IF(F1301="","",IF(AND(F1301&lt;='استعلام بتاريخ'!$C$2,G1301&gt;='استعلام بتاريخ'!$E$2),MAX($N$3:N1300)+1,""))</f>
        <v/>
      </c>
      <c r="O1301" s="16" t="str">
        <f t="shared" si="23"/>
        <v/>
      </c>
    </row>
    <row r="1302" spans="4:15">
      <c r="D1302" t="str">
        <f>IF(COUNTIF($I$4:I1302,I1302)-1=0,ROWS($I$4:I1302),"")</f>
        <v/>
      </c>
      <c r="E1302" s="5"/>
      <c r="F1302" s="6"/>
      <c r="G1302" s="6"/>
      <c r="H1302" s="5"/>
      <c r="I1302" s="5"/>
      <c r="J1302" s="5"/>
      <c r="K1302" s="7" t="str">
        <f ca="1">IF(F1302&gt;$F$1,MAX($K$3:K1301)+1,"")</f>
        <v/>
      </c>
      <c r="L1302" t="str">
        <f>IF(F1302="","",IF(F1302&lt;=$F$1,MAX($L$3:L1301)+1,""))</f>
        <v/>
      </c>
      <c r="M1302" t="str">
        <f>IF(I1302=استعلام!$T$4,IF(COUNTIF($I$4:$I43298,I1302)=1,1,COUNTIF($I$4:$I1302,I1302)),"")</f>
        <v/>
      </c>
      <c r="N1302" t="str">
        <f>IF(F1302="","",IF(AND(F1302&lt;='استعلام بتاريخ'!$C$2,G1302&gt;='استعلام بتاريخ'!$E$2),MAX($N$3:N1301)+1,""))</f>
        <v/>
      </c>
      <c r="O1302" s="16" t="str">
        <f t="shared" si="23"/>
        <v/>
      </c>
    </row>
    <row r="1303" spans="4:15">
      <c r="D1303" t="str">
        <f>IF(COUNTIF($I$4:I1303,I1303)-1=0,ROWS($I$4:I1303),"")</f>
        <v/>
      </c>
      <c r="E1303" s="5"/>
      <c r="F1303" s="6"/>
      <c r="G1303" s="6"/>
      <c r="H1303" s="5"/>
      <c r="I1303" s="5"/>
      <c r="J1303" s="5"/>
      <c r="K1303" s="7" t="str">
        <f ca="1">IF(F1303&gt;$F$1,MAX($K$3:K1302)+1,"")</f>
        <v/>
      </c>
      <c r="L1303" t="str">
        <f>IF(F1303="","",IF(F1303&lt;=$F$1,MAX($L$3:L1302)+1,""))</f>
        <v/>
      </c>
      <c r="M1303" t="str">
        <f>IF(I1303=استعلام!$T$4,IF(COUNTIF($I$4:$I43299,I1303)=1,1,COUNTIF($I$4:$I1303,I1303)),"")</f>
        <v/>
      </c>
      <c r="N1303" t="str">
        <f>IF(F1303="","",IF(AND(F1303&lt;='استعلام بتاريخ'!$C$2,G1303&gt;='استعلام بتاريخ'!$E$2),MAX($N$3:N1302)+1,""))</f>
        <v/>
      </c>
      <c r="O1303" s="16" t="str">
        <f t="shared" si="23"/>
        <v/>
      </c>
    </row>
    <row r="1304" spans="4:15">
      <c r="D1304" t="str">
        <f>IF(COUNTIF($I$4:I1304,I1304)-1=0,ROWS($I$4:I1304),"")</f>
        <v/>
      </c>
      <c r="E1304" s="5"/>
      <c r="F1304" s="6"/>
      <c r="G1304" s="6"/>
      <c r="H1304" s="5"/>
      <c r="I1304" s="5"/>
      <c r="J1304" s="5"/>
      <c r="K1304" s="7" t="str">
        <f ca="1">IF(F1304&gt;$F$1,MAX($K$3:K1303)+1,"")</f>
        <v/>
      </c>
      <c r="L1304" t="str">
        <f>IF(F1304="","",IF(F1304&lt;=$F$1,MAX($L$3:L1303)+1,""))</f>
        <v/>
      </c>
      <c r="M1304" t="str">
        <f>IF(I1304=استعلام!$T$4,IF(COUNTIF($I$4:$I43300,I1304)=1,1,COUNTIF($I$4:$I1304,I1304)),"")</f>
        <v/>
      </c>
      <c r="N1304" t="str">
        <f>IF(F1304="","",IF(AND(F1304&lt;='استعلام بتاريخ'!$C$2,G1304&gt;='استعلام بتاريخ'!$E$2),MAX($N$3:N1303)+1,""))</f>
        <v/>
      </c>
      <c r="O1304" s="16" t="str">
        <f t="shared" si="23"/>
        <v/>
      </c>
    </row>
    <row r="1305" spans="4:15">
      <c r="D1305" t="str">
        <f>IF(COUNTIF($I$4:I1305,I1305)-1=0,ROWS($I$4:I1305),"")</f>
        <v/>
      </c>
      <c r="E1305" s="5"/>
      <c r="F1305" s="6"/>
      <c r="G1305" s="6"/>
      <c r="H1305" s="5"/>
      <c r="I1305" s="5"/>
      <c r="J1305" s="5"/>
      <c r="K1305" s="7" t="str">
        <f ca="1">IF(F1305&gt;$F$1,MAX($K$3:K1304)+1,"")</f>
        <v/>
      </c>
      <c r="L1305" t="str">
        <f>IF(F1305="","",IF(F1305&lt;=$F$1,MAX($L$3:L1304)+1,""))</f>
        <v/>
      </c>
      <c r="M1305" t="str">
        <f>IF(I1305=استعلام!$T$4,IF(COUNTIF($I$4:$I43301,I1305)=1,1,COUNTIF($I$4:$I1305,I1305)),"")</f>
        <v/>
      </c>
      <c r="N1305" t="str">
        <f>IF(F1305="","",IF(AND(F1305&lt;='استعلام بتاريخ'!$C$2,G1305&gt;='استعلام بتاريخ'!$E$2),MAX($N$3:N1304)+1,""))</f>
        <v/>
      </c>
      <c r="O1305" s="16" t="str">
        <f t="shared" si="23"/>
        <v/>
      </c>
    </row>
    <row r="1306" spans="4:15">
      <c r="D1306" t="str">
        <f>IF(COUNTIF($I$4:I1306,I1306)-1=0,ROWS($I$4:I1306),"")</f>
        <v/>
      </c>
      <c r="E1306" s="5"/>
      <c r="F1306" s="6"/>
      <c r="G1306" s="6"/>
      <c r="H1306" s="5"/>
      <c r="I1306" s="5"/>
      <c r="J1306" s="5"/>
      <c r="K1306" s="7" t="str">
        <f ca="1">IF(F1306&gt;$F$1,MAX($K$3:K1305)+1,"")</f>
        <v/>
      </c>
      <c r="L1306" t="str">
        <f>IF(F1306="","",IF(F1306&lt;=$F$1,MAX($L$3:L1305)+1,""))</f>
        <v/>
      </c>
      <c r="M1306" t="str">
        <f>IF(I1306=استعلام!$T$4,IF(COUNTIF($I$4:$I43302,I1306)=1,1,COUNTIF($I$4:$I1306,I1306)),"")</f>
        <v/>
      </c>
      <c r="N1306" t="str">
        <f>IF(F1306="","",IF(AND(F1306&lt;='استعلام بتاريخ'!$C$2,G1306&gt;='استعلام بتاريخ'!$E$2),MAX($N$3:N1305)+1,""))</f>
        <v/>
      </c>
      <c r="O1306" s="16" t="str">
        <f t="shared" si="23"/>
        <v/>
      </c>
    </row>
    <row r="1307" spans="4:15">
      <c r="D1307" t="str">
        <f>IF(COUNTIF($I$4:I1307,I1307)-1=0,ROWS($I$4:I1307),"")</f>
        <v/>
      </c>
      <c r="E1307" s="5"/>
      <c r="F1307" s="6"/>
      <c r="G1307" s="6"/>
      <c r="H1307" s="5"/>
      <c r="I1307" s="5"/>
      <c r="J1307" s="5"/>
      <c r="K1307" s="7" t="str">
        <f ca="1">IF(F1307&gt;$F$1,MAX($K$3:K1306)+1,"")</f>
        <v/>
      </c>
      <c r="L1307" t="str">
        <f>IF(F1307="","",IF(F1307&lt;=$F$1,MAX($L$3:L1306)+1,""))</f>
        <v/>
      </c>
      <c r="M1307" t="str">
        <f>IF(I1307=استعلام!$T$4,IF(COUNTIF($I$4:$I43303,I1307)=1,1,COUNTIF($I$4:$I1307,I1307)),"")</f>
        <v/>
      </c>
      <c r="N1307" t="str">
        <f>IF(F1307="","",IF(AND(F1307&lt;='استعلام بتاريخ'!$C$2,G1307&gt;='استعلام بتاريخ'!$E$2),MAX($N$3:N1306)+1,""))</f>
        <v/>
      </c>
      <c r="O1307" s="16" t="str">
        <f t="shared" si="23"/>
        <v/>
      </c>
    </row>
    <row r="1308" spans="4:15">
      <c r="D1308" t="str">
        <f>IF(COUNTIF($I$4:I1308,I1308)-1=0,ROWS($I$4:I1308),"")</f>
        <v/>
      </c>
      <c r="E1308" s="5"/>
      <c r="F1308" s="6"/>
      <c r="G1308" s="6"/>
      <c r="H1308" s="5"/>
      <c r="I1308" s="5"/>
      <c r="J1308" s="5"/>
      <c r="K1308" s="7" t="str">
        <f ca="1">IF(F1308&gt;$F$1,MAX($K$3:K1307)+1,"")</f>
        <v/>
      </c>
      <c r="L1308" t="str">
        <f>IF(F1308="","",IF(F1308&lt;=$F$1,MAX($L$3:L1307)+1,""))</f>
        <v/>
      </c>
      <c r="M1308" t="str">
        <f>IF(I1308=استعلام!$T$4,IF(COUNTIF($I$4:$I43304,I1308)=1,1,COUNTIF($I$4:$I1308,I1308)),"")</f>
        <v/>
      </c>
      <c r="N1308" t="str">
        <f>IF(F1308="","",IF(AND(F1308&lt;='استعلام بتاريخ'!$C$2,G1308&gt;='استعلام بتاريخ'!$E$2),MAX($N$3:N1307)+1,""))</f>
        <v/>
      </c>
      <c r="O1308" s="16" t="str">
        <f t="shared" si="23"/>
        <v/>
      </c>
    </row>
    <row r="1309" spans="4:15">
      <c r="D1309" t="str">
        <f>IF(COUNTIF($I$4:I1309,I1309)-1=0,ROWS($I$4:I1309),"")</f>
        <v/>
      </c>
      <c r="E1309" s="5"/>
      <c r="F1309" s="6"/>
      <c r="G1309" s="6"/>
      <c r="H1309" s="5"/>
      <c r="I1309" s="5"/>
      <c r="J1309" s="5"/>
      <c r="K1309" s="7" t="str">
        <f ca="1">IF(F1309&gt;$F$1,MAX($K$3:K1308)+1,"")</f>
        <v/>
      </c>
      <c r="L1309" t="str">
        <f>IF(F1309="","",IF(F1309&lt;=$F$1,MAX($L$3:L1308)+1,""))</f>
        <v/>
      </c>
      <c r="M1309" t="str">
        <f>IF(I1309=استعلام!$T$4,IF(COUNTIF($I$4:$I43305,I1309)=1,1,COUNTIF($I$4:$I1309,I1309)),"")</f>
        <v/>
      </c>
      <c r="N1309" t="str">
        <f>IF(F1309="","",IF(AND(F1309&lt;='استعلام بتاريخ'!$C$2,G1309&gt;='استعلام بتاريخ'!$E$2),MAX($N$3:N1308)+1,""))</f>
        <v/>
      </c>
      <c r="O1309" s="16" t="str">
        <f t="shared" si="23"/>
        <v/>
      </c>
    </row>
    <row r="1310" spans="4:15">
      <c r="D1310" t="str">
        <f>IF(COUNTIF($I$4:I1310,I1310)-1=0,ROWS($I$4:I1310),"")</f>
        <v/>
      </c>
      <c r="E1310" s="5"/>
      <c r="F1310" s="6"/>
      <c r="G1310" s="6"/>
      <c r="H1310" s="5"/>
      <c r="I1310" s="5"/>
      <c r="J1310" s="5"/>
      <c r="K1310" s="7" t="str">
        <f ca="1">IF(F1310&gt;$F$1,MAX($K$3:K1309)+1,"")</f>
        <v/>
      </c>
      <c r="L1310" t="str">
        <f>IF(F1310="","",IF(F1310&lt;=$F$1,MAX($L$3:L1309)+1,""))</f>
        <v/>
      </c>
      <c r="M1310" t="str">
        <f>IF(I1310=استعلام!$T$4,IF(COUNTIF($I$4:$I43306,I1310)=1,1,COUNTIF($I$4:$I1310,I1310)),"")</f>
        <v/>
      </c>
      <c r="N1310" t="str">
        <f>IF(F1310="","",IF(AND(F1310&lt;='استعلام بتاريخ'!$C$2,G1310&gt;='استعلام بتاريخ'!$E$2),MAX($N$3:N1309)+1,""))</f>
        <v/>
      </c>
      <c r="O1310" s="16" t="str">
        <f t="shared" si="23"/>
        <v/>
      </c>
    </row>
    <row r="1311" spans="4:15">
      <c r="D1311" t="str">
        <f>IF(COUNTIF($I$4:I1311,I1311)-1=0,ROWS($I$4:I1311),"")</f>
        <v/>
      </c>
      <c r="E1311" s="5"/>
      <c r="F1311" s="6"/>
      <c r="G1311" s="6"/>
      <c r="H1311" s="5"/>
      <c r="I1311" s="5"/>
      <c r="J1311" s="5"/>
      <c r="K1311" s="7" t="str">
        <f ca="1">IF(F1311&gt;$F$1,MAX($K$3:K1310)+1,"")</f>
        <v/>
      </c>
      <c r="L1311" t="str">
        <f>IF(F1311="","",IF(F1311&lt;=$F$1,MAX($L$3:L1310)+1,""))</f>
        <v/>
      </c>
      <c r="M1311" t="str">
        <f>IF(I1311=استعلام!$T$4,IF(COUNTIF($I$4:$I43307,I1311)=1,1,COUNTIF($I$4:$I1311,I1311)),"")</f>
        <v/>
      </c>
      <c r="N1311" t="str">
        <f>IF(F1311="","",IF(AND(F1311&lt;='استعلام بتاريخ'!$C$2,G1311&gt;='استعلام بتاريخ'!$E$2),MAX($N$3:N1310)+1,""))</f>
        <v/>
      </c>
      <c r="O1311" s="16" t="str">
        <f t="shared" si="23"/>
        <v/>
      </c>
    </row>
    <row r="1312" spans="4:15">
      <c r="D1312" t="str">
        <f>IF(COUNTIF($I$4:I1312,I1312)-1=0,ROWS($I$4:I1312),"")</f>
        <v/>
      </c>
      <c r="E1312" s="5"/>
      <c r="F1312" s="6"/>
      <c r="G1312" s="6"/>
      <c r="H1312" s="5"/>
      <c r="I1312" s="5"/>
      <c r="J1312" s="5"/>
      <c r="K1312" s="7" t="str">
        <f ca="1">IF(F1312&gt;$F$1,MAX($K$3:K1311)+1,"")</f>
        <v/>
      </c>
      <c r="L1312" t="str">
        <f>IF(F1312="","",IF(F1312&lt;=$F$1,MAX($L$3:L1311)+1,""))</f>
        <v/>
      </c>
      <c r="M1312" t="str">
        <f>IF(I1312=استعلام!$T$4,IF(COUNTIF($I$4:$I43308,I1312)=1,1,COUNTIF($I$4:$I1312,I1312)),"")</f>
        <v/>
      </c>
      <c r="N1312" t="str">
        <f>IF(F1312="","",IF(AND(F1312&lt;='استعلام بتاريخ'!$C$2,G1312&gt;='استعلام بتاريخ'!$E$2),MAX($N$3:N1311)+1,""))</f>
        <v/>
      </c>
      <c r="O1312" s="16" t="str">
        <f t="shared" si="23"/>
        <v/>
      </c>
    </row>
    <row r="1313" spans="4:15">
      <c r="D1313" t="str">
        <f>IF(COUNTIF($I$4:I1313,I1313)-1=0,ROWS($I$4:I1313),"")</f>
        <v/>
      </c>
      <c r="E1313" s="5"/>
      <c r="F1313" s="6"/>
      <c r="G1313" s="6"/>
      <c r="H1313" s="5"/>
      <c r="I1313" s="5"/>
      <c r="J1313" s="5"/>
      <c r="K1313" s="7" t="str">
        <f ca="1">IF(F1313&gt;$F$1,MAX($K$3:K1312)+1,"")</f>
        <v/>
      </c>
      <c r="L1313" t="str">
        <f>IF(F1313="","",IF(F1313&lt;=$F$1,MAX($L$3:L1312)+1,""))</f>
        <v/>
      </c>
      <c r="M1313" t="str">
        <f>IF(I1313=استعلام!$T$4,IF(COUNTIF($I$4:$I43309,I1313)=1,1,COUNTIF($I$4:$I1313,I1313)),"")</f>
        <v/>
      </c>
      <c r="N1313" t="str">
        <f>IF(F1313="","",IF(AND(F1313&lt;='استعلام بتاريخ'!$C$2,G1313&gt;='استعلام بتاريخ'!$E$2),MAX($N$3:N1312)+1,""))</f>
        <v/>
      </c>
      <c r="O1313" s="16" t="str">
        <f t="shared" si="23"/>
        <v/>
      </c>
    </row>
    <row r="1314" spans="4:15">
      <c r="D1314" t="str">
        <f>IF(COUNTIF($I$4:I1314,I1314)-1=0,ROWS($I$4:I1314),"")</f>
        <v/>
      </c>
      <c r="E1314" s="5"/>
      <c r="F1314" s="6"/>
      <c r="G1314" s="6"/>
      <c r="H1314" s="5"/>
      <c r="I1314" s="5"/>
      <c r="J1314" s="5"/>
      <c r="K1314" s="7" t="str">
        <f ca="1">IF(F1314&gt;$F$1,MAX($K$3:K1313)+1,"")</f>
        <v/>
      </c>
      <c r="L1314" t="str">
        <f>IF(F1314="","",IF(F1314&lt;=$F$1,MAX($L$3:L1313)+1,""))</f>
        <v/>
      </c>
      <c r="M1314" t="str">
        <f>IF(I1314=استعلام!$T$4,IF(COUNTIF($I$4:$I43310,I1314)=1,1,COUNTIF($I$4:$I1314,I1314)),"")</f>
        <v/>
      </c>
      <c r="N1314" t="str">
        <f>IF(F1314="","",IF(AND(F1314&lt;='استعلام بتاريخ'!$C$2,G1314&gt;='استعلام بتاريخ'!$E$2),MAX($N$3:N1313)+1,""))</f>
        <v/>
      </c>
      <c r="O1314" s="16" t="str">
        <f t="shared" si="23"/>
        <v/>
      </c>
    </row>
    <row r="1315" spans="4:15">
      <c r="D1315" t="str">
        <f>IF(COUNTIF($I$4:I1315,I1315)-1=0,ROWS($I$4:I1315),"")</f>
        <v/>
      </c>
      <c r="E1315" s="5"/>
      <c r="F1315" s="6"/>
      <c r="G1315" s="6"/>
      <c r="H1315" s="5"/>
      <c r="I1315" s="5"/>
      <c r="J1315" s="5"/>
      <c r="K1315" s="7" t="str">
        <f ca="1">IF(F1315&gt;$F$1,MAX($K$3:K1314)+1,"")</f>
        <v/>
      </c>
      <c r="L1315" t="str">
        <f>IF(F1315="","",IF(F1315&lt;=$F$1,MAX($L$3:L1314)+1,""))</f>
        <v/>
      </c>
      <c r="M1315" t="str">
        <f>IF(I1315=استعلام!$T$4,IF(COUNTIF($I$4:$I43311,I1315)=1,1,COUNTIF($I$4:$I1315,I1315)),"")</f>
        <v/>
      </c>
      <c r="N1315" t="str">
        <f>IF(F1315="","",IF(AND(F1315&lt;='استعلام بتاريخ'!$C$2,G1315&gt;='استعلام بتاريخ'!$E$2),MAX($N$3:N1314)+1,""))</f>
        <v/>
      </c>
      <c r="O1315" s="16" t="str">
        <f t="shared" si="23"/>
        <v/>
      </c>
    </row>
    <row r="1316" spans="4:15">
      <c r="D1316" t="str">
        <f>IF(COUNTIF($I$4:I1316,I1316)-1=0,ROWS($I$4:I1316),"")</f>
        <v/>
      </c>
      <c r="E1316" s="5"/>
      <c r="F1316" s="6"/>
      <c r="G1316" s="6"/>
      <c r="H1316" s="5"/>
      <c r="I1316" s="5"/>
      <c r="J1316" s="5"/>
      <c r="K1316" s="7" t="str">
        <f ca="1">IF(F1316&gt;$F$1,MAX($K$3:K1315)+1,"")</f>
        <v/>
      </c>
      <c r="L1316" t="str">
        <f>IF(F1316="","",IF(F1316&lt;=$F$1,MAX($L$3:L1315)+1,""))</f>
        <v/>
      </c>
      <c r="M1316" t="str">
        <f>IF(I1316=استعلام!$T$4,IF(COUNTIF($I$4:$I43312,I1316)=1,1,COUNTIF($I$4:$I1316,I1316)),"")</f>
        <v/>
      </c>
      <c r="N1316" t="str">
        <f>IF(F1316="","",IF(AND(F1316&lt;='استعلام بتاريخ'!$C$2,G1316&gt;='استعلام بتاريخ'!$E$2),MAX($N$3:N1315)+1,""))</f>
        <v/>
      </c>
      <c r="O1316" s="16" t="str">
        <f t="shared" si="23"/>
        <v/>
      </c>
    </row>
    <row r="1317" spans="4:15">
      <c r="D1317" t="str">
        <f>IF(COUNTIF($I$4:I1317,I1317)-1=0,ROWS($I$4:I1317),"")</f>
        <v/>
      </c>
      <c r="E1317" s="5"/>
      <c r="F1317" s="6"/>
      <c r="G1317" s="6"/>
      <c r="H1317" s="5"/>
      <c r="I1317" s="5"/>
      <c r="J1317" s="5"/>
      <c r="K1317" s="7" t="str">
        <f ca="1">IF(F1317&gt;$F$1,MAX($K$3:K1316)+1,"")</f>
        <v/>
      </c>
      <c r="L1317" t="str">
        <f>IF(F1317="","",IF(F1317&lt;=$F$1,MAX($L$3:L1316)+1,""))</f>
        <v/>
      </c>
      <c r="M1317" t="str">
        <f>IF(I1317=استعلام!$T$4,IF(COUNTIF($I$4:$I43313,I1317)=1,1,COUNTIF($I$4:$I1317,I1317)),"")</f>
        <v/>
      </c>
      <c r="N1317" t="str">
        <f>IF(F1317="","",IF(AND(F1317&lt;='استعلام بتاريخ'!$C$2,G1317&gt;='استعلام بتاريخ'!$E$2),MAX($N$3:N1316)+1,""))</f>
        <v/>
      </c>
      <c r="O1317" s="16" t="str">
        <f t="shared" si="23"/>
        <v/>
      </c>
    </row>
    <row r="1318" spans="4:15">
      <c r="D1318" t="str">
        <f>IF(COUNTIF($I$4:I1318,I1318)-1=0,ROWS($I$4:I1318),"")</f>
        <v/>
      </c>
      <c r="E1318" s="5"/>
      <c r="F1318" s="6"/>
      <c r="G1318" s="6"/>
      <c r="H1318" s="5"/>
      <c r="I1318" s="5"/>
      <c r="J1318" s="5"/>
      <c r="K1318" s="7" t="str">
        <f ca="1">IF(F1318&gt;$F$1,MAX($K$3:K1317)+1,"")</f>
        <v/>
      </c>
      <c r="L1318" t="str">
        <f>IF(F1318="","",IF(F1318&lt;=$F$1,MAX($L$3:L1317)+1,""))</f>
        <v/>
      </c>
      <c r="M1318" t="str">
        <f>IF(I1318=استعلام!$T$4,IF(COUNTIF($I$4:$I43314,I1318)=1,1,COUNTIF($I$4:$I1318,I1318)),"")</f>
        <v/>
      </c>
      <c r="N1318" t="str">
        <f>IF(F1318="","",IF(AND(F1318&lt;='استعلام بتاريخ'!$C$2,G1318&gt;='استعلام بتاريخ'!$E$2),MAX($N$3:N1317)+1,""))</f>
        <v/>
      </c>
      <c r="O1318" s="16" t="str">
        <f t="shared" si="23"/>
        <v/>
      </c>
    </row>
    <row r="1319" spans="4:15">
      <c r="D1319" t="str">
        <f>IF(COUNTIF($I$4:I1319,I1319)-1=0,ROWS($I$4:I1319),"")</f>
        <v/>
      </c>
      <c r="E1319" s="5"/>
      <c r="F1319" s="6"/>
      <c r="G1319" s="6"/>
      <c r="H1319" s="5"/>
      <c r="I1319" s="5"/>
      <c r="J1319" s="5"/>
      <c r="K1319" s="7" t="str">
        <f ca="1">IF(F1319&gt;$F$1,MAX($K$3:K1318)+1,"")</f>
        <v/>
      </c>
      <c r="L1319" t="str">
        <f>IF(F1319="","",IF(F1319&lt;=$F$1,MAX($L$3:L1318)+1,""))</f>
        <v/>
      </c>
      <c r="M1319" t="str">
        <f>IF(I1319=استعلام!$T$4,IF(COUNTIF($I$4:$I43315,I1319)=1,1,COUNTIF($I$4:$I1319,I1319)),"")</f>
        <v/>
      </c>
      <c r="N1319" t="str">
        <f>IF(F1319="","",IF(AND(F1319&lt;='استعلام بتاريخ'!$C$2,G1319&gt;='استعلام بتاريخ'!$E$2),MAX($N$3:N1318)+1,""))</f>
        <v/>
      </c>
      <c r="O1319" s="16" t="str">
        <f t="shared" si="23"/>
        <v/>
      </c>
    </row>
    <row r="1320" spans="4:15">
      <c r="D1320" t="str">
        <f>IF(COUNTIF($I$4:I1320,I1320)-1=0,ROWS($I$4:I1320),"")</f>
        <v/>
      </c>
      <c r="E1320" s="5"/>
      <c r="F1320" s="6"/>
      <c r="G1320" s="6"/>
      <c r="H1320" s="5"/>
      <c r="I1320" s="5"/>
      <c r="J1320" s="5"/>
      <c r="K1320" s="7" t="str">
        <f ca="1">IF(F1320&gt;$F$1,MAX($K$3:K1319)+1,"")</f>
        <v/>
      </c>
      <c r="L1320" t="str">
        <f>IF(F1320="","",IF(F1320&lt;=$F$1,MAX($L$3:L1319)+1,""))</f>
        <v/>
      </c>
      <c r="M1320" t="str">
        <f>IF(I1320=استعلام!$T$4,IF(COUNTIF($I$4:$I43316,I1320)=1,1,COUNTIF($I$4:$I1320,I1320)),"")</f>
        <v/>
      </c>
      <c r="N1320" t="str">
        <f>IF(F1320="","",IF(AND(F1320&lt;='استعلام بتاريخ'!$C$2,G1320&gt;='استعلام بتاريخ'!$E$2),MAX($N$3:N1319)+1,""))</f>
        <v/>
      </c>
      <c r="O1320" s="16" t="str">
        <f t="shared" si="23"/>
        <v/>
      </c>
    </row>
    <row r="1321" spans="4:15">
      <c r="D1321" t="str">
        <f>IF(COUNTIF($I$4:I1321,I1321)-1=0,ROWS($I$4:I1321),"")</f>
        <v/>
      </c>
      <c r="E1321" s="5"/>
      <c r="F1321" s="6"/>
      <c r="G1321" s="6"/>
      <c r="H1321" s="5"/>
      <c r="I1321" s="5"/>
      <c r="J1321" s="5"/>
      <c r="K1321" s="7" t="str">
        <f ca="1">IF(F1321&gt;$F$1,MAX($K$3:K1320)+1,"")</f>
        <v/>
      </c>
      <c r="L1321" t="str">
        <f>IF(F1321="","",IF(F1321&lt;=$F$1,MAX($L$3:L1320)+1,""))</f>
        <v/>
      </c>
      <c r="M1321" t="str">
        <f>IF(I1321=استعلام!$T$4,IF(COUNTIF($I$4:$I43317,I1321)=1,1,COUNTIF($I$4:$I1321,I1321)),"")</f>
        <v/>
      </c>
      <c r="N1321" t="str">
        <f>IF(F1321="","",IF(AND(F1321&lt;='استعلام بتاريخ'!$C$2,G1321&gt;='استعلام بتاريخ'!$E$2),MAX($N$3:N1320)+1,""))</f>
        <v/>
      </c>
      <c r="O1321" s="16" t="str">
        <f t="shared" si="23"/>
        <v/>
      </c>
    </row>
    <row r="1322" spans="4:15">
      <c r="D1322" t="str">
        <f>IF(COUNTIF($I$4:I1322,I1322)-1=0,ROWS($I$4:I1322),"")</f>
        <v/>
      </c>
      <c r="E1322" s="5"/>
      <c r="F1322" s="6"/>
      <c r="G1322" s="6"/>
      <c r="H1322" s="5"/>
      <c r="I1322" s="5"/>
      <c r="J1322" s="5"/>
      <c r="K1322" s="7" t="str">
        <f ca="1">IF(F1322&gt;$F$1,MAX($K$3:K1321)+1,"")</f>
        <v/>
      </c>
      <c r="L1322" t="str">
        <f>IF(F1322="","",IF(F1322&lt;=$F$1,MAX($L$3:L1321)+1,""))</f>
        <v/>
      </c>
      <c r="M1322" t="str">
        <f>IF(I1322=استعلام!$T$4,IF(COUNTIF($I$4:$I43318,I1322)=1,1,COUNTIF($I$4:$I1322,I1322)),"")</f>
        <v/>
      </c>
      <c r="N1322" t="str">
        <f>IF(F1322="","",IF(AND(F1322&lt;='استعلام بتاريخ'!$C$2,G1322&gt;='استعلام بتاريخ'!$E$2),MAX($N$3:N1321)+1,""))</f>
        <v/>
      </c>
      <c r="O1322" s="16" t="str">
        <f t="shared" si="23"/>
        <v/>
      </c>
    </row>
    <row r="1323" spans="4:15">
      <c r="D1323" t="str">
        <f>IF(COUNTIF($I$4:I1323,I1323)-1=0,ROWS($I$4:I1323),"")</f>
        <v/>
      </c>
      <c r="E1323" s="5"/>
      <c r="F1323" s="6"/>
      <c r="G1323" s="6"/>
      <c r="H1323" s="5"/>
      <c r="I1323" s="5"/>
      <c r="J1323" s="5"/>
      <c r="K1323" s="7" t="str">
        <f ca="1">IF(F1323&gt;$F$1,MAX($K$3:K1322)+1,"")</f>
        <v/>
      </c>
      <c r="L1323" t="str">
        <f>IF(F1323="","",IF(F1323&lt;=$F$1,MAX($L$3:L1322)+1,""))</f>
        <v/>
      </c>
      <c r="M1323" t="str">
        <f>IF(I1323=استعلام!$T$4,IF(COUNTIF($I$4:$I43319,I1323)=1,1,COUNTIF($I$4:$I1323,I1323)),"")</f>
        <v/>
      </c>
      <c r="N1323" t="str">
        <f>IF(F1323="","",IF(AND(F1323&lt;='استعلام بتاريخ'!$C$2,G1323&gt;='استعلام بتاريخ'!$E$2),MAX($N$3:N1322)+1,""))</f>
        <v/>
      </c>
      <c r="O1323" s="16" t="str">
        <f t="shared" si="23"/>
        <v/>
      </c>
    </row>
    <row r="1324" spans="4:15">
      <c r="D1324" t="str">
        <f>IF(COUNTIF($I$4:I1324,I1324)-1=0,ROWS($I$4:I1324),"")</f>
        <v/>
      </c>
      <c r="E1324" s="5"/>
      <c r="F1324" s="6"/>
      <c r="G1324" s="6"/>
      <c r="H1324" s="5"/>
      <c r="I1324" s="5"/>
      <c r="J1324" s="5"/>
      <c r="K1324" s="7" t="str">
        <f ca="1">IF(F1324&gt;$F$1,MAX($K$3:K1323)+1,"")</f>
        <v/>
      </c>
      <c r="L1324" t="str">
        <f>IF(F1324="","",IF(F1324&lt;=$F$1,MAX($L$3:L1323)+1,""))</f>
        <v/>
      </c>
      <c r="M1324" t="str">
        <f>IF(I1324=استعلام!$T$4,IF(COUNTIF($I$4:$I43320,I1324)=1,1,COUNTIF($I$4:$I1324,I1324)),"")</f>
        <v/>
      </c>
      <c r="N1324" t="str">
        <f>IF(F1324="","",IF(AND(F1324&lt;='استعلام بتاريخ'!$C$2,G1324&gt;='استعلام بتاريخ'!$E$2),MAX($N$3:N1323)+1,""))</f>
        <v/>
      </c>
      <c r="O1324" s="16" t="str">
        <f t="shared" si="23"/>
        <v/>
      </c>
    </row>
    <row r="1325" spans="4:15">
      <c r="D1325" t="str">
        <f>IF(COUNTIF($I$4:I1325,I1325)-1=0,ROWS($I$4:I1325),"")</f>
        <v/>
      </c>
      <c r="E1325" s="5"/>
      <c r="F1325" s="6"/>
      <c r="G1325" s="6"/>
      <c r="H1325" s="5"/>
      <c r="I1325" s="5"/>
      <c r="J1325" s="5"/>
      <c r="K1325" s="7" t="str">
        <f ca="1">IF(F1325&gt;$F$1,MAX($K$3:K1324)+1,"")</f>
        <v/>
      </c>
      <c r="L1325" t="str">
        <f>IF(F1325="","",IF(F1325&lt;=$F$1,MAX($L$3:L1324)+1,""))</f>
        <v/>
      </c>
      <c r="M1325" t="str">
        <f>IF(I1325=استعلام!$T$4,IF(COUNTIF($I$4:$I43321,I1325)=1,1,COUNTIF($I$4:$I1325,I1325)),"")</f>
        <v/>
      </c>
      <c r="N1325" t="str">
        <f>IF(F1325="","",IF(AND(F1325&lt;='استعلام بتاريخ'!$C$2,G1325&gt;='استعلام بتاريخ'!$E$2),MAX($N$3:N1324)+1,""))</f>
        <v/>
      </c>
      <c r="O1325" s="16" t="str">
        <f t="shared" si="23"/>
        <v/>
      </c>
    </row>
    <row r="1326" spans="4:15">
      <c r="D1326" t="str">
        <f>IF(COUNTIF($I$4:I1326,I1326)-1=0,ROWS($I$4:I1326),"")</f>
        <v/>
      </c>
      <c r="E1326" s="5"/>
      <c r="F1326" s="6"/>
      <c r="G1326" s="6"/>
      <c r="H1326" s="5"/>
      <c r="I1326" s="5"/>
      <c r="J1326" s="5"/>
      <c r="K1326" s="7" t="str">
        <f ca="1">IF(F1326&gt;$F$1,MAX($K$3:K1325)+1,"")</f>
        <v/>
      </c>
      <c r="L1326" t="str">
        <f>IF(F1326="","",IF(F1326&lt;=$F$1,MAX($L$3:L1325)+1,""))</f>
        <v/>
      </c>
      <c r="M1326" t="str">
        <f>IF(I1326=استعلام!$T$4,IF(COUNTIF($I$4:$I43322,I1326)=1,1,COUNTIF($I$4:$I1326,I1326)),"")</f>
        <v/>
      </c>
      <c r="N1326" t="str">
        <f>IF(F1326="","",IF(AND(F1326&lt;='استعلام بتاريخ'!$C$2,G1326&gt;='استعلام بتاريخ'!$E$2),MAX($N$3:N1325)+1,""))</f>
        <v/>
      </c>
      <c r="O1326" s="16" t="str">
        <f t="shared" si="23"/>
        <v/>
      </c>
    </row>
    <row r="1327" spans="4:15">
      <c r="D1327" t="str">
        <f>IF(COUNTIF($I$4:I1327,I1327)-1=0,ROWS($I$4:I1327),"")</f>
        <v/>
      </c>
      <c r="E1327" s="5"/>
      <c r="F1327" s="6"/>
      <c r="G1327" s="6"/>
      <c r="H1327" s="5"/>
      <c r="I1327" s="5"/>
      <c r="J1327" s="5"/>
      <c r="K1327" s="7" t="str">
        <f ca="1">IF(F1327&gt;$F$1,MAX($K$3:K1326)+1,"")</f>
        <v/>
      </c>
      <c r="L1327" t="str">
        <f>IF(F1327="","",IF(F1327&lt;=$F$1,MAX($L$3:L1326)+1,""))</f>
        <v/>
      </c>
      <c r="M1327" t="str">
        <f>IF(I1327=استعلام!$T$4,IF(COUNTIF($I$4:$I43323,I1327)=1,1,COUNTIF($I$4:$I1327,I1327)),"")</f>
        <v/>
      </c>
      <c r="N1327" t="str">
        <f>IF(F1327="","",IF(AND(F1327&lt;='استعلام بتاريخ'!$C$2,G1327&gt;='استعلام بتاريخ'!$E$2),MAX($N$3:N1326)+1,""))</f>
        <v/>
      </c>
      <c r="O1327" s="16" t="str">
        <f t="shared" si="23"/>
        <v/>
      </c>
    </row>
    <row r="1328" spans="4:15">
      <c r="D1328" t="str">
        <f>IF(COUNTIF($I$4:I1328,I1328)-1=0,ROWS($I$4:I1328),"")</f>
        <v/>
      </c>
      <c r="E1328" s="5"/>
      <c r="F1328" s="6"/>
      <c r="G1328" s="6"/>
      <c r="H1328" s="5"/>
      <c r="I1328" s="5"/>
      <c r="J1328" s="5"/>
      <c r="K1328" s="7" t="str">
        <f ca="1">IF(F1328&gt;$F$1,MAX($K$3:K1327)+1,"")</f>
        <v/>
      </c>
      <c r="L1328" t="str">
        <f>IF(F1328="","",IF(F1328&lt;=$F$1,MAX($L$3:L1327)+1,""))</f>
        <v/>
      </c>
      <c r="M1328" t="str">
        <f>IF(I1328=استعلام!$T$4,IF(COUNTIF($I$4:$I43324,I1328)=1,1,COUNTIF($I$4:$I1328,I1328)),"")</f>
        <v/>
      </c>
      <c r="N1328" t="str">
        <f>IF(F1328="","",IF(AND(F1328&lt;='استعلام بتاريخ'!$C$2,G1328&gt;='استعلام بتاريخ'!$E$2),MAX($N$3:N1327)+1,""))</f>
        <v/>
      </c>
      <c r="O1328" s="16" t="str">
        <f t="shared" si="23"/>
        <v/>
      </c>
    </row>
    <row r="1329" spans="4:15">
      <c r="D1329" t="str">
        <f>IF(COUNTIF($I$4:I1329,I1329)-1=0,ROWS($I$4:I1329),"")</f>
        <v/>
      </c>
      <c r="E1329" s="5"/>
      <c r="F1329" s="6"/>
      <c r="G1329" s="6"/>
      <c r="H1329" s="5"/>
      <c r="I1329" s="5"/>
      <c r="J1329" s="5"/>
      <c r="K1329" s="7" t="str">
        <f ca="1">IF(F1329&gt;$F$1,MAX($K$3:K1328)+1,"")</f>
        <v/>
      </c>
      <c r="L1329" t="str">
        <f>IF(F1329="","",IF(F1329&lt;=$F$1,MAX($L$3:L1328)+1,""))</f>
        <v/>
      </c>
      <c r="M1329" t="str">
        <f>IF(I1329=استعلام!$T$4,IF(COUNTIF($I$4:$I43325,I1329)=1,1,COUNTIF($I$4:$I1329,I1329)),"")</f>
        <v/>
      </c>
      <c r="N1329" t="str">
        <f>IF(F1329="","",IF(AND(F1329&lt;='استعلام بتاريخ'!$C$2,G1329&gt;='استعلام بتاريخ'!$E$2),MAX($N$3:N1328)+1,""))</f>
        <v/>
      </c>
      <c r="O1329" s="16" t="str">
        <f t="shared" si="23"/>
        <v/>
      </c>
    </row>
    <row r="1330" spans="4:15">
      <c r="D1330" t="str">
        <f>IF(COUNTIF($I$4:I1330,I1330)-1=0,ROWS($I$4:I1330),"")</f>
        <v/>
      </c>
      <c r="E1330" s="5"/>
      <c r="F1330" s="6"/>
      <c r="G1330" s="6"/>
      <c r="H1330" s="5"/>
      <c r="I1330" s="5"/>
      <c r="J1330" s="5"/>
      <c r="K1330" s="7" t="str">
        <f ca="1">IF(F1330&gt;$F$1,MAX($K$3:K1329)+1,"")</f>
        <v/>
      </c>
      <c r="L1330" t="str">
        <f>IF(F1330="","",IF(F1330&lt;=$F$1,MAX($L$3:L1329)+1,""))</f>
        <v/>
      </c>
      <c r="M1330" t="str">
        <f>IF(I1330=استعلام!$T$4,IF(COUNTIF($I$4:$I43326,I1330)=1,1,COUNTIF($I$4:$I1330,I1330)),"")</f>
        <v/>
      </c>
      <c r="N1330" t="str">
        <f>IF(F1330="","",IF(AND(F1330&lt;='استعلام بتاريخ'!$C$2,G1330&gt;='استعلام بتاريخ'!$E$2),MAX($N$3:N1329)+1,""))</f>
        <v/>
      </c>
      <c r="O1330" s="16" t="str">
        <f t="shared" si="23"/>
        <v/>
      </c>
    </row>
    <row r="1331" spans="4:15">
      <c r="D1331" t="str">
        <f>IF(COUNTIF($I$4:I1331,I1331)-1=0,ROWS($I$4:I1331),"")</f>
        <v/>
      </c>
      <c r="E1331" s="5"/>
      <c r="F1331" s="6"/>
      <c r="G1331" s="6"/>
      <c r="H1331" s="5"/>
      <c r="I1331" s="5"/>
      <c r="J1331" s="5"/>
      <c r="K1331" s="7" t="str">
        <f ca="1">IF(F1331&gt;$F$1,MAX($K$3:K1330)+1,"")</f>
        <v/>
      </c>
      <c r="L1331" t="str">
        <f>IF(F1331="","",IF(F1331&lt;=$F$1,MAX($L$3:L1330)+1,""))</f>
        <v/>
      </c>
      <c r="M1331" t="str">
        <f>IF(I1331=استعلام!$T$4,IF(COUNTIF($I$4:$I43327,I1331)=1,1,COUNTIF($I$4:$I1331,I1331)),"")</f>
        <v/>
      </c>
      <c r="N1331" t="str">
        <f>IF(F1331="","",IF(AND(F1331&lt;='استعلام بتاريخ'!$C$2,G1331&gt;='استعلام بتاريخ'!$E$2),MAX($N$3:N1330)+1,""))</f>
        <v/>
      </c>
      <c r="O1331" s="16" t="str">
        <f t="shared" si="23"/>
        <v/>
      </c>
    </row>
    <row r="1332" spans="4:15">
      <c r="D1332" t="str">
        <f>IF(COUNTIF($I$4:I1332,I1332)-1=0,ROWS($I$4:I1332),"")</f>
        <v/>
      </c>
      <c r="E1332" s="5"/>
      <c r="F1332" s="6"/>
      <c r="G1332" s="6"/>
      <c r="H1332" s="5"/>
      <c r="I1332" s="5"/>
      <c r="J1332" s="5"/>
      <c r="K1332" s="7" t="str">
        <f ca="1">IF(F1332&gt;$F$1,MAX($K$3:K1331)+1,"")</f>
        <v/>
      </c>
      <c r="L1332" t="str">
        <f>IF(F1332="","",IF(F1332&lt;=$F$1,MAX($L$3:L1331)+1,""))</f>
        <v/>
      </c>
      <c r="M1332" t="str">
        <f>IF(I1332=استعلام!$T$4,IF(COUNTIF($I$4:$I43328,I1332)=1,1,COUNTIF($I$4:$I1332,I1332)),"")</f>
        <v/>
      </c>
      <c r="N1332" t="str">
        <f>IF(F1332="","",IF(AND(F1332&lt;='استعلام بتاريخ'!$C$2,G1332&gt;='استعلام بتاريخ'!$E$2),MAX($N$3:N1331)+1,""))</f>
        <v/>
      </c>
      <c r="O1332" s="16" t="str">
        <f t="shared" si="23"/>
        <v/>
      </c>
    </row>
    <row r="1333" spans="4:15">
      <c r="D1333" t="str">
        <f>IF(COUNTIF($I$4:I1333,I1333)-1=0,ROWS($I$4:I1333),"")</f>
        <v/>
      </c>
      <c r="E1333" s="5"/>
      <c r="F1333" s="6"/>
      <c r="G1333" s="6"/>
      <c r="H1333" s="5"/>
      <c r="I1333" s="5"/>
      <c r="J1333" s="5"/>
      <c r="K1333" s="7" t="str">
        <f ca="1">IF(F1333&gt;$F$1,MAX($K$3:K1332)+1,"")</f>
        <v/>
      </c>
      <c r="L1333" t="str">
        <f>IF(F1333="","",IF(F1333&lt;=$F$1,MAX($L$3:L1332)+1,""))</f>
        <v/>
      </c>
      <c r="M1333" t="str">
        <f>IF(I1333=استعلام!$T$4,IF(COUNTIF($I$4:$I43329,I1333)=1,1,COUNTIF($I$4:$I1333,I1333)),"")</f>
        <v/>
      </c>
      <c r="N1333" t="str">
        <f>IF(F1333="","",IF(AND(F1333&lt;='استعلام بتاريخ'!$C$2,G1333&gt;='استعلام بتاريخ'!$E$2),MAX($N$3:N1332)+1,""))</f>
        <v/>
      </c>
      <c r="O1333" s="16" t="str">
        <f t="shared" si="23"/>
        <v/>
      </c>
    </row>
    <row r="1334" spans="4:15">
      <c r="D1334" t="str">
        <f>IF(COUNTIF($I$4:I1334,I1334)-1=0,ROWS($I$4:I1334),"")</f>
        <v/>
      </c>
      <c r="E1334" s="5"/>
      <c r="F1334" s="6"/>
      <c r="G1334" s="6"/>
      <c r="H1334" s="5"/>
      <c r="I1334" s="5"/>
      <c r="J1334" s="5"/>
      <c r="K1334" s="7" t="str">
        <f ca="1">IF(F1334&gt;$F$1,MAX($K$3:K1333)+1,"")</f>
        <v/>
      </c>
      <c r="L1334" t="str">
        <f>IF(F1334="","",IF(F1334&lt;=$F$1,MAX($L$3:L1333)+1,""))</f>
        <v/>
      </c>
      <c r="M1334" t="str">
        <f>IF(I1334=استعلام!$T$4,IF(COUNTIF($I$4:$I43330,I1334)=1,1,COUNTIF($I$4:$I1334,I1334)),"")</f>
        <v/>
      </c>
      <c r="N1334" t="str">
        <f>IF(F1334="","",IF(AND(F1334&lt;='استعلام بتاريخ'!$C$2,G1334&gt;='استعلام بتاريخ'!$E$2),MAX($N$3:N1333)+1,""))</f>
        <v/>
      </c>
      <c r="O1334" s="16" t="str">
        <f t="shared" si="23"/>
        <v/>
      </c>
    </row>
    <row r="1335" spans="4:15">
      <c r="D1335" t="str">
        <f>IF(COUNTIF($I$4:I1335,I1335)-1=0,ROWS($I$4:I1335),"")</f>
        <v/>
      </c>
      <c r="E1335" s="5"/>
      <c r="F1335" s="6"/>
      <c r="G1335" s="6"/>
      <c r="H1335" s="5"/>
      <c r="I1335" s="5"/>
      <c r="J1335" s="5"/>
      <c r="K1335" s="7" t="str">
        <f ca="1">IF(F1335&gt;$F$1,MAX($K$3:K1334)+1,"")</f>
        <v/>
      </c>
      <c r="L1335" t="str">
        <f>IF(F1335="","",IF(F1335&lt;=$F$1,MAX($L$3:L1334)+1,""))</f>
        <v/>
      </c>
      <c r="M1335" t="str">
        <f>IF(I1335=استعلام!$T$4,IF(COUNTIF($I$4:$I43331,I1335)=1,1,COUNTIF($I$4:$I1335,I1335)),"")</f>
        <v/>
      </c>
      <c r="N1335" t="str">
        <f>IF(F1335="","",IF(AND(F1335&lt;='استعلام بتاريخ'!$C$2,G1335&gt;='استعلام بتاريخ'!$E$2),MAX($N$3:N1334)+1,""))</f>
        <v/>
      </c>
      <c r="O1335" s="16" t="str">
        <f t="shared" si="23"/>
        <v/>
      </c>
    </row>
    <row r="1336" spans="4:15">
      <c r="D1336" t="str">
        <f>IF(COUNTIF($I$4:I1336,I1336)-1=0,ROWS($I$4:I1336),"")</f>
        <v/>
      </c>
      <c r="E1336" s="5"/>
      <c r="F1336" s="6"/>
      <c r="G1336" s="6"/>
      <c r="H1336" s="5"/>
      <c r="I1336" s="5"/>
      <c r="J1336" s="5"/>
      <c r="K1336" s="7" t="str">
        <f ca="1">IF(F1336&gt;$F$1,MAX($K$3:K1335)+1,"")</f>
        <v/>
      </c>
      <c r="L1336" t="str">
        <f>IF(F1336="","",IF(F1336&lt;=$F$1,MAX($L$3:L1335)+1,""))</f>
        <v/>
      </c>
      <c r="M1336" t="str">
        <f>IF(I1336=استعلام!$T$4,IF(COUNTIF($I$4:$I43332,I1336)=1,1,COUNTIF($I$4:$I1336,I1336)),"")</f>
        <v/>
      </c>
      <c r="N1336" t="str">
        <f>IF(F1336="","",IF(AND(F1336&lt;='استعلام بتاريخ'!$C$2,G1336&gt;='استعلام بتاريخ'!$E$2),MAX($N$3:N1335)+1,""))</f>
        <v/>
      </c>
      <c r="O1336" s="16" t="str">
        <f t="shared" si="23"/>
        <v/>
      </c>
    </row>
    <row r="1337" spans="4:15">
      <c r="D1337" t="str">
        <f>IF(COUNTIF($I$4:I1337,I1337)-1=0,ROWS($I$4:I1337),"")</f>
        <v/>
      </c>
      <c r="E1337" s="5"/>
      <c r="F1337" s="6"/>
      <c r="G1337" s="6"/>
      <c r="H1337" s="5"/>
      <c r="I1337" s="5"/>
      <c r="J1337" s="5"/>
      <c r="K1337" s="7" t="str">
        <f ca="1">IF(F1337&gt;$F$1,MAX($K$3:K1336)+1,"")</f>
        <v/>
      </c>
      <c r="L1337" t="str">
        <f>IF(F1337="","",IF(F1337&lt;=$F$1,MAX($L$3:L1336)+1,""))</f>
        <v/>
      </c>
      <c r="M1337" t="str">
        <f>IF(I1337=استعلام!$T$4,IF(COUNTIF($I$4:$I43333,I1337)=1,1,COUNTIF($I$4:$I1337,I1337)),"")</f>
        <v/>
      </c>
      <c r="N1337" t="str">
        <f>IF(F1337="","",IF(AND(F1337&lt;='استعلام بتاريخ'!$C$2,G1337&gt;='استعلام بتاريخ'!$E$2),MAX($N$3:N1336)+1,""))</f>
        <v/>
      </c>
      <c r="O1337" s="16" t="str">
        <f t="shared" si="23"/>
        <v/>
      </c>
    </row>
    <row r="1338" spans="4:15">
      <c r="D1338" t="str">
        <f>IF(COUNTIF($I$4:I1338,I1338)-1=0,ROWS($I$4:I1338),"")</f>
        <v/>
      </c>
      <c r="E1338" s="5"/>
      <c r="F1338" s="6"/>
      <c r="G1338" s="6"/>
      <c r="H1338" s="5"/>
      <c r="I1338" s="5"/>
      <c r="J1338" s="5"/>
      <c r="K1338" s="7" t="str">
        <f ca="1">IF(F1338&gt;$F$1,MAX($K$3:K1337)+1,"")</f>
        <v/>
      </c>
      <c r="L1338" t="str">
        <f>IF(F1338="","",IF(F1338&lt;=$F$1,MAX($L$3:L1337)+1,""))</f>
        <v/>
      </c>
      <c r="M1338" t="str">
        <f>IF(I1338=استعلام!$T$4,IF(COUNTIF($I$4:$I43334,I1338)=1,1,COUNTIF($I$4:$I1338,I1338)),"")</f>
        <v/>
      </c>
      <c r="N1338" t="str">
        <f>IF(F1338="","",IF(AND(F1338&lt;='استعلام بتاريخ'!$C$2,G1338&gt;='استعلام بتاريخ'!$E$2),MAX($N$3:N1337)+1,""))</f>
        <v/>
      </c>
      <c r="O1338" s="16" t="str">
        <f t="shared" si="23"/>
        <v/>
      </c>
    </row>
    <row r="1339" spans="4:15">
      <c r="D1339" t="str">
        <f>IF(COUNTIF($I$4:I1339,I1339)-1=0,ROWS($I$4:I1339),"")</f>
        <v/>
      </c>
      <c r="E1339" s="5"/>
      <c r="F1339" s="6"/>
      <c r="G1339" s="6"/>
      <c r="H1339" s="5"/>
      <c r="I1339" s="5"/>
      <c r="J1339" s="5"/>
      <c r="K1339" s="7" t="str">
        <f ca="1">IF(F1339&gt;$F$1,MAX($K$3:K1338)+1,"")</f>
        <v/>
      </c>
      <c r="L1339" t="str">
        <f>IF(F1339="","",IF(F1339&lt;=$F$1,MAX($L$3:L1338)+1,""))</f>
        <v/>
      </c>
      <c r="M1339" t="str">
        <f>IF(I1339=استعلام!$T$4,IF(COUNTIF($I$4:$I43335,I1339)=1,1,COUNTIF($I$4:$I1339,I1339)),"")</f>
        <v/>
      </c>
      <c r="N1339" t="str">
        <f>IF(F1339="","",IF(AND(F1339&lt;='استعلام بتاريخ'!$C$2,G1339&gt;='استعلام بتاريخ'!$E$2),MAX($N$3:N1338)+1,""))</f>
        <v/>
      </c>
      <c r="O1339" s="16" t="str">
        <f t="shared" si="23"/>
        <v/>
      </c>
    </row>
    <row r="1340" spans="4:15">
      <c r="D1340" t="str">
        <f>IF(COUNTIF($I$4:I1340,I1340)-1=0,ROWS($I$4:I1340),"")</f>
        <v/>
      </c>
      <c r="E1340" s="5"/>
      <c r="F1340" s="6"/>
      <c r="G1340" s="6"/>
      <c r="H1340" s="5"/>
      <c r="I1340" s="5"/>
      <c r="J1340" s="5"/>
      <c r="K1340" s="7" t="str">
        <f ca="1">IF(F1340&gt;$F$1,MAX($K$3:K1339)+1,"")</f>
        <v/>
      </c>
      <c r="L1340" t="str">
        <f>IF(F1340="","",IF(F1340&lt;=$F$1,MAX($L$3:L1339)+1,""))</f>
        <v/>
      </c>
      <c r="M1340" t="str">
        <f>IF(I1340=استعلام!$T$4,IF(COUNTIF($I$4:$I43336,I1340)=1,1,COUNTIF($I$4:$I1340,I1340)),"")</f>
        <v/>
      </c>
      <c r="N1340" t="str">
        <f>IF(F1340="","",IF(AND(F1340&lt;='استعلام بتاريخ'!$C$2,G1340&gt;='استعلام بتاريخ'!$E$2),MAX($N$3:N1339)+1,""))</f>
        <v/>
      </c>
      <c r="O1340" s="16" t="str">
        <f t="shared" si="23"/>
        <v/>
      </c>
    </row>
    <row r="1341" spans="4:15">
      <c r="D1341" t="str">
        <f>IF(COUNTIF($I$4:I1341,I1341)-1=0,ROWS($I$4:I1341),"")</f>
        <v/>
      </c>
      <c r="E1341" s="5"/>
      <c r="F1341" s="6"/>
      <c r="G1341" s="6"/>
      <c r="H1341" s="5"/>
      <c r="I1341" s="5"/>
      <c r="J1341" s="5"/>
      <c r="K1341" s="7" t="str">
        <f ca="1">IF(F1341&gt;$F$1,MAX($K$3:K1340)+1,"")</f>
        <v/>
      </c>
      <c r="L1341" t="str">
        <f>IF(F1341="","",IF(F1341&lt;=$F$1,MAX($L$3:L1340)+1,""))</f>
        <v/>
      </c>
      <c r="M1341" t="str">
        <f>IF(I1341=استعلام!$T$4,IF(COUNTIF($I$4:$I43337,I1341)=1,1,COUNTIF($I$4:$I1341,I1341)),"")</f>
        <v/>
      </c>
      <c r="N1341" t="str">
        <f>IF(F1341="","",IF(AND(F1341&lt;='استعلام بتاريخ'!$C$2,G1341&gt;='استعلام بتاريخ'!$E$2),MAX($N$3:N1340)+1,""))</f>
        <v/>
      </c>
      <c r="O1341" s="16" t="str">
        <f t="shared" si="23"/>
        <v/>
      </c>
    </row>
    <row r="1342" spans="4:15">
      <c r="D1342" t="str">
        <f>IF(COUNTIF($I$4:I1342,I1342)-1=0,ROWS($I$4:I1342),"")</f>
        <v/>
      </c>
      <c r="E1342" s="5"/>
      <c r="F1342" s="6"/>
      <c r="G1342" s="6"/>
      <c r="H1342" s="5"/>
      <c r="I1342" s="5"/>
      <c r="J1342" s="5"/>
      <c r="K1342" s="7" t="str">
        <f ca="1">IF(F1342&gt;$F$1,MAX($K$3:K1341)+1,"")</f>
        <v/>
      </c>
      <c r="L1342" t="str">
        <f>IF(F1342="","",IF(F1342&lt;=$F$1,MAX($L$3:L1341)+1,""))</f>
        <v/>
      </c>
      <c r="M1342" t="str">
        <f>IF(I1342=استعلام!$T$4,IF(COUNTIF($I$4:$I43338,I1342)=1,1,COUNTIF($I$4:$I1342,I1342)),"")</f>
        <v/>
      </c>
      <c r="N1342" t="str">
        <f>IF(F1342="","",IF(AND(F1342&lt;='استعلام بتاريخ'!$C$2,G1342&gt;='استعلام بتاريخ'!$E$2),MAX($N$3:N1341)+1,""))</f>
        <v/>
      </c>
      <c r="O1342" s="16" t="str">
        <f t="shared" si="23"/>
        <v/>
      </c>
    </row>
    <row r="1343" spans="4:15">
      <c r="D1343" t="str">
        <f>IF(COUNTIF($I$4:I1343,I1343)-1=0,ROWS($I$4:I1343),"")</f>
        <v/>
      </c>
      <c r="E1343" s="5"/>
      <c r="F1343" s="6"/>
      <c r="G1343" s="6"/>
      <c r="H1343" s="5"/>
      <c r="I1343" s="5"/>
      <c r="J1343" s="5"/>
      <c r="K1343" s="7" t="str">
        <f ca="1">IF(F1343&gt;$F$1,MAX($K$3:K1342)+1,"")</f>
        <v/>
      </c>
      <c r="L1343" t="str">
        <f>IF(F1343="","",IF(F1343&lt;=$F$1,MAX($L$3:L1342)+1,""))</f>
        <v/>
      </c>
      <c r="M1343" t="str">
        <f>IF(I1343=استعلام!$T$4,IF(COUNTIF($I$4:$I43339,I1343)=1,1,COUNTIF($I$4:$I1343,I1343)),"")</f>
        <v/>
      </c>
      <c r="N1343" t="str">
        <f>IF(F1343="","",IF(AND(F1343&lt;='استعلام بتاريخ'!$C$2,G1343&gt;='استعلام بتاريخ'!$E$2),MAX($N$3:N1342)+1,""))</f>
        <v/>
      </c>
      <c r="O1343" s="16" t="str">
        <f t="shared" si="23"/>
        <v/>
      </c>
    </row>
    <row r="1344" spans="4:15">
      <c r="D1344" t="str">
        <f>IF(COUNTIF($I$4:I1344,I1344)-1=0,ROWS($I$4:I1344),"")</f>
        <v/>
      </c>
      <c r="E1344" s="5"/>
      <c r="F1344" s="6"/>
      <c r="G1344" s="6"/>
      <c r="H1344" s="5"/>
      <c r="I1344" s="5"/>
      <c r="J1344" s="5"/>
      <c r="K1344" s="7" t="str">
        <f ca="1">IF(F1344&gt;$F$1,MAX($K$3:K1343)+1,"")</f>
        <v/>
      </c>
      <c r="L1344" t="str">
        <f>IF(F1344="","",IF(F1344&lt;=$F$1,MAX($L$3:L1343)+1,""))</f>
        <v/>
      </c>
      <c r="M1344" t="str">
        <f>IF(I1344=استعلام!$T$4,IF(COUNTIF($I$4:$I43340,I1344)=1,1,COUNTIF($I$4:$I1344,I1344)),"")</f>
        <v/>
      </c>
      <c r="N1344" t="str">
        <f>IF(F1344="","",IF(AND(F1344&lt;='استعلام بتاريخ'!$C$2,G1344&gt;='استعلام بتاريخ'!$E$2),MAX($N$3:N1343)+1,""))</f>
        <v/>
      </c>
      <c r="O1344" s="16" t="str">
        <f t="shared" si="23"/>
        <v/>
      </c>
    </row>
    <row r="1345" spans="4:15">
      <c r="D1345" t="str">
        <f>IF(COUNTIF($I$4:I1345,I1345)-1=0,ROWS($I$4:I1345),"")</f>
        <v/>
      </c>
      <c r="E1345" s="5"/>
      <c r="F1345" s="6"/>
      <c r="G1345" s="6"/>
      <c r="H1345" s="5"/>
      <c r="I1345" s="5"/>
      <c r="J1345" s="5"/>
      <c r="K1345" s="7" t="str">
        <f ca="1">IF(F1345&gt;$F$1,MAX($K$3:K1344)+1,"")</f>
        <v/>
      </c>
      <c r="L1345" t="str">
        <f>IF(F1345="","",IF(F1345&lt;=$F$1,MAX($L$3:L1344)+1,""))</f>
        <v/>
      </c>
      <c r="M1345" t="str">
        <f>IF(I1345=استعلام!$T$4,IF(COUNTIF($I$4:$I43341,I1345)=1,1,COUNTIF($I$4:$I1345,I1345)),"")</f>
        <v/>
      </c>
      <c r="N1345" t="str">
        <f>IF(F1345="","",IF(AND(F1345&lt;='استعلام بتاريخ'!$C$2,G1345&gt;='استعلام بتاريخ'!$E$2),MAX($N$3:N1344)+1,""))</f>
        <v/>
      </c>
      <c r="O1345" s="16" t="str">
        <f t="shared" si="23"/>
        <v/>
      </c>
    </row>
    <row r="1346" spans="4:15">
      <c r="D1346" t="str">
        <f>IF(COUNTIF($I$4:I1346,I1346)-1=0,ROWS($I$4:I1346),"")</f>
        <v/>
      </c>
      <c r="E1346" s="5"/>
      <c r="F1346" s="6"/>
      <c r="G1346" s="6"/>
      <c r="H1346" s="5"/>
      <c r="I1346" s="5"/>
      <c r="J1346" s="5"/>
      <c r="K1346" s="7" t="str">
        <f ca="1">IF(F1346&gt;$F$1,MAX($K$3:K1345)+1,"")</f>
        <v/>
      </c>
      <c r="L1346" t="str">
        <f>IF(F1346="","",IF(F1346&lt;=$F$1,MAX($L$3:L1345)+1,""))</f>
        <v/>
      </c>
      <c r="M1346" t="str">
        <f>IF(I1346=استعلام!$T$4,IF(COUNTIF($I$4:$I43342,I1346)=1,1,COUNTIF($I$4:$I1346,I1346)),"")</f>
        <v/>
      </c>
      <c r="N1346" t="str">
        <f>IF(F1346="","",IF(AND(F1346&lt;='استعلام بتاريخ'!$C$2,G1346&gt;='استعلام بتاريخ'!$E$2),MAX($N$3:N1345)+1,""))</f>
        <v/>
      </c>
      <c r="O1346" s="16" t="str">
        <f t="shared" si="23"/>
        <v/>
      </c>
    </row>
    <row r="1347" spans="4:15">
      <c r="D1347" t="str">
        <f>IF(COUNTIF($I$4:I1347,I1347)-1=0,ROWS($I$4:I1347),"")</f>
        <v/>
      </c>
      <c r="E1347" s="5"/>
      <c r="F1347" s="6"/>
      <c r="G1347" s="6"/>
      <c r="H1347" s="5"/>
      <c r="I1347" s="5"/>
      <c r="J1347" s="5"/>
      <c r="K1347" s="7" t="str">
        <f ca="1">IF(F1347&gt;$F$1,MAX($K$3:K1346)+1,"")</f>
        <v/>
      </c>
      <c r="L1347" t="str">
        <f>IF(F1347="","",IF(F1347&lt;=$F$1,MAX($L$3:L1346)+1,""))</f>
        <v/>
      </c>
      <c r="M1347" t="str">
        <f>IF(I1347=استعلام!$T$4,IF(COUNTIF($I$4:$I43343,I1347)=1,1,COUNTIF($I$4:$I1347,I1347)),"")</f>
        <v/>
      </c>
      <c r="N1347" t="str">
        <f>IF(F1347="","",IF(AND(F1347&lt;='استعلام بتاريخ'!$C$2,G1347&gt;='استعلام بتاريخ'!$E$2),MAX($N$3:N1346)+1,""))</f>
        <v/>
      </c>
      <c r="O1347" s="16" t="str">
        <f t="shared" si="23"/>
        <v/>
      </c>
    </row>
    <row r="1348" spans="4:15">
      <c r="D1348" t="str">
        <f>IF(COUNTIF($I$4:I1348,I1348)-1=0,ROWS($I$4:I1348),"")</f>
        <v/>
      </c>
      <c r="E1348" s="5"/>
      <c r="F1348" s="6"/>
      <c r="G1348" s="6"/>
      <c r="H1348" s="5"/>
      <c r="I1348" s="5"/>
      <c r="J1348" s="5"/>
      <c r="K1348" s="7" t="str">
        <f ca="1">IF(F1348&gt;$F$1,MAX($K$3:K1347)+1,"")</f>
        <v/>
      </c>
      <c r="L1348" t="str">
        <f>IF(F1348="","",IF(F1348&lt;=$F$1,MAX($L$3:L1347)+1,""))</f>
        <v/>
      </c>
      <c r="M1348" t="str">
        <f>IF(I1348=استعلام!$T$4,IF(COUNTIF($I$4:$I43344,I1348)=1,1,COUNTIF($I$4:$I1348,I1348)),"")</f>
        <v/>
      </c>
      <c r="N1348" t="str">
        <f>IF(F1348="","",IF(AND(F1348&lt;='استعلام بتاريخ'!$C$2,G1348&gt;='استعلام بتاريخ'!$E$2),MAX($N$3:N1347)+1,""))</f>
        <v/>
      </c>
      <c r="O1348" s="16" t="str">
        <f t="shared" si="23"/>
        <v/>
      </c>
    </row>
    <row r="1349" spans="4:15">
      <c r="D1349" t="str">
        <f>IF(COUNTIF($I$4:I1349,I1349)-1=0,ROWS($I$4:I1349),"")</f>
        <v/>
      </c>
      <c r="E1349" s="5"/>
      <c r="F1349" s="6"/>
      <c r="G1349" s="6"/>
      <c r="H1349" s="5"/>
      <c r="I1349" s="5"/>
      <c r="J1349" s="5"/>
      <c r="K1349" s="7" t="str">
        <f ca="1">IF(F1349&gt;$F$1,MAX($K$3:K1348)+1,"")</f>
        <v/>
      </c>
      <c r="L1349" t="str">
        <f>IF(F1349="","",IF(F1349&lt;=$F$1,MAX($L$3:L1348)+1,""))</f>
        <v/>
      </c>
      <c r="M1349" t="str">
        <f>IF(I1349=استعلام!$T$4,IF(COUNTIF($I$4:$I43345,I1349)=1,1,COUNTIF($I$4:$I1349,I1349)),"")</f>
        <v/>
      </c>
      <c r="N1349" t="str">
        <f>IF(F1349="","",IF(AND(F1349&lt;='استعلام بتاريخ'!$C$2,G1349&gt;='استعلام بتاريخ'!$E$2),MAX($N$3:N1348)+1,""))</f>
        <v/>
      </c>
      <c r="O1349" s="16" t="str">
        <f t="shared" ref="O1349:O1412" si="24">IFERROR(VLOOKUP(SMALL($D$4:$D$1112,ROW()-3),$D$1:$I$1112,6,0),"")</f>
        <v/>
      </c>
    </row>
    <row r="1350" spans="4:15">
      <c r="D1350" t="str">
        <f>IF(COUNTIF($I$4:I1350,I1350)-1=0,ROWS($I$4:I1350),"")</f>
        <v/>
      </c>
      <c r="E1350" s="5"/>
      <c r="F1350" s="6"/>
      <c r="G1350" s="6"/>
      <c r="H1350" s="5"/>
      <c r="I1350" s="5"/>
      <c r="J1350" s="5"/>
      <c r="K1350" s="7" t="str">
        <f ca="1">IF(F1350&gt;$F$1,MAX($K$3:K1349)+1,"")</f>
        <v/>
      </c>
      <c r="L1350" t="str">
        <f>IF(F1350="","",IF(F1350&lt;=$F$1,MAX($L$3:L1349)+1,""))</f>
        <v/>
      </c>
      <c r="M1350" t="str">
        <f>IF(I1350=استعلام!$T$4,IF(COUNTIF($I$4:$I43346,I1350)=1,1,COUNTIF($I$4:$I1350,I1350)),"")</f>
        <v/>
      </c>
      <c r="N1350" t="str">
        <f>IF(F1350="","",IF(AND(F1350&lt;='استعلام بتاريخ'!$C$2,G1350&gt;='استعلام بتاريخ'!$E$2),MAX($N$3:N1349)+1,""))</f>
        <v/>
      </c>
      <c r="O1350" s="16" t="str">
        <f t="shared" si="24"/>
        <v/>
      </c>
    </row>
    <row r="1351" spans="4:15">
      <c r="D1351" t="str">
        <f>IF(COUNTIF($I$4:I1351,I1351)-1=0,ROWS($I$4:I1351),"")</f>
        <v/>
      </c>
      <c r="E1351" s="5"/>
      <c r="F1351" s="6"/>
      <c r="G1351" s="6"/>
      <c r="H1351" s="5"/>
      <c r="I1351" s="5"/>
      <c r="J1351" s="5"/>
      <c r="K1351" s="7" t="str">
        <f ca="1">IF(F1351&gt;$F$1,MAX($K$3:K1350)+1,"")</f>
        <v/>
      </c>
      <c r="L1351" t="str">
        <f>IF(F1351="","",IF(F1351&lt;=$F$1,MAX($L$3:L1350)+1,""))</f>
        <v/>
      </c>
      <c r="M1351" t="str">
        <f>IF(I1351=استعلام!$T$4,IF(COUNTIF($I$4:$I43347,I1351)=1,1,COUNTIF($I$4:$I1351,I1351)),"")</f>
        <v/>
      </c>
      <c r="N1351" t="str">
        <f>IF(F1351="","",IF(AND(F1351&lt;='استعلام بتاريخ'!$C$2,G1351&gt;='استعلام بتاريخ'!$E$2),MAX($N$3:N1350)+1,""))</f>
        <v/>
      </c>
      <c r="O1351" s="16" t="str">
        <f t="shared" si="24"/>
        <v/>
      </c>
    </row>
    <row r="1352" spans="4:15">
      <c r="D1352" t="str">
        <f>IF(COUNTIF($I$4:I1352,I1352)-1=0,ROWS($I$4:I1352),"")</f>
        <v/>
      </c>
      <c r="E1352" s="5"/>
      <c r="F1352" s="6"/>
      <c r="G1352" s="6"/>
      <c r="H1352" s="5"/>
      <c r="I1352" s="5"/>
      <c r="J1352" s="5"/>
      <c r="K1352" s="7" t="str">
        <f ca="1">IF(F1352&gt;$F$1,MAX($K$3:K1351)+1,"")</f>
        <v/>
      </c>
      <c r="L1352" t="str">
        <f>IF(F1352="","",IF(F1352&lt;=$F$1,MAX($L$3:L1351)+1,""))</f>
        <v/>
      </c>
      <c r="M1352" t="str">
        <f>IF(I1352=استعلام!$T$4,IF(COUNTIF($I$4:$I43348,I1352)=1,1,COUNTIF($I$4:$I1352,I1352)),"")</f>
        <v/>
      </c>
      <c r="N1352" t="str">
        <f>IF(F1352="","",IF(AND(F1352&lt;='استعلام بتاريخ'!$C$2,G1352&gt;='استعلام بتاريخ'!$E$2),MAX($N$3:N1351)+1,""))</f>
        <v/>
      </c>
      <c r="O1352" s="16" t="str">
        <f t="shared" si="24"/>
        <v/>
      </c>
    </row>
    <row r="1353" spans="4:15">
      <c r="D1353" t="str">
        <f>IF(COUNTIF($I$4:I1353,I1353)-1=0,ROWS($I$4:I1353),"")</f>
        <v/>
      </c>
      <c r="E1353" s="5"/>
      <c r="F1353" s="6"/>
      <c r="G1353" s="6"/>
      <c r="H1353" s="5"/>
      <c r="I1353" s="5"/>
      <c r="J1353" s="5"/>
      <c r="K1353" s="7" t="str">
        <f ca="1">IF(F1353&gt;$F$1,MAX($K$3:K1352)+1,"")</f>
        <v/>
      </c>
      <c r="L1353" t="str">
        <f>IF(F1353="","",IF(F1353&lt;=$F$1,MAX($L$3:L1352)+1,""))</f>
        <v/>
      </c>
      <c r="M1353" t="str">
        <f>IF(I1353=استعلام!$T$4,IF(COUNTIF($I$4:$I43349,I1353)=1,1,COUNTIF($I$4:$I1353,I1353)),"")</f>
        <v/>
      </c>
      <c r="N1353" t="str">
        <f>IF(F1353="","",IF(AND(F1353&lt;='استعلام بتاريخ'!$C$2,G1353&gt;='استعلام بتاريخ'!$E$2),MAX($N$3:N1352)+1,""))</f>
        <v/>
      </c>
      <c r="O1353" s="16" t="str">
        <f t="shared" si="24"/>
        <v/>
      </c>
    </row>
    <row r="1354" spans="4:15">
      <c r="D1354" t="str">
        <f>IF(COUNTIF($I$4:I1354,I1354)-1=0,ROWS($I$4:I1354),"")</f>
        <v/>
      </c>
      <c r="E1354" s="5"/>
      <c r="F1354" s="6"/>
      <c r="G1354" s="6"/>
      <c r="H1354" s="5"/>
      <c r="I1354" s="5"/>
      <c r="J1354" s="5"/>
      <c r="K1354" s="7" t="str">
        <f ca="1">IF(F1354&gt;$F$1,MAX($K$3:K1353)+1,"")</f>
        <v/>
      </c>
      <c r="L1354" t="str">
        <f>IF(F1354="","",IF(F1354&lt;=$F$1,MAX($L$3:L1353)+1,""))</f>
        <v/>
      </c>
      <c r="M1354" t="str">
        <f>IF(I1354=استعلام!$T$4,IF(COUNTIF($I$4:$I43350,I1354)=1,1,COUNTIF($I$4:$I1354,I1354)),"")</f>
        <v/>
      </c>
      <c r="N1354" t="str">
        <f>IF(F1354="","",IF(AND(F1354&lt;='استعلام بتاريخ'!$C$2,G1354&gt;='استعلام بتاريخ'!$E$2),MAX($N$3:N1353)+1,""))</f>
        <v/>
      </c>
      <c r="O1354" s="16" t="str">
        <f t="shared" si="24"/>
        <v/>
      </c>
    </row>
    <row r="1355" spans="4:15">
      <c r="D1355" t="str">
        <f>IF(COUNTIF($I$4:I1355,I1355)-1=0,ROWS($I$4:I1355),"")</f>
        <v/>
      </c>
      <c r="E1355" s="5"/>
      <c r="F1355" s="6"/>
      <c r="G1355" s="6"/>
      <c r="H1355" s="5"/>
      <c r="I1355" s="5"/>
      <c r="J1355" s="5"/>
      <c r="K1355" s="7" t="str">
        <f ca="1">IF(F1355&gt;$F$1,MAX($K$3:K1354)+1,"")</f>
        <v/>
      </c>
      <c r="L1355" t="str">
        <f>IF(F1355="","",IF(F1355&lt;=$F$1,MAX($L$3:L1354)+1,""))</f>
        <v/>
      </c>
      <c r="M1355" t="str">
        <f>IF(I1355=استعلام!$T$4,IF(COUNTIF($I$4:$I43351,I1355)=1,1,COUNTIF($I$4:$I1355,I1355)),"")</f>
        <v/>
      </c>
      <c r="N1355" t="str">
        <f>IF(F1355="","",IF(AND(F1355&lt;='استعلام بتاريخ'!$C$2,G1355&gt;='استعلام بتاريخ'!$E$2),MAX($N$3:N1354)+1,""))</f>
        <v/>
      </c>
      <c r="O1355" s="16" t="str">
        <f t="shared" si="24"/>
        <v/>
      </c>
    </row>
    <row r="1356" spans="4:15">
      <c r="D1356" t="str">
        <f>IF(COUNTIF($I$4:I1356,I1356)-1=0,ROWS($I$4:I1356),"")</f>
        <v/>
      </c>
      <c r="E1356" s="5"/>
      <c r="F1356" s="6"/>
      <c r="G1356" s="6"/>
      <c r="H1356" s="5"/>
      <c r="I1356" s="5"/>
      <c r="J1356" s="5"/>
      <c r="K1356" s="7" t="str">
        <f ca="1">IF(F1356&gt;$F$1,MAX($K$3:K1355)+1,"")</f>
        <v/>
      </c>
      <c r="L1356" t="str">
        <f>IF(F1356="","",IF(F1356&lt;=$F$1,MAX($L$3:L1355)+1,""))</f>
        <v/>
      </c>
      <c r="M1356" t="str">
        <f>IF(I1356=استعلام!$T$4,IF(COUNTIF($I$4:$I43352,I1356)=1,1,COUNTIF($I$4:$I1356,I1356)),"")</f>
        <v/>
      </c>
      <c r="N1356" t="str">
        <f>IF(F1356="","",IF(AND(F1356&lt;='استعلام بتاريخ'!$C$2,G1356&gt;='استعلام بتاريخ'!$E$2),MAX($N$3:N1355)+1,""))</f>
        <v/>
      </c>
      <c r="O1356" s="16" t="str">
        <f t="shared" si="24"/>
        <v/>
      </c>
    </row>
    <row r="1357" spans="4:15">
      <c r="D1357" t="str">
        <f>IF(COUNTIF($I$4:I1357,I1357)-1=0,ROWS($I$4:I1357),"")</f>
        <v/>
      </c>
      <c r="E1357" s="5"/>
      <c r="F1357" s="6"/>
      <c r="G1357" s="6"/>
      <c r="H1357" s="5"/>
      <c r="I1357" s="5"/>
      <c r="J1357" s="5"/>
      <c r="K1357" s="7" t="str">
        <f ca="1">IF(F1357&gt;$F$1,MAX($K$3:K1356)+1,"")</f>
        <v/>
      </c>
      <c r="L1357" t="str">
        <f>IF(F1357="","",IF(F1357&lt;=$F$1,MAX($L$3:L1356)+1,""))</f>
        <v/>
      </c>
      <c r="M1357" t="str">
        <f>IF(I1357=استعلام!$T$4,IF(COUNTIF($I$4:$I43353,I1357)=1,1,COUNTIF($I$4:$I1357,I1357)),"")</f>
        <v/>
      </c>
      <c r="N1357" t="str">
        <f>IF(F1357="","",IF(AND(F1357&lt;='استعلام بتاريخ'!$C$2,G1357&gt;='استعلام بتاريخ'!$E$2),MAX($N$3:N1356)+1,""))</f>
        <v/>
      </c>
      <c r="O1357" s="16" t="str">
        <f t="shared" si="24"/>
        <v/>
      </c>
    </row>
    <row r="1358" spans="4:15">
      <c r="D1358" t="str">
        <f>IF(COUNTIF($I$4:I1358,I1358)-1=0,ROWS($I$4:I1358),"")</f>
        <v/>
      </c>
      <c r="E1358" s="5"/>
      <c r="F1358" s="6"/>
      <c r="G1358" s="6"/>
      <c r="H1358" s="5"/>
      <c r="I1358" s="5"/>
      <c r="J1358" s="5"/>
      <c r="K1358" s="7" t="str">
        <f ca="1">IF(F1358&gt;$F$1,MAX($K$3:K1357)+1,"")</f>
        <v/>
      </c>
      <c r="L1358" t="str">
        <f>IF(F1358="","",IF(F1358&lt;=$F$1,MAX($L$3:L1357)+1,""))</f>
        <v/>
      </c>
      <c r="M1358" t="str">
        <f>IF(I1358=استعلام!$T$4,IF(COUNTIF($I$4:$I43354,I1358)=1,1,COUNTIF($I$4:$I1358,I1358)),"")</f>
        <v/>
      </c>
      <c r="N1358" t="str">
        <f>IF(F1358="","",IF(AND(F1358&lt;='استعلام بتاريخ'!$C$2,G1358&gt;='استعلام بتاريخ'!$E$2),MAX($N$3:N1357)+1,""))</f>
        <v/>
      </c>
      <c r="O1358" s="16" t="str">
        <f t="shared" si="24"/>
        <v/>
      </c>
    </row>
    <row r="1359" spans="4:15">
      <c r="D1359" t="str">
        <f>IF(COUNTIF($I$4:I1359,I1359)-1=0,ROWS($I$4:I1359),"")</f>
        <v/>
      </c>
      <c r="E1359" s="5"/>
      <c r="F1359" s="6"/>
      <c r="G1359" s="6"/>
      <c r="H1359" s="5"/>
      <c r="I1359" s="5"/>
      <c r="J1359" s="5"/>
      <c r="K1359" s="7" t="str">
        <f ca="1">IF(F1359&gt;$F$1,MAX($K$3:K1358)+1,"")</f>
        <v/>
      </c>
      <c r="L1359" t="str">
        <f>IF(F1359="","",IF(F1359&lt;=$F$1,MAX($L$3:L1358)+1,""))</f>
        <v/>
      </c>
      <c r="M1359" t="str">
        <f>IF(I1359=استعلام!$T$4,IF(COUNTIF($I$4:$I43355,I1359)=1,1,COUNTIF($I$4:$I1359,I1359)),"")</f>
        <v/>
      </c>
      <c r="N1359" t="str">
        <f>IF(F1359="","",IF(AND(F1359&lt;='استعلام بتاريخ'!$C$2,G1359&gt;='استعلام بتاريخ'!$E$2),MAX($N$3:N1358)+1,""))</f>
        <v/>
      </c>
      <c r="O1359" s="16" t="str">
        <f t="shared" si="24"/>
        <v/>
      </c>
    </row>
    <row r="1360" spans="4:15">
      <c r="D1360" t="str">
        <f>IF(COUNTIF($I$4:I1360,I1360)-1=0,ROWS($I$4:I1360),"")</f>
        <v/>
      </c>
      <c r="E1360" s="5"/>
      <c r="F1360" s="6"/>
      <c r="G1360" s="6"/>
      <c r="H1360" s="5"/>
      <c r="I1360" s="5"/>
      <c r="J1360" s="5"/>
      <c r="K1360" s="7" t="str">
        <f ca="1">IF(F1360&gt;$F$1,MAX($K$3:K1359)+1,"")</f>
        <v/>
      </c>
      <c r="L1360" t="str">
        <f>IF(F1360="","",IF(F1360&lt;=$F$1,MAX($L$3:L1359)+1,""))</f>
        <v/>
      </c>
      <c r="M1360" t="str">
        <f>IF(I1360=استعلام!$T$4,IF(COUNTIF($I$4:$I43356,I1360)=1,1,COUNTIF($I$4:$I1360,I1360)),"")</f>
        <v/>
      </c>
      <c r="N1360" t="str">
        <f>IF(F1360="","",IF(AND(F1360&lt;='استعلام بتاريخ'!$C$2,G1360&gt;='استعلام بتاريخ'!$E$2),MAX($N$3:N1359)+1,""))</f>
        <v/>
      </c>
      <c r="O1360" s="16" t="str">
        <f t="shared" si="24"/>
        <v/>
      </c>
    </row>
    <row r="1361" spans="4:15">
      <c r="D1361" t="str">
        <f>IF(COUNTIF($I$4:I1361,I1361)-1=0,ROWS($I$4:I1361),"")</f>
        <v/>
      </c>
      <c r="E1361" s="5"/>
      <c r="F1361" s="6"/>
      <c r="G1361" s="6"/>
      <c r="H1361" s="5"/>
      <c r="I1361" s="5"/>
      <c r="J1361" s="5"/>
      <c r="K1361" s="7" t="str">
        <f ca="1">IF(F1361&gt;$F$1,MAX($K$3:K1360)+1,"")</f>
        <v/>
      </c>
      <c r="L1361" t="str">
        <f>IF(F1361="","",IF(F1361&lt;=$F$1,MAX($L$3:L1360)+1,""))</f>
        <v/>
      </c>
      <c r="M1361" t="str">
        <f>IF(I1361=استعلام!$T$4,IF(COUNTIF($I$4:$I43357,I1361)=1,1,COUNTIF($I$4:$I1361,I1361)),"")</f>
        <v/>
      </c>
      <c r="N1361" t="str">
        <f>IF(F1361="","",IF(AND(F1361&lt;='استعلام بتاريخ'!$C$2,G1361&gt;='استعلام بتاريخ'!$E$2),MAX($N$3:N1360)+1,""))</f>
        <v/>
      </c>
      <c r="O1361" s="16" t="str">
        <f t="shared" si="24"/>
        <v/>
      </c>
    </row>
    <row r="1362" spans="4:15">
      <c r="D1362" t="str">
        <f>IF(COUNTIF($I$4:I1362,I1362)-1=0,ROWS($I$4:I1362),"")</f>
        <v/>
      </c>
      <c r="E1362" s="5"/>
      <c r="F1362" s="6"/>
      <c r="G1362" s="6"/>
      <c r="H1362" s="5"/>
      <c r="I1362" s="5"/>
      <c r="J1362" s="5"/>
      <c r="K1362" s="7" t="str">
        <f ca="1">IF(F1362&gt;$F$1,MAX($K$3:K1361)+1,"")</f>
        <v/>
      </c>
      <c r="L1362" t="str">
        <f>IF(F1362="","",IF(F1362&lt;=$F$1,MAX($L$3:L1361)+1,""))</f>
        <v/>
      </c>
      <c r="M1362" t="str">
        <f>IF(I1362=استعلام!$T$4,IF(COUNTIF($I$4:$I43358,I1362)=1,1,COUNTIF($I$4:$I1362,I1362)),"")</f>
        <v/>
      </c>
      <c r="N1362" t="str">
        <f>IF(F1362="","",IF(AND(F1362&lt;='استعلام بتاريخ'!$C$2,G1362&gt;='استعلام بتاريخ'!$E$2),MAX($N$3:N1361)+1,""))</f>
        <v/>
      </c>
      <c r="O1362" s="16" t="str">
        <f t="shared" si="24"/>
        <v/>
      </c>
    </row>
    <row r="1363" spans="4:15">
      <c r="D1363" t="str">
        <f>IF(COUNTIF($I$4:I1363,I1363)-1=0,ROWS($I$4:I1363),"")</f>
        <v/>
      </c>
      <c r="E1363" s="5"/>
      <c r="F1363" s="6"/>
      <c r="G1363" s="6"/>
      <c r="H1363" s="5"/>
      <c r="I1363" s="5"/>
      <c r="J1363" s="5"/>
      <c r="K1363" s="7" t="str">
        <f ca="1">IF(F1363&gt;$F$1,MAX($K$3:K1362)+1,"")</f>
        <v/>
      </c>
      <c r="L1363" t="str">
        <f>IF(F1363="","",IF(F1363&lt;=$F$1,MAX($L$3:L1362)+1,""))</f>
        <v/>
      </c>
      <c r="M1363" t="str">
        <f>IF(I1363=استعلام!$T$4,IF(COUNTIF($I$4:$I43359,I1363)=1,1,COUNTIF($I$4:$I1363,I1363)),"")</f>
        <v/>
      </c>
      <c r="N1363" t="str">
        <f>IF(F1363="","",IF(AND(F1363&lt;='استعلام بتاريخ'!$C$2,G1363&gt;='استعلام بتاريخ'!$E$2),MAX($N$3:N1362)+1,""))</f>
        <v/>
      </c>
      <c r="O1363" s="16" t="str">
        <f t="shared" si="24"/>
        <v/>
      </c>
    </row>
    <row r="1364" spans="4:15">
      <c r="D1364" t="str">
        <f>IF(COUNTIF($I$4:I1364,I1364)-1=0,ROWS($I$4:I1364),"")</f>
        <v/>
      </c>
      <c r="E1364" s="5"/>
      <c r="F1364" s="6"/>
      <c r="G1364" s="6"/>
      <c r="H1364" s="5"/>
      <c r="I1364" s="5"/>
      <c r="J1364" s="5"/>
      <c r="K1364" s="7" t="str">
        <f ca="1">IF(F1364&gt;$F$1,MAX($K$3:K1363)+1,"")</f>
        <v/>
      </c>
      <c r="L1364" t="str">
        <f>IF(F1364="","",IF(F1364&lt;=$F$1,MAX($L$3:L1363)+1,""))</f>
        <v/>
      </c>
      <c r="M1364" t="str">
        <f>IF(I1364=استعلام!$T$4,IF(COUNTIF($I$4:$I43360,I1364)=1,1,COUNTIF($I$4:$I1364,I1364)),"")</f>
        <v/>
      </c>
      <c r="N1364" t="str">
        <f>IF(F1364="","",IF(AND(F1364&lt;='استعلام بتاريخ'!$C$2,G1364&gt;='استعلام بتاريخ'!$E$2),MAX($N$3:N1363)+1,""))</f>
        <v/>
      </c>
      <c r="O1364" s="16" t="str">
        <f t="shared" si="24"/>
        <v/>
      </c>
    </row>
    <row r="1365" spans="4:15">
      <c r="D1365" t="str">
        <f>IF(COUNTIF($I$4:I1365,I1365)-1=0,ROWS($I$4:I1365),"")</f>
        <v/>
      </c>
      <c r="E1365" s="5"/>
      <c r="F1365" s="6"/>
      <c r="G1365" s="6"/>
      <c r="H1365" s="5"/>
      <c r="I1365" s="5"/>
      <c r="J1365" s="5"/>
      <c r="K1365" s="7" t="str">
        <f ca="1">IF(F1365&gt;$F$1,MAX($K$3:K1364)+1,"")</f>
        <v/>
      </c>
      <c r="L1365" t="str">
        <f>IF(F1365="","",IF(F1365&lt;=$F$1,MAX($L$3:L1364)+1,""))</f>
        <v/>
      </c>
      <c r="M1365" t="str">
        <f>IF(I1365=استعلام!$T$4,IF(COUNTIF($I$4:$I43361,I1365)=1,1,COUNTIF($I$4:$I1365,I1365)),"")</f>
        <v/>
      </c>
      <c r="N1365" t="str">
        <f>IF(F1365="","",IF(AND(F1365&lt;='استعلام بتاريخ'!$C$2,G1365&gt;='استعلام بتاريخ'!$E$2),MAX($N$3:N1364)+1,""))</f>
        <v/>
      </c>
      <c r="O1365" s="16" t="str">
        <f t="shared" si="24"/>
        <v/>
      </c>
    </row>
    <row r="1366" spans="4:15">
      <c r="D1366" t="str">
        <f>IF(COUNTIF($I$4:I1366,I1366)-1=0,ROWS($I$4:I1366),"")</f>
        <v/>
      </c>
      <c r="E1366" s="5"/>
      <c r="F1366" s="6"/>
      <c r="G1366" s="6"/>
      <c r="H1366" s="5"/>
      <c r="I1366" s="5"/>
      <c r="J1366" s="5"/>
      <c r="K1366" s="7" t="str">
        <f ca="1">IF(F1366&gt;$F$1,MAX($K$3:K1365)+1,"")</f>
        <v/>
      </c>
      <c r="L1366" t="str">
        <f>IF(F1366="","",IF(F1366&lt;=$F$1,MAX($L$3:L1365)+1,""))</f>
        <v/>
      </c>
      <c r="M1366" t="str">
        <f>IF(I1366=استعلام!$T$4,IF(COUNTIF($I$4:$I43362,I1366)=1,1,COUNTIF($I$4:$I1366,I1366)),"")</f>
        <v/>
      </c>
      <c r="N1366" t="str">
        <f>IF(F1366="","",IF(AND(F1366&lt;='استعلام بتاريخ'!$C$2,G1366&gt;='استعلام بتاريخ'!$E$2),MAX($N$3:N1365)+1,""))</f>
        <v/>
      </c>
      <c r="O1366" s="16" t="str">
        <f t="shared" si="24"/>
        <v/>
      </c>
    </row>
    <row r="1367" spans="4:15">
      <c r="D1367" t="str">
        <f>IF(COUNTIF($I$4:I1367,I1367)-1=0,ROWS($I$4:I1367),"")</f>
        <v/>
      </c>
      <c r="E1367" s="5"/>
      <c r="F1367" s="6"/>
      <c r="G1367" s="6"/>
      <c r="H1367" s="5"/>
      <c r="I1367" s="5"/>
      <c r="J1367" s="5"/>
      <c r="K1367" s="7" t="str">
        <f ca="1">IF(F1367&gt;$F$1,MAX($K$3:K1366)+1,"")</f>
        <v/>
      </c>
      <c r="L1367" t="str">
        <f>IF(F1367="","",IF(F1367&lt;=$F$1,MAX($L$3:L1366)+1,""))</f>
        <v/>
      </c>
      <c r="M1367" t="str">
        <f>IF(I1367=استعلام!$T$4,IF(COUNTIF($I$4:$I43363,I1367)=1,1,COUNTIF($I$4:$I1367,I1367)),"")</f>
        <v/>
      </c>
      <c r="N1367" t="str">
        <f>IF(F1367="","",IF(AND(F1367&lt;='استعلام بتاريخ'!$C$2,G1367&gt;='استعلام بتاريخ'!$E$2),MAX($N$3:N1366)+1,""))</f>
        <v/>
      </c>
      <c r="O1367" s="16" t="str">
        <f t="shared" si="24"/>
        <v/>
      </c>
    </row>
    <row r="1368" spans="4:15">
      <c r="D1368" t="str">
        <f>IF(COUNTIF($I$4:I1368,I1368)-1=0,ROWS($I$4:I1368),"")</f>
        <v/>
      </c>
      <c r="E1368" s="5"/>
      <c r="F1368" s="6"/>
      <c r="G1368" s="6"/>
      <c r="H1368" s="5"/>
      <c r="I1368" s="5"/>
      <c r="J1368" s="5"/>
      <c r="K1368" s="7" t="str">
        <f ca="1">IF(F1368&gt;$F$1,MAX($K$3:K1367)+1,"")</f>
        <v/>
      </c>
      <c r="L1368" t="str">
        <f>IF(F1368="","",IF(F1368&lt;=$F$1,MAX($L$3:L1367)+1,""))</f>
        <v/>
      </c>
      <c r="M1368" t="str">
        <f>IF(I1368=استعلام!$T$4,IF(COUNTIF($I$4:$I43364,I1368)=1,1,COUNTIF($I$4:$I1368,I1368)),"")</f>
        <v/>
      </c>
      <c r="N1368" t="str">
        <f>IF(F1368="","",IF(AND(F1368&lt;='استعلام بتاريخ'!$C$2,G1368&gt;='استعلام بتاريخ'!$E$2),MAX($N$3:N1367)+1,""))</f>
        <v/>
      </c>
      <c r="O1368" s="16" t="str">
        <f t="shared" si="24"/>
        <v/>
      </c>
    </row>
    <row r="1369" spans="4:15">
      <c r="D1369" t="str">
        <f>IF(COUNTIF($I$4:I1369,I1369)-1=0,ROWS($I$4:I1369),"")</f>
        <v/>
      </c>
      <c r="E1369" s="5"/>
      <c r="F1369" s="6"/>
      <c r="G1369" s="6"/>
      <c r="H1369" s="5"/>
      <c r="I1369" s="5"/>
      <c r="J1369" s="5"/>
      <c r="K1369" s="7" t="str">
        <f ca="1">IF(F1369&gt;$F$1,MAX($K$3:K1368)+1,"")</f>
        <v/>
      </c>
      <c r="L1369" t="str">
        <f>IF(F1369="","",IF(F1369&lt;=$F$1,MAX($L$3:L1368)+1,""))</f>
        <v/>
      </c>
      <c r="M1369" t="str">
        <f>IF(I1369=استعلام!$T$4,IF(COUNTIF($I$4:$I43365,I1369)=1,1,COUNTIF($I$4:$I1369,I1369)),"")</f>
        <v/>
      </c>
      <c r="N1369" t="str">
        <f>IF(F1369="","",IF(AND(F1369&lt;='استعلام بتاريخ'!$C$2,G1369&gt;='استعلام بتاريخ'!$E$2),MAX($N$3:N1368)+1,""))</f>
        <v/>
      </c>
      <c r="O1369" s="16" t="str">
        <f t="shared" si="24"/>
        <v/>
      </c>
    </row>
    <row r="1370" spans="4:15">
      <c r="D1370" t="str">
        <f>IF(COUNTIF($I$4:I1370,I1370)-1=0,ROWS($I$4:I1370),"")</f>
        <v/>
      </c>
      <c r="E1370" s="5"/>
      <c r="F1370" s="6"/>
      <c r="G1370" s="6"/>
      <c r="H1370" s="5"/>
      <c r="I1370" s="5"/>
      <c r="J1370" s="5"/>
      <c r="K1370" s="7" t="str">
        <f ca="1">IF(F1370&gt;$F$1,MAX($K$3:K1369)+1,"")</f>
        <v/>
      </c>
      <c r="L1370" t="str">
        <f>IF(F1370="","",IF(F1370&lt;=$F$1,MAX($L$3:L1369)+1,""))</f>
        <v/>
      </c>
      <c r="M1370" t="str">
        <f>IF(I1370=استعلام!$T$4,IF(COUNTIF($I$4:$I43366,I1370)=1,1,COUNTIF($I$4:$I1370,I1370)),"")</f>
        <v/>
      </c>
      <c r="N1370" t="str">
        <f>IF(F1370="","",IF(AND(F1370&lt;='استعلام بتاريخ'!$C$2,G1370&gt;='استعلام بتاريخ'!$E$2),MAX($N$3:N1369)+1,""))</f>
        <v/>
      </c>
      <c r="O1370" s="16" t="str">
        <f t="shared" si="24"/>
        <v/>
      </c>
    </row>
    <row r="1371" spans="4:15">
      <c r="D1371" t="str">
        <f>IF(COUNTIF($I$4:I1371,I1371)-1=0,ROWS($I$4:I1371),"")</f>
        <v/>
      </c>
      <c r="E1371" s="5"/>
      <c r="F1371" s="6"/>
      <c r="G1371" s="6"/>
      <c r="H1371" s="5"/>
      <c r="I1371" s="5"/>
      <c r="J1371" s="5"/>
      <c r="K1371" s="7" t="str">
        <f ca="1">IF(F1371&gt;$F$1,MAX($K$3:K1370)+1,"")</f>
        <v/>
      </c>
      <c r="L1371" t="str">
        <f>IF(F1371="","",IF(F1371&lt;=$F$1,MAX($L$3:L1370)+1,""))</f>
        <v/>
      </c>
      <c r="M1371" t="str">
        <f>IF(I1371=استعلام!$T$4,IF(COUNTIF($I$4:$I43367,I1371)=1,1,COUNTIF($I$4:$I1371,I1371)),"")</f>
        <v/>
      </c>
      <c r="N1371" t="str">
        <f>IF(F1371="","",IF(AND(F1371&lt;='استعلام بتاريخ'!$C$2,G1371&gt;='استعلام بتاريخ'!$E$2),MAX($N$3:N1370)+1,""))</f>
        <v/>
      </c>
      <c r="O1371" s="16" t="str">
        <f t="shared" si="24"/>
        <v/>
      </c>
    </row>
    <row r="1372" spans="4:15">
      <c r="D1372" t="str">
        <f>IF(COUNTIF($I$4:I1372,I1372)-1=0,ROWS($I$4:I1372),"")</f>
        <v/>
      </c>
      <c r="E1372" s="5"/>
      <c r="F1372" s="6"/>
      <c r="G1372" s="6"/>
      <c r="H1372" s="5"/>
      <c r="I1372" s="5"/>
      <c r="J1372" s="5"/>
      <c r="K1372" s="7" t="str">
        <f ca="1">IF(F1372&gt;$F$1,MAX($K$3:K1371)+1,"")</f>
        <v/>
      </c>
      <c r="L1372" t="str">
        <f>IF(F1372="","",IF(F1372&lt;=$F$1,MAX($L$3:L1371)+1,""))</f>
        <v/>
      </c>
      <c r="M1372" t="str">
        <f>IF(I1372=استعلام!$T$4,IF(COUNTIF($I$4:$I43368,I1372)=1,1,COUNTIF($I$4:$I1372,I1372)),"")</f>
        <v/>
      </c>
      <c r="N1372" t="str">
        <f>IF(F1372="","",IF(AND(F1372&lt;='استعلام بتاريخ'!$C$2,G1372&gt;='استعلام بتاريخ'!$E$2),MAX($N$3:N1371)+1,""))</f>
        <v/>
      </c>
      <c r="O1372" s="16" t="str">
        <f t="shared" si="24"/>
        <v/>
      </c>
    </row>
    <row r="1373" spans="4:15">
      <c r="D1373" t="str">
        <f>IF(COUNTIF($I$4:I1373,I1373)-1=0,ROWS($I$4:I1373),"")</f>
        <v/>
      </c>
      <c r="E1373" s="5"/>
      <c r="F1373" s="6"/>
      <c r="G1373" s="6"/>
      <c r="H1373" s="5"/>
      <c r="I1373" s="5"/>
      <c r="J1373" s="5"/>
      <c r="K1373" s="7" t="str">
        <f ca="1">IF(F1373&gt;$F$1,MAX($K$3:K1372)+1,"")</f>
        <v/>
      </c>
      <c r="L1373" t="str">
        <f>IF(F1373="","",IF(F1373&lt;=$F$1,MAX($L$3:L1372)+1,""))</f>
        <v/>
      </c>
      <c r="M1373" t="str">
        <f>IF(I1373=استعلام!$T$4,IF(COUNTIF($I$4:$I43369,I1373)=1,1,COUNTIF($I$4:$I1373,I1373)),"")</f>
        <v/>
      </c>
      <c r="N1373" t="str">
        <f>IF(F1373="","",IF(AND(F1373&lt;='استعلام بتاريخ'!$C$2,G1373&gt;='استعلام بتاريخ'!$E$2),MAX($N$3:N1372)+1,""))</f>
        <v/>
      </c>
      <c r="O1373" s="16" t="str">
        <f t="shared" si="24"/>
        <v/>
      </c>
    </row>
    <row r="1374" spans="4:15">
      <c r="D1374" t="str">
        <f>IF(COUNTIF($I$4:I1374,I1374)-1=0,ROWS($I$4:I1374),"")</f>
        <v/>
      </c>
      <c r="E1374" s="5"/>
      <c r="F1374" s="6"/>
      <c r="G1374" s="6"/>
      <c r="H1374" s="5"/>
      <c r="I1374" s="5"/>
      <c r="J1374" s="5"/>
      <c r="K1374" s="7" t="str">
        <f ca="1">IF(F1374&gt;$F$1,MAX($K$3:K1373)+1,"")</f>
        <v/>
      </c>
      <c r="L1374" t="str">
        <f>IF(F1374="","",IF(F1374&lt;=$F$1,MAX($L$3:L1373)+1,""))</f>
        <v/>
      </c>
      <c r="M1374" t="str">
        <f>IF(I1374=استعلام!$T$4,IF(COUNTIF($I$4:$I43370,I1374)=1,1,COUNTIF($I$4:$I1374,I1374)),"")</f>
        <v/>
      </c>
      <c r="N1374" t="str">
        <f>IF(F1374="","",IF(AND(F1374&lt;='استعلام بتاريخ'!$C$2,G1374&gt;='استعلام بتاريخ'!$E$2),MAX($N$3:N1373)+1,""))</f>
        <v/>
      </c>
      <c r="O1374" s="16" t="str">
        <f t="shared" si="24"/>
        <v/>
      </c>
    </row>
    <row r="1375" spans="4:15">
      <c r="D1375" t="str">
        <f>IF(COUNTIF($I$4:I1375,I1375)-1=0,ROWS($I$4:I1375),"")</f>
        <v/>
      </c>
      <c r="E1375" s="5"/>
      <c r="F1375" s="6"/>
      <c r="G1375" s="6"/>
      <c r="H1375" s="5"/>
      <c r="I1375" s="5"/>
      <c r="J1375" s="5"/>
      <c r="K1375" s="7" t="str">
        <f ca="1">IF(F1375&gt;$F$1,MAX($K$3:K1374)+1,"")</f>
        <v/>
      </c>
      <c r="L1375" t="str">
        <f>IF(F1375="","",IF(F1375&lt;=$F$1,MAX($L$3:L1374)+1,""))</f>
        <v/>
      </c>
      <c r="M1375" t="str">
        <f>IF(I1375=استعلام!$T$4,IF(COUNTIF($I$4:$I43371,I1375)=1,1,COUNTIF($I$4:$I1375,I1375)),"")</f>
        <v/>
      </c>
      <c r="N1375" t="str">
        <f>IF(F1375="","",IF(AND(F1375&lt;='استعلام بتاريخ'!$C$2,G1375&gt;='استعلام بتاريخ'!$E$2),MAX($N$3:N1374)+1,""))</f>
        <v/>
      </c>
      <c r="O1375" s="16" t="str">
        <f t="shared" si="24"/>
        <v/>
      </c>
    </row>
    <row r="1376" spans="4:15">
      <c r="D1376" t="str">
        <f>IF(COUNTIF($I$4:I1376,I1376)-1=0,ROWS($I$4:I1376),"")</f>
        <v/>
      </c>
      <c r="E1376" s="5"/>
      <c r="F1376" s="6"/>
      <c r="G1376" s="6"/>
      <c r="H1376" s="5"/>
      <c r="I1376" s="5"/>
      <c r="J1376" s="5"/>
      <c r="K1376" s="7" t="str">
        <f ca="1">IF(F1376&gt;$F$1,MAX($K$3:K1375)+1,"")</f>
        <v/>
      </c>
      <c r="L1376" t="str">
        <f>IF(F1376="","",IF(F1376&lt;=$F$1,MAX($L$3:L1375)+1,""))</f>
        <v/>
      </c>
      <c r="M1376" t="str">
        <f>IF(I1376=استعلام!$T$4,IF(COUNTIF($I$4:$I43372,I1376)=1,1,COUNTIF($I$4:$I1376,I1376)),"")</f>
        <v/>
      </c>
      <c r="N1376" t="str">
        <f>IF(F1376="","",IF(AND(F1376&lt;='استعلام بتاريخ'!$C$2,G1376&gt;='استعلام بتاريخ'!$E$2),MAX($N$3:N1375)+1,""))</f>
        <v/>
      </c>
      <c r="O1376" s="16" t="str">
        <f t="shared" si="24"/>
        <v/>
      </c>
    </row>
    <row r="1377" spans="4:15">
      <c r="D1377" t="str">
        <f>IF(COUNTIF($I$4:I1377,I1377)-1=0,ROWS($I$4:I1377),"")</f>
        <v/>
      </c>
      <c r="E1377" s="5"/>
      <c r="F1377" s="6"/>
      <c r="G1377" s="6"/>
      <c r="H1377" s="5"/>
      <c r="I1377" s="5"/>
      <c r="J1377" s="5"/>
      <c r="K1377" s="7" t="str">
        <f ca="1">IF(F1377&gt;$F$1,MAX($K$3:K1376)+1,"")</f>
        <v/>
      </c>
      <c r="L1377" t="str">
        <f>IF(F1377="","",IF(F1377&lt;=$F$1,MAX($L$3:L1376)+1,""))</f>
        <v/>
      </c>
      <c r="M1377" t="str">
        <f>IF(I1377=استعلام!$T$4,IF(COUNTIF($I$4:$I43373,I1377)=1,1,COUNTIF($I$4:$I1377,I1377)),"")</f>
        <v/>
      </c>
      <c r="N1377" t="str">
        <f>IF(F1377="","",IF(AND(F1377&lt;='استعلام بتاريخ'!$C$2,G1377&gt;='استعلام بتاريخ'!$E$2),MAX($N$3:N1376)+1,""))</f>
        <v/>
      </c>
      <c r="O1377" s="16" t="str">
        <f t="shared" si="24"/>
        <v/>
      </c>
    </row>
    <row r="1378" spans="4:15">
      <c r="D1378" t="str">
        <f>IF(COUNTIF($I$4:I1378,I1378)-1=0,ROWS($I$4:I1378),"")</f>
        <v/>
      </c>
      <c r="E1378" s="5"/>
      <c r="F1378" s="6"/>
      <c r="G1378" s="6"/>
      <c r="H1378" s="5"/>
      <c r="I1378" s="5"/>
      <c r="J1378" s="5"/>
      <c r="K1378" s="7" t="str">
        <f ca="1">IF(F1378&gt;$F$1,MAX($K$3:K1377)+1,"")</f>
        <v/>
      </c>
      <c r="L1378" t="str">
        <f>IF(F1378="","",IF(F1378&lt;=$F$1,MAX($L$3:L1377)+1,""))</f>
        <v/>
      </c>
      <c r="M1378" t="str">
        <f>IF(I1378=استعلام!$T$4,IF(COUNTIF($I$4:$I43374,I1378)=1,1,COUNTIF($I$4:$I1378,I1378)),"")</f>
        <v/>
      </c>
      <c r="N1378" t="str">
        <f>IF(F1378="","",IF(AND(F1378&lt;='استعلام بتاريخ'!$C$2,G1378&gt;='استعلام بتاريخ'!$E$2),MAX($N$3:N1377)+1,""))</f>
        <v/>
      </c>
      <c r="O1378" s="16" t="str">
        <f t="shared" si="24"/>
        <v/>
      </c>
    </row>
    <row r="1379" spans="4:15">
      <c r="D1379" t="str">
        <f>IF(COUNTIF($I$4:I1379,I1379)-1=0,ROWS($I$4:I1379),"")</f>
        <v/>
      </c>
      <c r="E1379" s="5"/>
      <c r="F1379" s="6"/>
      <c r="G1379" s="6"/>
      <c r="H1379" s="5"/>
      <c r="I1379" s="5"/>
      <c r="J1379" s="5"/>
      <c r="K1379" s="7" t="str">
        <f ca="1">IF(F1379&gt;$F$1,MAX($K$3:K1378)+1,"")</f>
        <v/>
      </c>
      <c r="L1379" t="str">
        <f>IF(F1379="","",IF(F1379&lt;=$F$1,MAX($L$3:L1378)+1,""))</f>
        <v/>
      </c>
      <c r="M1379" t="str">
        <f>IF(I1379=استعلام!$T$4,IF(COUNTIF($I$4:$I43375,I1379)=1,1,COUNTIF($I$4:$I1379,I1379)),"")</f>
        <v/>
      </c>
      <c r="N1379" t="str">
        <f>IF(F1379="","",IF(AND(F1379&lt;='استعلام بتاريخ'!$C$2,G1379&gt;='استعلام بتاريخ'!$E$2),MAX($N$3:N1378)+1,""))</f>
        <v/>
      </c>
      <c r="O1379" s="16" t="str">
        <f t="shared" si="24"/>
        <v/>
      </c>
    </row>
    <row r="1380" spans="4:15">
      <c r="D1380" t="str">
        <f>IF(COUNTIF($I$4:I1380,I1380)-1=0,ROWS($I$4:I1380),"")</f>
        <v/>
      </c>
      <c r="E1380" s="5"/>
      <c r="F1380" s="6"/>
      <c r="G1380" s="6"/>
      <c r="H1380" s="5"/>
      <c r="I1380" s="5"/>
      <c r="J1380" s="5"/>
      <c r="K1380" s="7" t="str">
        <f ca="1">IF(F1380&gt;$F$1,MAX($K$3:K1379)+1,"")</f>
        <v/>
      </c>
      <c r="L1380" t="str">
        <f>IF(F1380="","",IF(F1380&lt;=$F$1,MAX($L$3:L1379)+1,""))</f>
        <v/>
      </c>
      <c r="M1380" t="str">
        <f>IF(I1380=استعلام!$T$4,IF(COUNTIF($I$4:$I43376,I1380)=1,1,COUNTIF($I$4:$I1380,I1380)),"")</f>
        <v/>
      </c>
      <c r="N1380" t="str">
        <f>IF(F1380="","",IF(AND(F1380&lt;='استعلام بتاريخ'!$C$2,G1380&gt;='استعلام بتاريخ'!$E$2),MAX($N$3:N1379)+1,""))</f>
        <v/>
      </c>
      <c r="O1380" s="16" t="str">
        <f t="shared" si="24"/>
        <v/>
      </c>
    </row>
    <row r="1381" spans="4:15">
      <c r="D1381" t="str">
        <f>IF(COUNTIF($I$4:I1381,I1381)-1=0,ROWS($I$4:I1381),"")</f>
        <v/>
      </c>
      <c r="E1381" s="5"/>
      <c r="F1381" s="6"/>
      <c r="G1381" s="6"/>
      <c r="H1381" s="5"/>
      <c r="I1381" s="5"/>
      <c r="J1381" s="5"/>
      <c r="K1381" s="7" t="str">
        <f ca="1">IF(F1381&gt;$F$1,MAX($K$3:K1380)+1,"")</f>
        <v/>
      </c>
      <c r="L1381" t="str">
        <f>IF(F1381="","",IF(F1381&lt;=$F$1,MAX($L$3:L1380)+1,""))</f>
        <v/>
      </c>
      <c r="M1381" t="str">
        <f>IF(I1381=استعلام!$T$4,IF(COUNTIF($I$4:$I43377,I1381)=1,1,COUNTIF($I$4:$I1381,I1381)),"")</f>
        <v/>
      </c>
      <c r="N1381" t="str">
        <f>IF(F1381="","",IF(AND(F1381&lt;='استعلام بتاريخ'!$C$2,G1381&gt;='استعلام بتاريخ'!$E$2),MAX($N$3:N1380)+1,""))</f>
        <v/>
      </c>
      <c r="O1381" s="16" t="str">
        <f t="shared" si="24"/>
        <v/>
      </c>
    </row>
    <row r="1382" spans="4:15">
      <c r="D1382" t="str">
        <f>IF(COUNTIF($I$4:I1382,I1382)-1=0,ROWS($I$4:I1382),"")</f>
        <v/>
      </c>
      <c r="E1382" s="5"/>
      <c r="F1382" s="6"/>
      <c r="G1382" s="6"/>
      <c r="H1382" s="5"/>
      <c r="I1382" s="5"/>
      <c r="J1382" s="5"/>
      <c r="K1382" s="7" t="str">
        <f ca="1">IF(F1382&gt;$F$1,MAX($K$3:K1381)+1,"")</f>
        <v/>
      </c>
      <c r="L1382" t="str">
        <f>IF(F1382="","",IF(F1382&lt;=$F$1,MAX($L$3:L1381)+1,""))</f>
        <v/>
      </c>
      <c r="M1382" t="str">
        <f>IF(I1382=استعلام!$T$4,IF(COUNTIF($I$4:$I43378,I1382)=1,1,COUNTIF($I$4:$I1382,I1382)),"")</f>
        <v/>
      </c>
      <c r="N1382" t="str">
        <f>IF(F1382="","",IF(AND(F1382&lt;='استعلام بتاريخ'!$C$2,G1382&gt;='استعلام بتاريخ'!$E$2),MAX($N$3:N1381)+1,""))</f>
        <v/>
      </c>
      <c r="O1382" s="16" t="str">
        <f t="shared" si="24"/>
        <v/>
      </c>
    </row>
    <row r="1383" spans="4:15">
      <c r="D1383" t="str">
        <f>IF(COUNTIF($I$4:I1383,I1383)-1=0,ROWS($I$4:I1383),"")</f>
        <v/>
      </c>
      <c r="E1383" s="5"/>
      <c r="F1383" s="6"/>
      <c r="G1383" s="6"/>
      <c r="H1383" s="5"/>
      <c r="I1383" s="5"/>
      <c r="J1383" s="5"/>
      <c r="K1383" s="7" t="str">
        <f ca="1">IF(F1383&gt;$F$1,MAX($K$3:K1382)+1,"")</f>
        <v/>
      </c>
      <c r="L1383" t="str">
        <f>IF(F1383="","",IF(F1383&lt;=$F$1,MAX($L$3:L1382)+1,""))</f>
        <v/>
      </c>
      <c r="M1383" t="str">
        <f>IF(I1383=استعلام!$T$4,IF(COUNTIF($I$4:$I43379,I1383)=1,1,COUNTIF($I$4:$I1383,I1383)),"")</f>
        <v/>
      </c>
      <c r="N1383" t="str">
        <f>IF(F1383="","",IF(AND(F1383&lt;='استعلام بتاريخ'!$C$2,G1383&gt;='استعلام بتاريخ'!$E$2),MAX($N$3:N1382)+1,""))</f>
        <v/>
      </c>
      <c r="O1383" s="16" t="str">
        <f t="shared" si="24"/>
        <v/>
      </c>
    </row>
    <row r="1384" spans="4:15">
      <c r="D1384" t="str">
        <f>IF(COUNTIF($I$4:I1384,I1384)-1=0,ROWS($I$4:I1384),"")</f>
        <v/>
      </c>
      <c r="E1384" s="5"/>
      <c r="F1384" s="6"/>
      <c r="G1384" s="6"/>
      <c r="H1384" s="5"/>
      <c r="I1384" s="5"/>
      <c r="J1384" s="5"/>
      <c r="K1384" s="7" t="str">
        <f ca="1">IF(F1384&gt;$F$1,MAX($K$3:K1383)+1,"")</f>
        <v/>
      </c>
      <c r="L1384" t="str">
        <f>IF(F1384="","",IF(F1384&lt;=$F$1,MAX($L$3:L1383)+1,""))</f>
        <v/>
      </c>
      <c r="M1384" t="str">
        <f>IF(I1384=استعلام!$T$4,IF(COUNTIF($I$4:$I43380,I1384)=1,1,COUNTIF($I$4:$I1384,I1384)),"")</f>
        <v/>
      </c>
      <c r="N1384" t="str">
        <f>IF(F1384="","",IF(AND(F1384&lt;='استعلام بتاريخ'!$C$2,G1384&gt;='استعلام بتاريخ'!$E$2),MAX($N$3:N1383)+1,""))</f>
        <v/>
      </c>
      <c r="O1384" s="16" t="str">
        <f t="shared" si="24"/>
        <v/>
      </c>
    </row>
    <row r="1385" spans="4:15">
      <c r="D1385" t="str">
        <f>IF(COUNTIF($I$4:I1385,I1385)-1=0,ROWS($I$4:I1385),"")</f>
        <v/>
      </c>
      <c r="E1385" s="5"/>
      <c r="F1385" s="6"/>
      <c r="G1385" s="6"/>
      <c r="H1385" s="5"/>
      <c r="I1385" s="5"/>
      <c r="J1385" s="5"/>
      <c r="K1385" s="7" t="str">
        <f ca="1">IF(F1385&gt;$F$1,MAX($K$3:K1384)+1,"")</f>
        <v/>
      </c>
      <c r="L1385" t="str">
        <f>IF(F1385="","",IF(F1385&lt;=$F$1,MAX($L$3:L1384)+1,""))</f>
        <v/>
      </c>
      <c r="M1385" t="str">
        <f>IF(I1385=استعلام!$T$4,IF(COUNTIF($I$4:$I43381,I1385)=1,1,COUNTIF($I$4:$I1385,I1385)),"")</f>
        <v/>
      </c>
      <c r="N1385" t="str">
        <f>IF(F1385="","",IF(AND(F1385&lt;='استعلام بتاريخ'!$C$2,G1385&gt;='استعلام بتاريخ'!$E$2),MAX($N$3:N1384)+1,""))</f>
        <v/>
      </c>
      <c r="O1385" s="16" t="str">
        <f t="shared" si="24"/>
        <v/>
      </c>
    </row>
    <row r="1386" spans="4:15">
      <c r="D1386" t="str">
        <f>IF(COUNTIF($I$4:I1386,I1386)-1=0,ROWS($I$4:I1386),"")</f>
        <v/>
      </c>
      <c r="E1386" s="5"/>
      <c r="F1386" s="6"/>
      <c r="G1386" s="6"/>
      <c r="H1386" s="5"/>
      <c r="I1386" s="5"/>
      <c r="J1386" s="5"/>
      <c r="K1386" s="7" t="str">
        <f ca="1">IF(F1386&gt;$F$1,MAX($K$3:K1385)+1,"")</f>
        <v/>
      </c>
      <c r="L1386" t="str">
        <f>IF(F1386="","",IF(F1386&lt;=$F$1,MAX($L$3:L1385)+1,""))</f>
        <v/>
      </c>
      <c r="M1386" t="str">
        <f>IF(I1386=استعلام!$T$4,IF(COUNTIF($I$4:$I43382,I1386)=1,1,COUNTIF($I$4:$I1386,I1386)),"")</f>
        <v/>
      </c>
      <c r="N1386" t="str">
        <f>IF(F1386="","",IF(AND(F1386&lt;='استعلام بتاريخ'!$C$2,G1386&gt;='استعلام بتاريخ'!$E$2),MAX($N$3:N1385)+1,""))</f>
        <v/>
      </c>
      <c r="O1386" s="16" t="str">
        <f t="shared" si="24"/>
        <v/>
      </c>
    </row>
    <row r="1387" spans="4:15">
      <c r="D1387" t="str">
        <f>IF(COUNTIF($I$4:I1387,I1387)-1=0,ROWS($I$4:I1387),"")</f>
        <v/>
      </c>
      <c r="E1387" s="5"/>
      <c r="F1387" s="6"/>
      <c r="G1387" s="6"/>
      <c r="H1387" s="5"/>
      <c r="I1387" s="5"/>
      <c r="J1387" s="5"/>
      <c r="K1387" s="7" t="str">
        <f ca="1">IF(F1387&gt;$F$1,MAX($K$3:K1386)+1,"")</f>
        <v/>
      </c>
      <c r="L1387" t="str">
        <f>IF(F1387="","",IF(F1387&lt;=$F$1,MAX($L$3:L1386)+1,""))</f>
        <v/>
      </c>
      <c r="M1387" t="str">
        <f>IF(I1387=استعلام!$T$4,IF(COUNTIF($I$4:$I43383,I1387)=1,1,COUNTIF($I$4:$I1387,I1387)),"")</f>
        <v/>
      </c>
      <c r="N1387" t="str">
        <f>IF(F1387="","",IF(AND(F1387&lt;='استعلام بتاريخ'!$C$2,G1387&gt;='استعلام بتاريخ'!$E$2),MAX($N$3:N1386)+1,""))</f>
        <v/>
      </c>
      <c r="O1387" s="16" t="str">
        <f t="shared" si="24"/>
        <v/>
      </c>
    </row>
    <row r="1388" spans="4:15">
      <c r="D1388" t="str">
        <f>IF(COUNTIF($I$4:I1388,I1388)-1=0,ROWS($I$4:I1388),"")</f>
        <v/>
      </c>
      <c r="E1388" s="5"/>
      <c r="F1388" s="6"/>
      <c r="G1388" s="6"/>
      <c r="H1388" s="5"/>
      <c r="I1388" s="5"/>
      <c r="J1388" s="5"/>
      <c r="K1388" s="7" t="str">
        <f ca="1">IF(F1388&gt;$F$1,MAX($K$3:K1387)+1,"")</f>
        <v/>
      </c>
      <c r="L1388" t="str">
        <f>IF(F1388="","",IF(F1388&lt;=$F$1,MAX($L$3:L1387)+1,""))</f>
        <v/>
      </c>
      <c r="M1388" t="str">
        <f>IF(I1388=استعلام!$T$4,IF(COUNTIF($I$4:$I43384,I1388)=1,1,COUNTIF($I$4:$I1388,I1388)),"")</f>
        <v/>
      </c>
      <c r="N1388" t="str">
        <f>IF(F1388="","",IF(AND(F1388&lt;='استعلام بتاريخ'!$C$2,G1388&gt;='استعلام بتاريخ'!$E$2),MAX($N$3:N1387)+1,""))</f>
        <v/>
      </c>
      <c r="O1388" s="16" t="str">
        <f t="shared" si="24"/>
        <v/>
      </c>
    </row>
    <row r="1389" spans="4:15">
      <c r="D1389" t="str">
        <f>IF(COUNTIF($I$4:I1389,I1389)-1=0,ROWS($I$4:I1389),"")</f>
        <v/>
      </c>
      <c r="E1389" s="5"/>
      <c r="F1389" s="6"/>
      <c r="G1389" s="6"/>
      <c r="H1389" s="5"/>
      <c r="I1389" s="5"/>
      <c r="J1389" s="5"/>
      <c r="K1389" s="7" t="str">
        <f ca="1">IF(F1389&gt;$F$1,MAX($K$3:K1388)+1,"")</f>
        <v/>
      </c>
      <c r="L1389" t="str">
        <f>IF(F1389="","",IF(F1389&lt;=$F$1,MAX($L$3:L1388)+1,""))</f>
        <v/>
      </c>
      <c r="M1389" t="str">
        <f>IF(I1389=استعلام!$T$4,IF(COUNTIF($I$4:$I43385,I1389)=1,1,COUNTIF($I$4:$I1389,I1389)),"")</f>
        <v/>
      </c>
      <c r="N1389" t="str">
        <f>IF(F1389="","",IF(AND(F1389&lt;='استعلام بتاريخ'!$C$2,G1389&gt;='استعلام بتاريخ'!$E$2),MAX($N$3:N1388)+1,""))</f>
        <v/>
      </c>
      <c r="O1389" s="16" t="str">
        <f t="shared" si="24"/>
        <v/>
      </c>
    </row>
    <row r="1390" spans="4:15">
      <c r="D1390" t="str">
        <f>IF(COUNTIF($I$4:I1390,I1390)-1=0,ROWS($I$4:I1390),"")</f>
        <v/>
      </c>
      <c r="E1390" s="5"/>
      <c r="F1390" s="6"/>
      <c r="G1390" s="6"/>
      <c r="H1390" s="5"/>
      <c r="I1390" s="5"/>
      <c r="J1390" s="5"/>
      <c r="K1390" s="7" t="str">
        <f ca="1">IF(F1390&gt;$F$1,MAX($K$3:K1389)+1,"")</f>
        <v/>
      </c>
      <c r="L1390" t="str">
        <f>IF(F1390="","",IF(F1390&lt;=$F$1,MAX($L$3:L1389)+1,""))</f>
        <v/>
      </c>
      <c r="M1390" t="str">
        <f>IF(I1390=استعلام!$T$4,IF(COUNTIF($I$4:$I43386,I1390)=1,1,COUNTIF($I$4:$I1390,I1390)),"")</f>
        <v/>
      </c>
      <c r="N1390" t="str">
        <f>IF(F1390="","",IF(AND(F1390&lt;='استعلام بتاريخ'!$C$2,G1390&gt;='استعلام بتاريخ'!$E$2),MAX($N$3:N1389)+1,""))</f>
        <v/>
      </c>
      <c r="O1390" s="16" t="str">
        <f t="shared" si="24"/>
        <v/>
      </c>
    </row>
    <row r="1391" spans="4:15">
      <c r="D1391" t="str">
        <f>IF(COUNTIF($I$4:I1391,I1391)-1=0,ROWS($I$4:I1391),"")</f>
        <v/>
      </c>
      <c r="E1391" s="5"/>
      <c r="F1391" s="6"/>
      <c r="G1391" s="6"/>
      <c r="H1391" s="5"/>
      <c r="I1391" s="5"/>
      <c r="J1391" s="5"/>
      <c r="K1391" s="7" t="str">
        <f ca="1">IF(F1391&gt;$F$1,MAX($K$3:K1390)+1,"")</f>
        <v/>
      </c>
      <c r="L1391" t="str">
        <f>IF(F1391="","",IF(F1391&lt;=$F$1,MAX($L$3:L1390)+1,""))</f>
        <v/>
      </c>
      <c r="M1391" t="str">
        <f>IF(I1391=استعلام!$T$4,IF(COUNTIF($I$4:$I43387,I1391)=1,1,COUNTIF($I$4:$I1391,I1391)),"")</f>
        <v/>
      </c>
      <c r="N1391" t="str">
        <f>IF(F1391="","",IF(AND(F1391&lt;='استعلام بتاريخ'!$C$2,G1391&gt;='استعلام بتاريخ'!$E$2),MAX($N$3:N1390)+1,""))</f>
        <v/>
      </c>
      <c r="O1391" s="16" t="str">
        <f t="shared" si="24"/>
        <v/>
      </c>
    </row>
    <row r="1392" spans="4:15">
      <c r="D1392" t="str">
        <f>IF(COUNTIF($I$4:I1392,I1392)-1=0,ROWS($I$4:I1392),"")</f>
        <v/>
      </c>
      <c r="E1392" s="5"/>
      <c r="F1392" s="6"/>
      <c r="G1392" s="6"/>
      <c r="H1392" s="5"/>
      <c r="I1392" s="5"/>
      <c r="J1392" s="5"/>
      <c r="K1392" s="7" t="str">
        <f ca="1">IF(F1392&gt;$F$1,MAX($K$3:K1391)+1,"")</f>
        <v/>
      </c>
      <c r="L1392" t="str">
        <f>IF(F1392="","",IF(F1392&lt;=$F$1,MAX($L$3:L1391)+1,""))</f>
        <v/>
      </c>
      <c r="M1392" t="str">
        <f>IF(I1392=استعلام!$T$4,IF(COUNTIF($I$4:$I43388,I1392)=1,1,COUNTIF($I$4:$I1392,I1392)),"")</f>
        <v/>
      </c>
      <c r="N1392" t="str">
        <f>IF(F1392="","",IF(AND(F1392&lt;='استعلام بتاريخ'!$C$2,G1392&gt;='استعلام بتاريخ'!$E$2),MAX($N$3:N1391)+1,""))</f>
        <v/>
      </c>
      <c r="O1392" s="16" t="str">
        <f t="shared" si="24"/>
        <v/>
      </c>
    </row>
    <row r="1393" spans="4:15">
      <c r="D1393" t="str">
        <f>IF(COUNTIF($I$4:I1393,I1393)-1=0,ROWS($I$4:I1393),"")</f>
        <v/>
      </c>
      <c r="E1393" s="5"/>
      <c r="F1393" s="6"/>
      <c r="G1393" s="6"/>
      <c r="H1393" s="5"/>
      <c r="I1393" s="5"/>
      <c r="J1393" s="5"/>
      <c r="K1393" s="7" t="str">
        <f ca="1">IF(F1393&gt;$F$1,MAX($K$3:K1392)+1,"")</f>
        <v/>
      </c>
      <c r="L1393" t="str">
        <f>IF(F1393="","",IF(F1393&lt;=$F$1,MAX($L$3:L1392)+1,""))</f>
        <v/>
      </c>
      <c r="M1393" t="str">
        <f>IF(I1393=استعلام!$T$4,IF(COUNTIF($I$4:$I43389,I1393)=1,1,COUNTIF($I$4:$I1393,I1393)),"")</f>
        <v/>
      </c>
      <c r="N1393" t="str">
        <f>IF(F1393="","",IF(AND(F1393&lt;='استعلام بتاريخ'!$C$2,G1393&gt;='استعلام بتاريخ'!$E$2),MAX($N$3:N1392)+1,""))</f>
        <v/>
      </c>
      <c r="O1393" s="16" t="str">
        <f t="shared" si="24"/>
        <v/>
      </c>
    </row>
    <row r="1394" spans="4:15">
      <c r="D1394" t="str">
        <f>IF(COUNTIF($I$4:I1394,I1394)-1=0,ROWS($I$4:I1394),"")</f>
        <v/>
      </c>
      <c r="E1394" s="5"/>
      <c r="F1394" s="6"/>
      <c r="G1394" s="6"/>
      <c r="H1394" s="5"/>
      <c r="I1394" s="5"/>
      <c r="J1394" s="5"/>
      <c r="K1394" s="7" t="str">
        <f ca="1">IF(F1394&gt;$F$1,MAX($K$3:K1393)+1,"")</f>
        <v/>
      </c>
      <c r="L1394" t="str">
        <f>IF(F1394="","",IF(F1394&lt;=$F$1,MAX($L$3:L1393)+1,""))</f>
        <v/>
      </c>
      <c r="M1394" t="str">
        <f>IF(I1394=استعلام!$T$4,IF(COUNTIF($I$4:$I43390,I1394)=1,1,COUNTIF($I$4:$I1394,I1394)),"")</f>
        <v/>
      </c>
      <c r="N1394" t="str">
        <f>IF(F1394="","",IF(AND(F1394&lt;='استعلام بتاريخ'!$C$2,G1394&gt;='استعلام بتاريخ'!$E$2),MAX($N$3:N1393)+1,""))</f>
        <v/>
      </c>
      <c r="O1394" s="16" t="str">
        <f t="shared" si="24"/>
        <v/>
      </c>
    </row>
    <row r="1395" spans="4:15">
      <c r="D1395" t="str">
        <f>IF(COUNTIF($I$4:I1395,I1395)-1=0,ROWS($I$4:I1395),"")</f>
        <v/>
      </c>
      <c r="E1395" s="5"/>
      <c r="F1395" s="6"/>
      <c r="G1395" s="6"/>
      <c r="H1395" s="5"/>
      <c r="I1395" s="5"/>
      <c r="J1395" s="5"/>
      <c r="K1395" s="7" t="str">
        <f ca="1">IF(F1395&gt;$F$1,MAX($K$3:K1394)+1,"")</f>
        <v/>
      </c>
      <c r="L1395" t="str">
        <f>IF(F1395="","",IF(F1395&lt;=$F$1,MAX($L$3:L1394)+1,""))</f>
        <v/>
      </c>
      <c r="M1395" t="str">
        <f>IF(I1395=استعلام!$T$4,IF(COUNTIF($I$4:$I43391,I1395)=1,1,COUNTIF($I$4:$I1395,I1395)),"")</f>
        <v/>
      </c>
      <c r="N1395" t="str">
        <f>IF(F1395="","",IF(AND(F1395&lt;='استعلام بتاريخ'!$C$2,G1395&gt;='استعلام بتاريخ'!$E$2),MAX($N$3:N1394)+1,""))</f>
        <v/>
      </c>
      <c r="O1395" s="16" t="str">
        <f t="shared" si="24"/>
        <v/>
      </c>
    </row>
    <row r="1396" spans="4:15">
      <c r="D1396" t="str">
        <f>IF(COUNTIF($I$4:I1396,I1396)-1=0,ROWS($I$4:I1396),"")</f>
        <v/>
      </c>
      <c r="E1396" s="5"/>
      <c r="F1396" s="6"/>
      <c r="G1396" s="6"/>
      <c r="H1396" s="5"/>
      <c r="I1396" s="5"/>
      <c r="J1396" s="5"/>
      <c r="K1396" s="7" t="str">
        <f ca="1">IF(F1396&gt;$F$1,MAX($K$3:K1395)+1,"")</f>
        <v/>
      </c>
      <c r="L1396" t="str">
        <f>IF(F1396="","",IF(F1396&lt;=$F$1,MAX($L$3:L1395)+1,""))</f>
        <v/>
      </c>
      <c r="M1396" t="str">
        <f>IF(I1396=استعلام!$T$4,IF(COUNTIF($I$4:$I43392,I1396)=1,1,COUNTIF($I$4:$I1396,I1396)),"")</f>
        <v/>
      </c>
      <c r="N1396" t="str">
        <f>IF(F1396="","",IF(AND(F1396&lt;='استعلام بتاريخ'!$C$2,G1396&gt;='استعلام بتاريخ'!$E$2),MAX($N$3:N1395)+1,""))</f>
        <v/>
      </c>
      <c r="O1396" s="16" t="str">
        <f t="shared" si="24"/>
        <v/>
      </c>
    </row>
    <row r="1397" spans="4:15">
      <c r="D1397" t="str">
        <f>IF(COUNTIF($I$4:I1397,I1397)-1=0,ROWS($I$4:I1397),"")</f>
        <v/>
      </c>
      <c r="E1397" s="5"/>
      <c r="F1397" s="6"/>
      <c r="G1397" s="6"/>
      <c r="H1397" s="5"/>
      <c r="I1397" s="5"/>
      <c r="J1397" s="5"/>
      <c r="K1397" s="7" t="str">
        <f ca="1">IF(F1397&gt;$F$1,MAX($K$3:K1396)+1,"")</f>
        <v/>
      </c>
      <c r="L1397" t="str">
        <f>IF(F1397="","",IF(F1397&lt;=$F$1,MAX($L$3:L1396)+1,""))</f>
        <v/>
      </c>
      <c r="M1397" t="str">
        <f>IF(I1397=استعلام!$T$4,IF(COUNTIF($I$4:$I43393,I1397)=1,1,COUNTIF($I$4:$I1397,I1397)),"")</f>
        <v/>
      </c>
      <c r="N1397" t="str">
        <f>IF(F1397="","",IF(AND(F1397&lt;='استعلام بتاريخ'!$C$2,G1397&gt;='استعلام بتاريخ'!$E$2),MAX($N$3:N1396)+1,""))</f>
        <v/>
      </c>
      <c r="O1397" s="16" t="str">
        <f t="shared" si="24"/>
        <v/>
      </c>
    </row>
    <row r="1398" spans="4:15">
      <c r="D1398" t="str">
        <f>IF(COUNTIF($I$4:I1398,I1398)-1=0,ROWS($I$4:I1398),"")</f>
        <v/>
      </c>
      <c r="E1398" s="5"/>
      <c r="F1398" s="6"/>
      <c r="G1398" s="6"/>
      <c r="H1398" s="5"/>
      <c r="I1398" s="5"/>
      <c r="J1398" s="5"/>
      <c r="K1398" s="7" t="str">
        <f ca="1">IF(F1398&gt;$F$1,MAX($K$3:K1397)+1,"")</f>
        <v/>
      </c>
      <c r="L1398" t="str">
        <f>IF(F1398="","",IF(F1398&lt;=$F$1,MAX($L$3:L1397)+1,""))</f>
        <v/>
      </c>
      <c r="M1398" t="str">
        <f>IF(I1398=استعلام!$T$4,IF(COUNTIF($I$4:$I43394,I1398)=1,1,COUNTIF($I$4:$I1398,I1398)),"")</f>
        <v/>
      </c>
      <c r="N1398" t="str">
        <f>IF(F1398="","",IF(AND(F1398&lt;='استعلام بتاريخ'!$C$2,G1398&gt;='استعلام بتاريخ'!$E$2),MAX($N$3:N1397)+1,""))</f>
        <v/>
      </c>
      <c r="O1398" s="16" t="str">
        <f t="shared" si="24"/>
        <v/>
      </c>
    </row>
    <row r="1399" spans="4:15">
      <c r="D1399" t="str">
        <f>IF(COUNTIF($I$4:I1399,I1399)-1=0,ROWS($I$4:I1399),"")</f>
        <v/>
      </c>
      <c r="E1399" s="5"/>
      <c r="F1399" s="6"/>
      <c r="G1399" s="6"/>
      <c r="H1399" s="5"/>
      <c r="I1399" s="5"/>
      <c r="J1399" s="5"/>
      <c r="K1399" s="7" t="str">
        <f ca="1">IF(F1399&gt;$F$1,MAX($K$3:K1398)+1,"")</f>
        <v/>
      </c>
      <c r="L1399" t="str">
        <f>IF(F1399="","",IF(F1399&lt;=$F$1,MAX($L$3:L1398)+1,""))</f>
        <v/>
      </c>
      <c r="M1399" t="str">
        <f>IF(I1399=استعلام!$T$4,IF(COUNTIF($I$4:$I43395,I1399)=1,1,COUNTIF($I$4:$I1399,I1399)),"")</f>
        <v/>
      </c>
      <c r="N1399" t="str">
        <f>IF(F1399="","",IF(AND(F1399&lt;='استعلام بتاريخ'!$C$2,G1399&gt;='استعلام بتاريخ'!$E$2),MAX($N$3:N1398)+1,""))</f>
        <v/>
      </c>
      <c r="O1399" s="16" t="str">
        <f t="shared" si="24"/>
        <v/>
      </c>
    </row>
    <row r="1400" spans="4:15">
      <c r="D1400" t="str">
        <f>IF(COUNTIF($I$4:I1400,I1400)-1=0,ROWS($I$4:I1400),"")</f>
        <v/>
      </c>
      <c r="E1400" s="5"/>
      <c r="F1400" s="6"/>
      <c r="G1400" s="6"/>
      <c r="H1400" s="5"/>
      <c r="I1400" s="5"/>
      <c r="J1400" s="5"/>
      <c r="K1400" s="7" t="str">
        <f ca="1">IF(F1400&gt;$F$1,MAX($K$3:K1399)+1,"")</f>
        <v/>
      </c>
      <c r="L1400" t="str">
        <f>IF(F1400="","",IF(F1400&lt;=$F$1,MAX($L$3:L1399)+1,""))</f>
        <v/>
      </c>
      <c r="M1400" t="str">
        <f>IF(I1400=استعلام!$T$4,IF(COUNTIF($I$4:$I43396,I1400)=1,1,COUNTIF($I$4:$I1400,I1400)),"")</f>
        <v/>
      </c>
      <c r="N1400" t="str">
        <f>IF(F1400="","",IF(AND(F1400&lt;='استعلام بتاريخ'!$C$2,G1400&gt;='استعلام بتاريخ'!$E$2),MAX($N$3:N1399)+1,""))</f>
        <v/>
      </c>
      <c r="O1400" s="16" t="str">
        <f t="shared" si="24"/>
        <v/>
      </c>
    </row>
    <row r="1401" spans="4:15">
      <c r="D1401" t="str">
        <f>IF(COUNTIF($I$4:I1401,I1401)-1=0,ROWS($I$4:I1401),"")</f>
        <v/>
      </c>
      <c r="E1401" s="5"/>
      <c r="F1401" s="6"/>
      <c r="G1401" s="6"/>
      <c r="H1401" s="5"/>
      <c r="I1401" s="5"/>
      <c r="J1401" s="5"/>
      <c r="K1401" s="7" t="str">
        <f ca="1">IF(F1401&gt;$F$1,MAX($K$3:K1400)+1,"")</f>
        <v/>
      </c>
      <c r="L1401" t="str">
        <f>IF(F1401="","",IF(F1401&lt;=$F$1,MAX($L$3:L1400)+1,""))</f>
        <v/>
      </c>
      <c r="M1401" t="str">
        <f>IF(I1401=استعلام!$T$4,IF(COUNTIF($I$4:$I43397,I1401)=1,1,COUNTIF($I$4:$I1401,I1401)),"")</f>
        <v/>
      </c>
      <c r="N1401" t="str">
        <f>IF(F1401="","",IF(AND(F1401&lt;='استعلام بتاريخ'!$C$2,G1401&gt;='استعلام بتاريخ'!$E$2),MAX($N$3:N1400)+1,""))</f>
        <v/>
      </c>
      <c r="O1401" s="16" t="str">
        <f t="shared" si="24"/>
        <v/>
      </c>
    </row>
    <row r="1402" spans="4:15">
      <c r="D1402" t="str">
        <f>IF(COUNTIF($I$4:I1402,I1402)-1=0,ROWS($I$4:I1402),"")</f>
        <v/>
      </c>
      <c r="E1402" s="5"/>
      <c r="F1402" s="6"/>
      <c r="G1402" s="6"/>
      <c r="H1402" s="5"/>
      <c r="I1402" s="5"/>
      <c r="J1402" s="5"/>
      <c r="K1402" s="7" t="str">
        <f ca="1">IF(F1402&gt;$F$1,MAX($K$3:K1401)+1,"")</f>
        <v/>
      </c>
      <c r="L1402" t="str">
        <f>IF(F1402="","",IF(F1402&lt;=$F$1,MAX($L$3:L1401)+1,""))</f>
        <v/>
      </c>
      <c r="M1402" t="str">
        <f>IF(I1402=استعلام!$T$4,IF(COUNTIF($I$4:$I43398,I1402)=1,1,COUNTIF($I$4:$I1402,I1402)),"")</f>
        <v/>
      </c>
      <c r="N1402" t="str">
        <f>IF(F1402="","",IF(AND(F1402&lt;='استعلام بتاريخ'!$C$2,G1402&gt;='استعلام بتاريخ'!$E$2),MAX($N$3:N1401)+1,""))</f>
        <v/>
      </c>
      <c r="O1402" s="16" t="str">
        <f t="shared" si="24"/>
        <v/>
      </c>
    </row>
    <row r="1403" spans="4:15">
      <c r="D1403" t="str">
        <f>IF(COUNTIF($I$4:I1403,I1403)-1=0,ROWS($I$4:I1403),"")</f>
        <v/>
      </c>
      <c r="E1403" s="5"/>
      <c r="F1403" s="6"/>
      <c r="G1403" s="6"/>
      <c r="H1403" s="5"/>
      <c r="I1403" s="5"/>
      <c r="J1403" s="5"/>
      <c r="K1403" s="7" t="str">
        <f ca="1">IF(F1403&gt;$F$1,MAX($K$3:K1402)+1,"")</f>
        <v/>
      </c>
      <c r="L1403" t="str">
        <f>IF(F1403="","",IF(F1403&lt;=$F$1,MAX($L$3:L1402)+1,""))</f>
        <v/>
      </c>
      <c r="M1403" t="str">
        <f>IF(I1403=استعلام!$T$4,IF(COUNTIF($I$4:$I43399,I1403)=1,1,COUNTIF($I$4:$I1403,I1403)),"")</f>
        <v/>
      </c>
      <c r="N1403" t="str">
        <f>IF(F1403="","",IF(AND(F1403&lt;='استعلام بتاريخ'!$C$2,G1403&gt;='استعلام بتاريخ'!$E$2),MAX($N$3:N1402)+1,""))</f>
        <v/>
      </c>
      <c r="O1403" s="16" t="str">
        <f t="shared" si="24"/>
        <v/>
      </c>
    </row>
    <row r="1404" spans="4:15">
      <c r="D1404" t="str">
        <f>IF(COUNTIF($I$4:I1404,I1404)-1=0,ROWS($I$4:I1404),"")</f>
        <v/>
      </c>
      <c r="E1404" s="5"/>
      <c r="F1404" s="6"/>
      <c r="G1404" s="6"/>
      <c r="H1404" s="5"/>
      <c r="I1404" s="5"/>
      <c r="J1404" s="5"/>
      <c r="K1404" s="7" t="str">
        <f ca="1">IF(F1404&gt;$F$1,MAX($K$3:K1403)+1,"")</f>
        <v/>
      </c>
      <c r="L1404" t="str">
        <f>IF(F1404="","",IF(F1404&lt;=$F$1,MAX($L$3:L1403)+1,""))</f>
        <v/>
      </c>
      <c r="M1404" t="str">
        <f>IF(I1404=استعلام!$T$4,IF(COUNTIF($I$4:$I43400,I1404)=1,1,COUNTIF($I$4:$I1404,I1404)),"")</f>
        <v/>
      </c>
      <c r="N1404" t="str">
        <f>IF(F1404="","",IF(AND(F1404&lt;='استعلام بتاريخ'!$C$2,G1404&gt;='استعلام بتاريخ'!$E$2),MAX($N$3:N1403)+1,""))</f>
        <v/>
      </c>
      <c r="O1404" s="16" t="str">
        <f t="shared" si="24"/>
        <v/>
      </c>
    </row>
    <row r="1405" spans="4:15">
      <c r="D1405" t="str">
        <f>IF(COUNTIF($I$4:I1405,I1405)-1=0,ROWS($I$4:I1405),"")</f>
        <v/>
      </c>
      <c r="E1405" s="5"/>
      <c r="F1405" s="6"/>
      <c r="G1405" s="6"/>
      <c r="H1405" s="5"/>
      <c r="I1405" s="5"/>
      <c r="J1405" s="5"/>
      <c r="K1405" s="7" t="str">
        <f ca="1">IF(F1405&gt;$F$1,MAX($K$3:K1404)+1,"")</f>
        <v/>
      </c>
      <c r="L1405" t="str">
        <f>IF(F1405="","",IF(F1405&lt;=$F$1,MAX($L$3:L1404)+1,""))</f>
        <v/>
      </c>
      <c r="M1405" t="str">
        <f>IF(I1405=استعلام!$T$4,IF(COUNTIF($I$4:$I43401,I1405)=1,1,COUNTIF($I$4:$I1405,I1405)),"")</f>
        <v/>
      </c>
      <c r="N1405" t="str">
        <f>IF(F1405="","",IF(AND(F1405&lt;='استعلام بتاريخ'!$C$2,G1405&gt;='استعلام بتاريخ'!$E$2),MAX($N$3:N1404)+1,""))</f>
        <v/>
      </c>
      <c r="O1405" s="16" t="str">
        <f t="shared" si="24"/>
        <v/>
      </c>
    </row>
    <row r="1406" spans="4:15">
      <c r="D1406" t="str">
        <f>IF(COUNTIF($I$4:I1406,I1406)-1=0,ROWS($I$4:I1406),"")</f>
        <v/>
      </c>
      <c r="E1406" s="5"/>
      <c r="F1406" s="6"/>
      <c r="G1406" s="6"/>
      <c r="H1406" s="5"/>
      <c r="I1406" s="5"/>
      <c r="J1406" s="5"/>
      <c r="K1406" s="7" t="str">
        <f ca="1">IF(F1406&gt;$F$1,MAX($K$3:K1405)+1,"")</f>
        <v/>
      </c>
      <c r="L1406" t="str">
        <f>IF(F1406="","",IF(F1406&lt;=$F$1,MAX($L$3:L1405)+1,""))</f>
        <v/>
      </c>
      <c r="M1406" t="str">
        <f>IF(I1406=استعلام!$T$4,IF(COUNTIF($I$4:$I43402,I1406)=1,1,COUNTIF($I$4:$I1406,I1406)),"")</f>
        <v/>
      </c>
      <c r="N1406" t="str">
        <f>IF(F1406="","",IF(AND(F1406&lt;='استعلام بتاريخ'!$C$2,G1406&gt;='استعلام بتاريخ'!$E$2),MAX($N$3:N1405)+1,""))</f>
        <v/>
      </c>
      <c r="O1406" s="16" t="str">
        <f t="shared" si="24"/>
        <v/>
      </c>
    </row>
    <row r="1407" spans="4:15">
      <c r="D1407" t="str">
        <f>IF(COUNTIF($I$4:I1407,I1407)-1=0,ROWS($I$4:I1407),"")</f>
        <v/>
      </c>
      <c r="E1407" s="5"/>
      <c r="F1407" s="6"/>
      <c r="G1407" s="6"/>
      <c r="H1407" s="5"/>
      <c r="I1407" s="5"/>
      <c r="J1407" s="5"/>
      <c r="K1407" s="7" t="str">
        <f ca="1">IF(F1407&gt;$F$1,MAX($K$3:K1406)+1,"")</f>
        <v/>
      </c>
      <c r="L1407" t="str">
        <f>IF(F1407="","",IF(F1407&lt;=$F$1,MAX($L$3:L1406)+1,""))</f>
        <v/>
      </c>
      <c r="M1407" t="str">
        <f>IF(I1407=استعلام!$T$4,IF(COUNTIF($I$4:$I43403,I1407)=1,1,COUNTIF($I$4:$I1407,I1407)),"")</f>
        <v/>
      </c>
      <c r="N1407" t="str">
        <f>IF(F1407="","",IF(AND(F1407&lt;='استعلام بتاريخ'!$C$2,G1407&gt;='استعلام بتاريخ'!$E$2),MAX($N$3:N1406)+1,""))</f>
        <v/>
      </c>
      <c r="O1407" s="16" t="str">
        <f t="shared" si="24"/>
        <v/>
      </c>
    </row>
    <row r="1408" spans="4:15">
      <c r="D1408" t="str">
        <f>IF(COUNTIF($I$4:I1408,I1408)-1=0,ROWS($I$4:I1408),"")</f>
        <v/>
      </c>
      <c r="E1408" s="5"/>
      <c r="F1408" s="6"/>
      <c r="G1408" s="6"/>
      <c r="H1408" s="5"/>
      <c r="I1408" s="5"/>
      <c r="J1408" s="5"/>
      <c r="K1408" s="7" t="str">
        <f ca="1">IF(F1408&gt;$F$1,MAX($K$3:K1407)+1,"")</f>
        <v/>
      </c>
      <c r="L1408" t="str">
        <f>IF(F1408="","",IF(F1408&lt;=$F$1,MAX($L$3:L1407)+1,""))</f>
        <v/>
      </c>
      <c r="M1408" t="str">
        <f>IF(I1408=استعلام!$T$4,IF(COUNTIF($I$4:$I43404,I1408)=1,1,COUNTIF($I$4:$I1408,I1408)),"")</f>
        <v/>
      </c>
      <c r="N1408" t="str">
        <f>IF(F1408="","",IF(AND(F1408&lt;='استعلام بتاريخ'!$C$2,G1408&gt;='استعلام بتاريخ'!$E$2),MAX($N$3:N1407)+1,""))</f>
        <v/>
      </c>
      <c r="O1408" s="16" t="str">
        <f t="shared" si="24"/>
        <v/>
      </c>
    </row>
    <row r="1409" spans="4:15">
      <c r="D1409" t="str">
        <f>IF(COUNTIF($I$4:I1409,I1409)-1=0,ROWS($I$4:I1409),"")</f>
        <v/>
      </c>
      <c r="E1409" s="5"/>
      <c r="F1409" s="6"/>
      <c r="G1409" s="6"/>
      <c r="H1409" s="5"/>
      <c r="I1409" s="5"/>
      <c r="J1409" s="5"/>
      <c r="K1409" s="7" t="str">
        <f ca="1">IF(F1409&gt;$F$1,MAX($K$3:K1408)+1,"")</f>
        <v/>
      </c>
      <c r="L1409" t="str">
        <f>IF(F1409="","",IF(F1409&lt;=$F$1,MAX($L$3:L1408)+1,""))</f>
        <v/>
      </c>
      <c r="M1409" t="str">
        <f>IF(I1409=استعلام!$T$4,IF(COUNTIF($I$4:$I43405,I1409)=1,1,COUNTIF($I$4:$I1409,I1409)),"")</f>
        <v/>
      </c>
      <c r="N1409" t="str">
        <f>IF(F1409="","",IF(AND(F1409&lt;='استعلام بتاريخ'!$C$2,G1409&gt;='استعلام بتاريخ'!$E$2),MAX($N$3:N1408)+1,""))</f>
        <v/>
      </c>
      <c r="O1409" s="16" t="str">
        <f t="shared" si="24"/>
        <v/>
      </c>
    </row>
    <row r="1410" spans="4:15">
      <c r="D1410" t="str">
        <f>IF(COUNTIF($I$4:I1410,I1410)-1=0,ROWS($I$4:I1410),"")</f>
        <v/>
      </c>
      <c r="E1410" s="5"/>
      <c r="F1410" s="6"/>
      <c r="G1410" s="6"/>
      <c r="H1410" s="5"/>
      <c r="I1410" s="5"/>
      <c r="J1410" s="5"/>
      <c r="K1410" s="7" t="str">
        <f ca="1">IF(F1410&gt;$F$1,MAX($K$3:K1409)+1,"")</f>
        <v/>
      </c>
      <c r="L1410" t="str">
        <f>IF(F1410="","",IF(F1410&lt;=$F$1,MAX($L$3:L1409)+1,""))</f>
        <v/>
      </c>
      <c r="M1410" t="str">
        <f>IF(I1410=استعلام!$T$4,IF(COUNTIF($I$4:$I43406,I1410)=1,1,COUNTIF($I$4:$I1410,I1410)),"")</f>
        <v/>
      </c>
      <c r="N1410" t="str">
        <f>IF(F1410="","",IF(AND(F1410&lt;='استعلام بتاريخ'!$C$2,G1410&gt;='استعلام بتاريخ'!$E$2),MAX($N$3:N1409)+1,""))</f>
        <v/>
      </c>
      <c r="O1410" s="16" t="str">
        <f t="shared" si="24"/>
        <v/>
      </c>
    </row>
    <row r="1411" spans="4:15">
      <c r="D1411" t="str">
        <f>IF(COUNTIF($I$4:I1411,I1411)-1=0,ROWS($I$4:I1411),"")</f>
        <v/>
      </c>
      <c r="E1411" s="5"/>
      <c r="F1411" s="6"/>
      <c r="G1411" s="6"/>
      <c r="H1411" s="5"/>
      <c r="I1411" s="5"/>
      <c r="J1411" s="5"/>
      <c r="K1411" s="7" t="str">
        <f ca="1">IF(F1411&gt;$F$1,MAX($K$3:K1410)+1,"")</f>
        <v/>
      </c>
      <c r="L1411" t="str">
        <f>IF(F1411="","",IF(F1411&lt;=$F$1,MAX($L$3:L1410)+1,""))</f>
        <v/>
      </c>
      <c r="M1411" t="str">
        <f>IF(I1411=استعلام!$T$4,IF(COUNTIF($I$4:$I43407,I1411)=1,1,COUNTIF($I$4:$I1411,I1411)),"")</f>
        <v/>
      </c>
      <c r="N1411" t="str">
        <f>IF(F1411="","",IF(AND(F1411&lt;='استعلام بتاريخ'!$C$2,G1411&gt;='استعلام بتاريخ'!$E$2),MAX($N$3:N1410)+1,""))</f>
        <v/>
      </c>
      <c r="O1411" s="16" t="str">
        <f t="shared" si="24"/>
        <v/>
      </c>
    </row>
    <row r="1412" spans="4:15">
      <c r="D1412" t="str">
        <f>IF(COUNTIF($I$4:I1412,I1412)-1=0,ROWS($I$4:I1412),"")</f>
        <v/>
      </c>
      <c r="E1412" s="5"/>
      <c r="F1412" s="6"/>
      <c r="G1412" s="6"/>
      <c r="H1412" s="5"/>
      <c r="I1412" s="5"/>
      <c r="J1412" s="5"/>
      <c r="K1412" s="7" t="str">
        <f ca="1">IF(F1412&gt;$F$1,MAX($K$3:K1411)+1,"")</f>
        <v/>
      </c>
      <c r="L1412" t="str">
        <f>IF(F1412="","",IF(F1412&lt;=$F$1,MAX($L$3:L1411)+1,""))</f>
        <v/>
      </c>
      <c r="M1412" t="str">
        <f>IF(I1412=استعلام!$T$4,IF(COUNTIF($I$4:$I43408,I1412)=1,1,COUNTIF($I$4:$I1412,I1412)),"")</f>
        <v/>
      </c>
      <c r="N1412" t="str">
        <f>IF(F1412="","",IF(AND(F1412&lt;='استعلام بتاريخ'!$C$2,G1412&gt;='استعلام بتاريخ'!$E$2),MAX($N$3:N1411)+1,""))</f>
        <v/>
      </c>
      <c r="O1412" s="16" t="str">
        <f t="shared" si="24"/>
        <v/>
      </c>
    </row>
    <row r="1413" spans="4:15">
      <c r="D1413" t="str">
        <f>IF(COUNTIF($I$4:I1413,I1413)-1=0,ROWS($I$4:I1413),"")</f>
        <v/>
      </c>
      <c r="E1413" s="5"/>
      <c r="F1413" s="6"/>
      <c r="G1413" s="6"/>
      <c r="H1413" s="5"/>
      <c r="I1413" s="5"/>
      <c r="J1413" s="5"/>
      <c r="K1413" s="7" t="str">
        <f ca="1">IF(F1413&gt;$F$1,MAX($K$3:K1412)+1,"")</f>
        <v/>
      </c>
      <c r="L1413" t="str">
        <f>IF(F1413="","",IF(F1413&lt;=$F$1,MAX($L$3:L1412)+1,""))</f>
        <v/>
      </c>
      <c r="M1413" t="str">
        <f>IF(I1413=استعلام!$T$4,IF(COUNTIF($I$4:$I43409,I1413)=1,1,COUNTIF($I$4:$I1413,I1413)),"")</f>
        <v/>
      </c>
      <c r="N1413" t="str">
        <f>IF(F1413="","",IF(AND(F1413&lt;='استعلام بتاريخ'!$C$2,G1413&gt;='استعلام بتاريخ'!$E$2),MAX($N$3:N1412)+1,""))</f>
        <v/>
      </c>
      <c r="O1413" s="16" t="str">
        <f t="shared" ref="O1413:O1476" si="25">IFERROR(VLOOKUP(SMALL($D$4:$D$1112,ROW()-3),$D$1:$I$1112,6,0),"")</f>
        <v/>
      </c>
    </row>
    <row r="1414" spans="4:15">
      <c r="D1414" t="str">
        <f>IF(COUNTIF($I$4:I1414,I1414)-1=0,ROWS($I$4:I1414),"")</f>
        <v/>
      </c>
      <c r="E1414" s="5"/>
      <c r="F1414" s="6"/>
      <c r="G1414" s="6"/>
      <c r="H1414" s="5"/>
      <c r="I1414" s="5"/>
      <c r="J1414" s="5"/>
      <c r="K1414" s="7" t="str">
        <f ca="1">IF(F1414&gt;$F$1,MAX($K$3:K1413)+1,"")</f>
        <v/>
      </c>
      <c r="L1414" t="str">
        <f>IF(F1414="","",IF(F1414&lt;=$F$1,MAX($L$3:L1413)+1,""))</f>
        <v/>
      </c>
      <c r="M1414" t="str">
        <f>IF(I1414=استعلام!$T$4,IF(COUNTIF($I$4:$I43410,I1414)=1,1,COUNTIF($I$4:$I1414,I1414)),"")</f>
        <v/>
      </c>
      <c r="N1414" t="str">
        <f>IF(F1414="","",IF(AND(F1414&lt;='استعلام بتاريخ'!$C$2,G1414&gt;='استعلام بتاريخ'!$E$2),MAX($N$3:N1413)+1,""))</f>
        <v/>
      </c>
      <c r="O1414" s="16" t="str">
        <f t="shared" si="25"/>
        <v/>
      </c>
    </row>
    <row r="1415" spans="4:15">
      <c r="D1415" t="str">
        <f>IF(COUNTIF($I$4:I1415,I1415)-1=0,ROWS($I$4:I1415),"")</f>
        <v/>
      </c>
      <c r="E1415" s="5"/>
      <c r="F1415" s="6"/>
      <c r="G1415" s="6"/>
      <c r="H1415" s="5"/>
      <c r="I1415" s="5"/>
      <c r="J1415" s="5"/>
      <c r="K1415" s="7" t="str">
        <f ca="1">IF(F1415&gt;$F$1,MAX($K$3:K1414)+1,"")</f>
        <v/>
      </c>
      <c r="L1415" t="str">
        <f>IF(F1415="","",IF(F1415&lt;=$F$1,MAX($L$3:L1414)+1,""))</f>
        <v/>
      </c>
      <c r="M1415" t="str">
        <f>IF(I1415=استعلام!$T$4,IF(COUNTIF($I$4:$I43411,I1415)=1,1,COUNTIF($I$4:$I1415,I1415)),"")</f>
        <v/>
      </c>
      <c r="N1415" t="str">
        <f>IF(F1415="","",IF(AND(F1415&lt;='استعلام بتاريخ'!$C$2,G1415&gt;='استعلام بتاريخ'!$E$2),MAX($N$3:N1414)+1,""))</f>
        <v/>
      </c>
      <c r="O1415" s="16" t="str">
        <f t="shared" si="25"/>
        <v/>
      </c>
    </row>
    <row r="1416" spans="4:15">
      <c r="D1416" t="str">
        <f>IF(COUNTIF($I$4:I1416,I1416)-1=0,ROWS($I$4:I1416),"")</f>
        <v/>
      </c>
      <c r="E1416" s="5"/>
      <c r="F1416" s="6"/>
      <c r="G1416" s="6"/>
      <c r="H1416" s="5"/>
      <c r="I1416" s="5"/>
      <c r="J1416" s="5"/>
      <c r="K1416" s="7" t="str">
        <f ca="1">IF(F1416&gt;$F$1,MAX($K$3:K1415)+1,"")</f>
        <v/>
      </c>
      <c r="L1416" t="str">
        <f>IF(F1416="","",IF(F1416&lt;=$F$1,MAX($L$3:L1415)+1,""))</f>
        <v/>
      </c>
      <c r="M1416" t="str">
        <f>IF(I1416=استعلام!$T$4,IF(COUNTIF($I$4:$I43412,I1416)=1,1,COUNTIF($I$4:$I1416,I1416)),"")</f>
        <v/>
      </c>
      <c r="N1416" t="str">
        <f>IF(F1416="","",IF(AND(F1416&lt;='استعلام بتاريخ'!$C$2,G1416&gt;='استعلام بتاريخ'!$E$2),MAX($N$3:N1415)+1,""))</f>
        <v/>
      </c>
      <c r="O1416" s="16" t="str">
        <f t="shared" si="25"/>
        <v/>
      </c>
    </row>
    <row r="1417" spans="4:15">
      <c r="D1417" t="str">
        <f>IF(COUNTIF($I$4:I1417,I1417)-1=0,ROWS($I$4:I1417),"")</f>
        <v/>
      </c>
      <c r="E1417" s="5"/>
      <c r="F1417" s="6"/>
      <c r="G1417" s="6"/>
      <c r="H1417" s="5"/>
      <c r="I1417" s="5"/>
      <c r="J1417" s="5"/>
      <c r="K1417" s="7" t="str">
        <f ca="1">IF(F1417&gt;$F$1,MAX($K$3:K1416)+1,"")</f>
        <v/>
      </c>
      <c r="L1417" t="str">
        <f>IF(F1417="","",IF(F1417&lt;=$F$1,MAX($L$3:L1416)+1,""))</f>
        <v/>
      </c>
      <c r="M1417" t="str">
        <f>IF(I1417=استعلام!$T$4,IF(COUNTIF($I$4:$I43413,I1417)=1,1,COUNTIF($I$4:$I1417,I1417)),"")</f>
        <v/>
      </c>
      <c r="N1417" t="str">
        <f>IF(F1417="","",IF(AND(F1417&lt;='استعلام بتاريخ'!$C$2,G1417&gt;='استعلام بتاريخ'!$E$2),MAX($N$3:N1416)+1,""))</f>
        <v/>
      </c>
      <c r="O1417" s="16" t="str">
        <f t="shared" si="25"/>
        <v/>
      </c>
    </row>
    <row r="1418" spans="4:15">
      <c r="D1418" t="str">
        <f>IF(COUNTIF($I$4:I1418,I1418)-1=0,ROWS($I$4:I1418),"")</f>
        <v/>
      </c>
      <c r="E1418" s="5"/>
      <c r="F1418" s="6"/>
      <c r="G1418" s="6"/>
      <c r="H1418" s="5"/>
      <c r="I1418" s="5"/>
      <c r="J1418" s="5"/>
      <c r="K1418" s="7" t="str">
        <f ca="1">IF(F1418&gt;$F$1,MAX($K$3:K1417)+1,"")</f>
        <v/>
      </c>
      <c r="L1418" t="str">
        <f>IF(F1418="","",IF(F1418&lt;=$F$1,MAX($L$3:L1417)+1,""))</f>
        <v/>
      </c>
      <c r="M1418" t="str">
        <f>IF(I1418=استعلام!$T$4,IF(COUNTIF($I$4:$I43414,I1418)=1,1,COUNTIF($I$4:$I1418,I1418)),"")</f>
        <v/>
      </c>
      <c r="N1418" t="str">
        <f>IF(F1418="","",IF(AND(F1418&lt;='استعلام بتاريخ'!$C$2,G1418&gt;='استعلام بتاريخ'!$E$2),MAX($N$3:N1417)+1,""))</f>
        <v/>
      </c>
      <c r="O1418" s="16" t="str">
        <f t="shared" si="25"/>
        <v/>
      </c>
    </row>
    <row r="1419" spans="4:15">
      <c r="D1419" t="str">
        <f>IF(COUNTIF($I$4:I1419,I1419)-1=0,ROWS($I$4:I1419),"")</f>
        <v/>
      </c>
      <c r="E1419" s="5"/>
      <c r="F1419" s="6"/>
      <c r="G1419" s="6"/>
      <c r="H1419" s="5"/>
      <c r="I1419" s="5"/>
      <c r="J1419" s="5"/>
      <c r="K1419" s="7" t="str">
        <f ca="1">IF(F1419&gt;$F$1,MAX($K$3:K1418)+1,"")</f>
        <v/>
      </c>
      <c r="L1419" t="str">
        <f>IF(F1419="","",IF(F1419&lt;=$F$1,MAX($L$3:L1418)+1,""))</f>
        <v/>
      </c>
      <c r="M1419" t="str">
        <f>IF(I1419=استعلام!$T$4,IF(COUNTIF($I$4:$I43415,I1419)=1,1,COUNTIF($I$4:$I1419,I1419)),"")</f>
        <v/>
      </c>
      <c r="N1419" t="str">
        <f>IF(F1419="","",IF(AND(F1419&lt;='استعلام بتاريخ'!$C$2,G1419&gt;='استعلام بتاريخ'!$E$2),MAX($N$3:N1418)+1,""))</f>
        <v/>
      </c>
      <c r="O1419" s="16" t="str">
        <f t="shared" si="25"/>
        <v/>
      </c>
    </row>
    <row r="1420" spans="4:15">
      <c r="D1420" t="str">
        <f>IF(COUNTIF($I$4:I1420,I1420)-1=0,ROWS($I$4:I1420),"")</f>
        <v/>
      </c>
      <c r="E1420" s="5"/>
      <c r="F1420" s="6"/>
      <c r="G1420" s="6"/>
      <c r="H1420" s="5"/>
      <c r="I1420" s="5"/>
      <c r="J1420" s="5"/>
      <c r="K1420" s="7" t="str">
        <f ca="1">IF(F1420&gt;$F$1,MAX($K$3:K1419)+1,"")</f>
        <v/>
      </c>
      <c r="L1420" t="str">
        <f>IF(F1420="","",IF(F1420&lt;=$F$1,MAX($L$3:L1419)+1,""))</f>
        <v/>
      </c>
      <c r="M1420" t="str">
        <f>IF(I1420=استعلام!$T$4,IF(COUNTIF($I$4:$I43416,I1420)=1,1,COUNTIF($I$4:$I1420,I1420)),"")</f>
        <v/>
      </c>
      <c r="N1420" t="str">
        <f>IF(F1420="","",IF(AND(F1420&lt;='استعلام بتاريخ'!$C$2,G1420&gt;='استعلام بتاريخ'!$E$2),MAX($N$3:N1419)+1,""))</f>
        <v/>
      </c>
      <c r="O1420" s="16" t="str">
        <f t="shared" si="25"/>
        <v/>
      </c>
    </row>
    <row r="1421" spans="4:15">
      <c r="D1421" t="str">
        <f>IF(COUNTIF($I$4:I1421,I1421)-1=0,ROWS($I$4:I1421),"")</f>
        <v/>
      </c>
      <c r="E1421" s="5"/>
      <c r="F1421" s="6"/>
      <c r="G1421" s="6"/>
      <c r="H1421" s="5"/>
      <c r="I1421" s="5"/>
      <c r="J1421" s="5"/>
      <c r="K1421" s="7" t="str">
        <f ca="1">IF(F1421&gt;$F$1,MAX($K$3:K1420)+1,"")</f>
        <v/>
      </c>
      <c r="L1421" t="str">
        <f>IF(F1421="","",IF(F1421&lt;=$F$1,MAX($L$3:L1420)+1,""))</f>
        <v/>
      </c>
      <c r="M1421" t="str">
        <f>IF(I1421=استعلام!$T$4,IF(COUNTIF($I$4:$I43417,I1421)=1,1,COUNTIF($I$4:$I1421,I1421)),"")</f>
        <v/>
      </c>
      <c r="N1421" t="str">
        <f>IF(F1421="","",IF(AND(F1421&lt;='استعلام بتاريخ'!$C$2,G1421&gt;='استعلام بتاريخ'!$E$2),MAX($N$3:N1420)+1,""))</f>
        <v/>
      </c>
      <c r="O1421" s="16" t="str">
        <f t="shared" si="25"/>
        <v/>
      </c>
    </row>
    <row r="1422" spans="4:15">
      <c r="D1422" t="str">
        <f>IF(COUNTIF($I$4:I1422,I1422)-1=0,ROWS($I$4:I1422),"")</f>
        <v/>
      </c>
      <c r="E1422" s="5"/>
      <c r="F1422" s="6"/>
      <c r="G1422" s="6"/>
      <c r="H1422" s="5"/>
      <c r="I1422" s="5"/>
      <c r="J1422" s="5"/>
      <c r="K1422" s="7" t="str">
        <f ca="1">IF(F1422&gt;$F$1,MAX($K$3:K1421)+1,"")</f>
        <v/>
      </c>
      <c r="L1422" t="str">
        <f>IF(F1422="","",IF(F1422&lt;=$F$1,MAX($L$3:L1421)+1,""))</f>
        <v/>
      </c>
      <c r="M1422" t="str">
        <f>IF(I1422=استعلام!$T$4,IF(COUNTIF($I$4:$I43418,I1422)=1,1,COUNTIF($I$4:$I1422,I1422)),"")</f>
        <v/>
      </c>
      <c r="N1422" t="str">
        <f>IF(F1422="","",IF(AND(F1422&lt;='استعلام بتاريخ'!$C$2,G1422&gt;='استعلام بتاريخ'!$E$2),MAX($N$3:N1421)+1,""))</f>
        <v/>
      </c>
      <c r="O1422" s="16" t="str">
        <f t="shared" si="25"/>
        <v/>
      </c>
    </row>
    <row r="1423" spans="4:15">
      <c r="D1423" t="str">
        <f>IF(COUNTIF($I$4:I1423,I1423)-1=0,ROWS($I$4:I1423),"")</f>
        <v/>
      </c>
      <c r="E1423" s="5"/>
      <c r="F1423" s="6"/>
      <c r="G1423" s="6"/>
      <c r="H1423" s="5"/>
      <c r="I1423" s="5"/>
      <c r="J1423" s="5"/>
      <c r="K1423" s="7" t="str">
        <f ca="1">IF(F1423&gt;$F$1,MAX($K$3:K1422)+1,"")</f>
        <v/>
      </c>
      <c r="L1423" t="str">
        <f>IF(F1423="","",IF(F1423&lt;=$F$1,MAX($L$3:L1422)+1,""))</f>
        <v/>
      </c>
      <c r="M1423" t="str">
        <f>IF(I1423=استعلام!$T$4,IF(COUNTIF($I$4:$I43419,I1423)=1,1,COUNTIF($I$4:$I1423,I1423)),"")</f>
        <v/>
      </c>
      <c r="N1423" t="str">
        <f>IF(F1423="","",IF(AND(F1423&lt;='استعلام بتاريخ'!$C$2,G1423&gt;='استعلام بتاريخ'!$E$2),MAX($N$3:N1422)+1,""))</f>
        <v/>
      </c>
      <c r="O1423" s="16" t="str">
        <f t="shared" si="25"/>
        <v/>
      </c>
    </row>
    <row r="1424" spans="4:15">
      <c r="D1424" t="str">
        <f>IF(COUNTIF($I$4:I1424,I1424)-1=0,ROWS($I$4:I1424),"")</f>
        <v/>
      </c>
      <c r="E1424" s="5"/>
      <c r="F1424" s="6"/>
      <c r="G1424" s="6"/>
      <c r="H1424" s="5"/>
      <c r="I1424" s="5"/>
      <c r="J1424" s="5"/>
      <c r="K1424" s="7" t="str">
        <f ca="1">IF(F1424&gt;$F$1,MAX($K$3:K1423)+1,"")</f>
        <v/>
      </c>
      <c r="L1424" t="str">
        <f>IF(F1424="","",IF(F1424&lt;=$F$1,MAX($L$3:L1423)+1,""))</f>
        <v/>
      </c>
      <c r="M1424" t="str">
        <f>IF(I1424=استعلام!$T$4,IF(COUNTIF($I$4:$I43420,I1424)=1,1,COUNTIF($I$4:$I1424,I1424)),"")</f>
        <v/>
      </c>
      <c r="N1424" t="str">
        <f>IF(F1424="","",IF(AND(F1424&lt;='استعلام بتاريخ'!$C$2,G1424&gt;='استعلام بتاريخ'!$E$2),MAX($N$3:N1423)+1,""))</f>
        <v/>
      </c>
      <c r="O1424" s="16" t="str">
        <f t="shared" si="25"/>
        <v/>
      </c>
    </row>
    <row r="1425" spans="4:15">
      <c r="D1425" t="str">
        <f>IF(COUNTIF($I$4:I1425,I1425)-1=0,ROWS($I$4:I1425),"")</f>
        <v/>
      </c>
      <c r="E1425" s="5"/>
      <c r="F1425" s="6"/>
      <c r="G1425" s="6"/>
      <c r="H1425" s="5"/>
      <c r="I1425" s="5"/>
      <c r="J1425" s="5"/>
      <c r="K1425" s="7" t="str">
        <f ca="1">IF(F1425&gt;$F$1,MAX($K$3:K1424)+1,"")</f>
        <v/>
      </c>
      <c r="L1425" t="str">
        <f>IF(F1425="","",IF(F1425&lt;=$F$1,MAX($L$3:L1424)+1,""))</f>
        <v/>
      </c>
      <c r="M1425" t="str">
        <f>IF(I1425=استعلام!$T$4,IF(COUNTIF($I$4:$I43421,I1425)=1,1,COUNTIF($I$4:$I1425,I1425)),"")</f>
        <v/>
      </c>
      <c r="N1425" t="str">
        <f>IF(F1425="","",IF(AND(F1425&lt;='استعلام بتاريخ'!$C$2,G1425&gt;='استعلام بتاريخ'!$E$2),MAX($N$3:N1424)+1,""))</f>
        <v/>
      </c>
      <c r="O1425" s="16" t="str">
        <f t="shared" si="25"/>
        <v/>
      </c>
    </row>
    <row r="1426" spans="4:15">
      <c r="D1426" t="str">
        <f>IF(COUNTIF($I$4:I1426,I1426)-1=0,ROWS($I$4:I1426),"")</f>
        <v/>
      </c>
      <c r="E1426" s="5"/>
      <c r="F1426" s="6"/>
      <c r="G1426" s="6"/>
      <c r="H1426" s="5"/>
      <c r="I1426" s="5"/>
      <c r="J1426" s="5"/>
      <c r="K1426" s="7" t="str">
        <f ca="1">IF(F1426&gt;$F$1,MAX($K$3:K1425)+1,"")</f>
        <v/>
      </c>
      <c r="L1426" t="str">
        <f>IF(F1426="","",IF(F1426&lt;=$F$1,MAX($L$3:L1425)+1,""))</f>
        <v/>
      </c>
      <c r="M1426" t="str">
        <f>IF(I1426=استعلام!$T$4,IF(COUNTIF($I$4:$I43422,I1426)=1,1,COUNTIF($I$4:$I1426,I1426)),"")</f>
        <v/>
      </c>
      <c r="N1426" t="str">
        <f>IF(F1426="","",IF(AND(F1426&lt;='استعلام بتاريخ'!$C$2,G1426&gt;='استعلام بتاريخ'!$E$2),MAX($N$3:N1425)+1,""))</f>
        <v/>
      </c>
      <c r="O1426" s="16" t="str">
        <f t="shared" si="25"/>
        <v/>
      </c>
    </row>
    <row r="1427" spans="4:15">
      <c r="D1427" t="str">
        <f>IF(COUNTIF($I$4:I1427,I1427)-1=0,ROWS($I$4:I1427),"")</f>
        <v/>
      </c>
      <c r="E1427" s="5"/>
      <c r="F1427" s="6"/>
      <c r="G1427" s="6"/>
      <c r="H1427" s="5"/>
      <c r="I1427" s="5"/>
      <c r="J1427" s="5"/>
      <c r="K1427" s="7" t="str">
        <f ca="1">IF(F1427&gt;$F$1,MAX($K$3:K1426)+1,"")</f>
        <v/>
      </c>
      <c r="L1427" t="str">
        <f>IF(F1427="","",IF(F1427&lt;=$F$1,MAX($L$3:L1426)+1,""))</f>
        <v/>
      </c>
      <c r="M1427" t="str">
        <f>IF(I1427=استعلام!$T$4,IF(COUNTIF($I$4:$I43423,I1427)=1,1,COUNTIF($I$4:$I1427,I1427)),"")</f>
        <v/>
      </c>
      <c r="N1427" t="str">
        <f>IF(F1427="","",IF(AND(F1427&lt;='استعلام بتاريخ'!$C$2,G1427&gt;='استعلام بتاريخ'!$E$2),MAX($N$3:N1426)+1,""))</f>
        <v/>
      </c>
      <c r="O1427" s="16" t="str">
        <f t="shared" si="25"/>
        <v/>
      </c>
    </row>
    <row r="1428" spans="4:15">
      <c r="D1428" t="str">
        <f>IF(COUNTIF($I$4:I1428,I1428)-1=0,ROWS($I$4:I1428),"")</f>
        <v/>
      </c>
      <c r="E1428" s="5"/>
      <c r="F1428" s="6"/>
      <c r="G1428" s="6"/>
      <c r="H1428" s="5"/>
      <c r="I1428" s="5"/>
      <c r="J1428" s="5"/>
      <c r="K1428" s="7" t="str">
        <f ca="1">IF(F1428&gt;$F$1,MAX($K$3:K1427)+1,"")</f>
        <v/>
      </c>
      <c r="L1428" t="str">
        <f>IF(F1428="","",IF(F1428&lt;=$F$1,MAX($L$3:L1427)+1,""))</f>
        <v/>
      </c>
      <c r="M1428" t="str">
        <f>IF(I1428=استعلام!$T$4,IF(COUNTIF($I$4:$I43424,I1428)=1,1,COUNTIF($I$4:$I1428,I1428)),"")</f>
        <v/>
      </c>
      <c r="N1428" t="str">
        <f>IF(F1428="","",IF(AND(F1428&lt;='استعلام بتاريخ'!$C$2,G1428&gt;='استعلام بتاريخ'!$E$2),MAX($N$3:N1427)+1,""))</f>
        <v/>
      </c>
      <c r="O1428" s="16" t="str">
        <f t="shared" si="25"/>
        <v/>
      </c>
    </row>
    <row r="1429" spans="4:15">
      <c r="D1429" t="str">
        <f>IF(COUNTIF($I$4:I1429,I1429)-1=0,ROWS($I$4:I1429),"")</f>
        <v/>
      </c>
      <c r="E1429" s="5"/>
      <c r="F1429" s="6"/>
      <c r="G1429" s="6"/>
      <c r="H1429" s="5"/>
      <c r="I1429" s="5"/>
      <c r="J1429" s="5"/>
      <c r="K1429" s="7" t="str">
        <f ca="1">IF(F1429&gt;$F$1,MAX($K$3:K1428)+1,"")</f>
        <v/>
      </c>
      <c r="L1429" t="str">
        <f>IF(F1429="","",IF(F1429&lt;=$F$1,MAX($L$3:L1428)+1,""))</f>
        <v/>
      </c>
      <c r="M1429" t="str">
        <f>IF(I1429=استعلام!$T$4,IF(COUNTIF($I$4:$I43425,I1429)=1,1,COUNTIF($I$4:$I1429,I1429)),"")</f>
        <v/>
      </c>
      <c r="N1429" t="str">
        <f>IF(F1429="","",IF(AND(F1429&lt;='استعلام بتاريخ'!$C$2,G1429&gt;='استعلام بتاريخ'!$E$2),MAX($N$3:N1428)+1,""))</f>
        <v/>
      </c>
      <c r="O1429" s="16" t="str">
        <f t="shared" si="25"/>
        <v/>
      </c>
    </row>
    <row r="1430" spans="4:15">
      <c r="D1430" t="str">
        <f>IF(COUNTIF($I$4:I1430,I1430)-1=0,ROWS($I$4:I1430),"")</f>
        <v/>
      </c>
      <c r="E1430" s="5"/>
      <c r="F1430" s="6"/>
      <c r="G1430" s="6"/>
      <c r="H1430" s="5"/>
      <c r="I1430" s="5"/>
      <c r="J1430" s="5"/>
      <c r="K1430" s="7" t="str">
        <f ca="1">IF(F1430&gt;$F$1,MAX($K$3:K1429)+1,"")</f>
        <v/>
      </c>
      <c r="L1430" t="str">
        <f>IF(F1430="","",IF(F1430&lt;=$F$1,MAX($L$3:L1429)+1,""))</f>
        <v/>
      </c>
      <c r="M1430" t="str">
        <f>IF(I1430=استعلام!$T$4,IF(COUNTIF($I$4:$I43426,I1430)=1,1,COUNTIF($I$4:$I1430,I1430)),"")</f>
        <v/>
      </c>
      <c r="N1430" t="str">
        <f>IF(F1430="","",IF(AND(F1430&lt;='استعلام بتاريخ'!$C$2,G1430&gt;='استعلام بتاريخ'!$E$2),MAX($N$3:N1429)+1,""))</f>
        <v/>
      </c>
      <c r="O1430" s="16" t="str">
        <f t="shared" si="25"/>
        <v/>
      </c>
    </row>
    <row r="1431" spans="4:15">
      <c r="D1431" t="str">
        <f>IF(COUNTIF($I$4:I1431,I1431)-1=0,ROWS($I$4:I1431),"")</f>
        <v/>
      </c>
      <c r="E1431" s="5"/>
      <c r="F1431" s="6"/>
      <c r="G1431" s="6"/>
      <c r="H1431" s="5"/>
      <c r="I1431" s="5"/>
      <c r="J1431" s="5"/>
      <c r="K1431" s="7" t="str">
        <f ca="1">IF(F1431&gt;$F$1,MAX($K$3:K1430)+1,"")</f>
        <v/>
      </c>
      <c r="L1431" t="str">
        <f>IF(F1431="","",IF(F1431&lt;=$F$1,MAX($L$3:L1430)+1,""))</f>
        <v/>
      </c>
      <c r="M1431" t="str">
        <f>IF(I1431=استعلام!$T$4,IF(COUNTIF($I$4:$I43427,I1431)=1,1,COUNTIF($I$4:$I1431,I1431)),"")</f>
        <v/>
      </c>
      <c r="N1431" t="str">
        <f>IF(F1431="","",IF(AND(F1431&lt;='استعلام بتاريخ'!$C$2,G1431&gt;='استعلام بتاريخ'!$E$2),MAX($N$3:N1430)+1,""))</f>
        <v/>
      </c>
      <c r="O1431" s="16" t="str">
        <f t="shared" si="25"/>
        <v/>
      </c>
    </row>
    <row r="1432" spans="4:15">
      <c r="D1432" t="str">
        <f>IF(COUNTIF($I$4:I1432,I1432)-1=0,ROWS($I$4:I1432),"")</f>
        <v/>
      </c>
      <c r="E1432" s="5"/>
      <c r="F1432" s="6"/>
      <c r="G1432" s="6"/>
      <c r="H1432" s="5"/>
      <c r="I1432" s="5"/>
      <c r="J1432" s="5"/>
      <c r="K1432" s="7" t="str">
        <f ca="1">IF(F1432&gt;$F$1,MAX($K$3:K1431)+1,"")</f>
        <v/>
      </c>
      <c r="L1432" t="str">
        <f>IF(F1432="","",IF(F1432&lt;=$F$1,MAX($L$3:L1431)+1,""))</f>
        <v/>
      </c>
      <c r="M1432" t="str">
        <f>IF(I1432=استعلام!$T$4,IF(COUNTIF($I$4:$I43428,I1432)=1,1,COUNTIF($I$4:$I1432,I1432)),"")</f>
        <v/>
      </c>
      <c r="N1432" t="str">
        <f>IF(F1432="","",IF(AND(F1432&lt;='استعلام بتاريخ'!$C$2,G1432&gt;='استعلام بتاريخ'!$E$2),MAX($N$3:N1431)+1,""))</f>
        <v/>
      </c>
      <c r="O1432" s="16" t="str">
        <f t="shared" si="25"/>
        <v/>
      </c>
    </row>
    <row r="1433" spans="4:15">
      <c r="D1433" t="str">
        <f>IF(COUNTIF($I$4:I1433,I1433)-1=0,ROWS($I$4:I1433),"")</f>
        <v/>
      </c>
      <c r="E1433" s="5"/>
      <c r="F1433" s="6"/>
      <c r="G1433" s="6"/>
      <c r="H1433" s="5"/>
      <c r="I1433" s="5"/>
      <c r="J1433" s="5"/>
      <c r="K1433" s="7" t="str">
        <f ca="1">IF(F1433&gt;$F$1,MAX($K$3:K1432)+1,"")</f>
        <v/>
      </c>
      <c r="L1433" t="str">
        <f>IF(F1433="","",IF(F1433&lt;=$F$1,MAX($L$3:L1432)+1,""))</f>
        <v/>
      </c>
      <c r="M1433" t="str">
        <f>IF(I1433=استعلام!$T$4,IF(COUNTIF($I$4:$I43429,I1433)=1,1,COUNTIF($I$4:$I1433,I1433)),"")</f>
        <v/>
      </c>
      <c r="N1433" t="str">
        <f>IF(F1433="","",IF(AND(F1433&lt;='استعلام بتاريخ'!$C$2,G1433&gt;='استعلام بتاريخ'!$E$2),MAX($N$3:N1432)+1,""))</f>
        <v/>
      </c>
      <c r="O1433" s="16" t="str">
        <f t="shared" si="25"/>
        <v/>
      </c>
    </row>
    <row r="1434" spans="4:15">
      <c r="D1434" t="str">
        <f>IF(COUNTIF($I$4:I1434,I1434)-1=0,ROWS($I$4:I1434),"")</f>
        <v/>
      </c>
      <c r="E1434" s="5"/>
      <c r="F1434" s="6"/>
      <c r="G1434" s="6"/>
      <c r="H1434" s="5"/>
      <c r="I1434" s="5"/>
      <c r="J1434" s="5"/>
      <c r="K1434" s="7" t="str">
        <f ca="1">IF(F1434&gt;$F$1,MAX($K$3:K1433)+1,"")</f>
        <v/>
      </c>
      <c r="L1434" t="str">
        <f>IF(F1434="","",IF(F1434&lt;=$F$1,MAX($L$3:L1433)+1,""))</f>
        <v/>
      </c>
      <c r="M1434" t="str">
        <f>IF(I1434=استعلام!$T$4,IF(COUNTIF($I$4:$I43430,I1434)=1,1,COUNTIF($I$4:$I1434,I1434)),"")</f>
        <v/>
      </c>
      <c r="N1434" t="str">
        <f>IF(F1434="","",IF(AND(F1434&lt;='استعلام بتاريخ'!$C$2,G1434&gt;='استعلام بتاريخ'!$E$2),MAX($N$3:N1433)+1,""))</f>
        <v/>
      </c>
      <c r="O1434" s="16" t="str">
        <f t="shared" si="25"/>
        <v/>
      </c>
    </row>
    <row r="1435" spans="4:15">
      <c r="D1435" t="str">
        <f>IF(COUNTIF($I$4:I1435,I1435)-1=0,ROWS($I$4:I1435),"")</f>
        <v/>
      </c>
      <c r="E1435" s="5"/>
      <c r="F1435" s="6"/>
      <c r="G1435" s="6"/>
      <c r="H1435" s="5"/>
      <c r="I1435" s="5"/>
      <c r="J1435" s="5"/>
      <c r="K1435" s="7" t="str">
        <f ca="1">IF(F1435&gt;$F$1,MAX($K$3:K1434)+1,"")</f>
        <v/>
      </c>
      <c r="L1435" t="str">
        <f>IF(F1435="","",IF(F1435&lt;=$F$1,MAX($L$3:L1434)+1,""))</f>
        <v/>
      </c>
      <c r="M1435" t="str">
        <f>IF(I1435=استعلام!$T$4,IF(COUNTIF($I$4:$I43431,I1435)=1,1,COUNTIF($I$4:$I1435,I1435)),"")</f>
        <v/>
      </c>
      <c r="N1435" t="str">
        <f>IF(F1435="","",IF(AND(F1435&lt;='استعلام بتاريخ'!$C$2,G1435&gt;='استعلام بتاريخ'!$E$2),MAX($N$3:N1434)+1,""))</f>
        <v/>
      </c>
      <c r="O1435" s="16" t="str">
        <f t="shared" si="25"/>
        <v/>
      </c>
    </row>
    <row r="1436" spans="4:15">
      <c r="D1436" t="str">
        <f>IF(COUNTIF($I$4:I1436,I1436)-1=0,ROWS($I$4:I1436),"")</f>
        <v/>
      </c>
      <c r="E1436" s="5"/>
      <c r="F1436" s="6"/>
      <c r="G1436" s="6"/>
      <c r="H1436" s="5"/>
      <c r="I1436" s="5"/>
      <c r="J1436" s="5"/>
      <c r="K1436" s="7" t="str">
        <f ca="1">IF(F1436&gt;$F$1,MAX($K$3:K1435)+1,"")</f>
        <v/>
      </c>
      <c r="L1436" t="str">
        <f>IF(F1436="","",IF(F1436&lt;=$F$1,MAX($L$3:L1435)+1,""))</f>
        <v/>
      </c>
      <c r="M1436" t="str">
        <f>IF(I1436=استعلام!$T$4,IF(COUNTIF($I$4:$I43432,I1436)=1,1,COUNTIF($I$4:$I1436,I1436)),"")</f>
        <v/>
      </c>
      <c r="N1436" t="str">
        <f>IF(F1436="","",IF(AND(F1436&lt;='استعلام بتاريخ'!$C$2,G1436&gt;='استعلام بتاريخ'!$E$2),MAX($N$3:N1435)+1,""))</f>
        <v/>
      </c>
      <c r="O1436" s="16" t="str">
        <f t="shared" si="25"/>
        <v/>
      </c>
    </row>
    <row r="1437" spans="4:15">
      <c r="D1437" t="str">
        <f>IF(COUNTIF($I$4:I1437,I1437)-1=0,ROWS($I$4:I1437),"")</f>
        <v/>
      </c>
      <c r="E1437" s="5"/>
      <c r="F1437" s="6"/>
      <c r="G1437" s="6"/>
      <c r="H1437" s="5"/>
      <c r="I1437" s="5"/>
      <c r="J1437" s="5"/>
      <c r="K1437" s="7" t="str">
        <f ca="1">IF(F1437&gt;$F$1,MAX($K$3:K1436)+1,"")</f>
        <v/>
      </c>
      <c r="L1437" t="str">
        <f>IF(F1437="","",IF(F1437&lt;=$F$1,MAX($L$3:L1436)+1,""))</f>
        <v/>
      </c>
      <c r="M1437" t="str">
        <f>IF(I1437=استعلام!$T$4,IF(COUNTIF($I$4:$I43433,I1437)=1,1,COUNTIF($I$4:$I1437,I1437)),"")</f>
        <v/>
      </c>
      <c r="N1437" t="str">
        <f>IF(F1437="","",IF(AND(F1437&lt;='استعلام بتاريخ'!$C$2,G1437&gt;='استعلام بتاريخ'!$E$2),MAX($N$3:N1436)+1,""))</f>
        <v/>
      </c>
      <c r="O1437" s="16" t="str">
        <f t="shared" si="25"/>
        <v/>
      </c>
    </row>
    <row r="1438" spans="4:15">
      <c r="D1438" t="str">
        <f>IF(COUNTIF($I$4:I1438,I1438)-1=0,ROWS($I$4:I1438),"")</f>
        <v/>
      </c>
      <c r="E1438" s="5"/>
      <c r="F1438" s="6"/>
      <c r="G1438" s="6"/>
      <c r="H1438" s="5"/>
      <c r="I1438" s="5"/>
      <c r="J1438" s="5"/>
      <c r="K1438" s="7" t="str">
        <f ca="1">IF(F1438&gt;$F$1,MAX($K$3:K1437)+1,"")</f>
        <v/>
      </c>
      <c r="L1438" t="str">
        <f>IF(F1438="","",IF(F1438&lt;=$F$1,MAX($L$3:L1437)+1,""))</f>
        <v/>
      </c>
      <c r="M1438" t="str">
        <f>IF(I1438=استعلام!$T$4,IF(COUNTIF($I$4:$I43434,I1438)=1,1,COUNTIF($I$4:$I1438,I1438)),"")</f>
        <v/>
      </c>
      <c r="N1438" t="str">
        <f>IF(F1438="","",IF(AND(F1438&lt;='استعلام بتاريخ'!$C$2,G1438&gt;='استعلام بتاريخ'!$E$2),MAX($N$3:N1437)+1,""))</f>
        <v/>
      </c>
      <c r="O1438" s="16" t="str">
        <f t="shared" si="25"/>
        <v/>
      </c>
    </row>
    <row r="1439" spans="4:15">
      <c r="D1439" t="str">
        <f>IF(COUNTIF($I$4:I1439,I1439)-1=0,ROWS($I$4:I1439),"")</f>
        <v/>
      </c>
      <c r="E1439" s="5"/>
      <c r="F1439" s="6"/>
      <c r="G1439" s="6"/>
      <c r="H1439" s="5"/>
      <c r="I1439" s="5"/>
      <c r="J1439" s="5"/>
      <c r="K1439" s="7" t="str">
        <f ca="1">IF(F1439&gt;$F$1,MAX($K$3:K1438)+1,"")</f>
        <v/>
      </c>
      <c r="L1439" t="str">
        <f>IF(F1439="","",IF(F1439&lt;=$F$1,MAX($L$3:L1438)+1,""))</f>
        <v/>
      </c>
      <c r="M1439" t="str">
        <f>IF(I1439=استعلام!$T$4,IF(COUNTIF($I$4:$I43435,I1439)=1,1,COUNTIF($I$4:$I1439,I1439)),"")</f>
        <v/>
      </c>
      <c r="N1439" t="str">
        <f>IF(F1439="","",IF(AND(F1439&lt;='استعلام بتاريخ'!$C$2,G1439&gt;='استعلام بتاريخ'!$E$2),MAX($N$3:N1438)+1,""))</f>
        <v/>
      </c>
      <c r="O1439" s="16" t="str">
        <f t="shared" si="25"/>
        <v/>
      </c>
    </row>
    <row r="1440" spans="4:15">
      <c r="D1440" t="str">
        <f>IF(COUNTIF($I$4:I1440,I1440)-1=0,ROWS($I$4:I1440),"")</f>
        <v/>
      </c>
      <c r="E1440" s="5"/>
      <c r="F1440" s="6"/>
      <c r="G1440" s="6"/>
      <c r="H1440" s="5"/>
      <c r="I1440" s="5"/>
      <c r="J1440" s="5"/>
      <c r="K1440" s="7" t="str">
        <f ca="1">IF(F1440&gt;$F$1,MAX($K$3:K1439)+1,"")</f>
        <v/>
      </c>
      <c r="L1440" t="str">
        <f>IF(F1440="","",IF(F1440&lt;=$F$1,MAX($L$3:L1439)+1,""))</f>
        <v/>
      </c>
      <c r="M1440" t="str">
        <f>IF(I1440=استعلام!$T$4,IF(COUNTIF($I$4:$I43436,I1440)=1,1,COUNTIF($I$4:$I1440,I1440)),"")</f>
        <v/>
      </c>
      <c r="N1440" t="str">
        <f>IF(F1440="","",IF(AND(F1440&lt;='استعلام بتاريخ'!$C$2,G1440&gt;='استعلام بتاريخ'!$E$2),MAX($N$3:N1439)+1,""))</f>
        <v/>
      </c>
      <c r="O1440" s="16" t="str">
        <f t="shared" si="25"/>
        <v/>
      </c>
    </row>
    <row r="1441" spans="4:15">
      <c r="D1441" t="str">
        <f>IF(COUNTIF($I$4:I1441,I1441)-1=0,ROWS($I$4:I1441),"")</f>
        <v/>
      </c>
      <c r="E1441" s="5"/>
      <c r="F1441" s="6"/>
      <c r="G1441" s="6"/>
      <c r="H1441" s="5"/>
      <c r="I1441" s="5"/>
      <c r="J1441" s="5"/>
      <c r="K1441" s="7" t="str">
        <f ca="1">IF(F1441&gt;$F$1,MAX($K$3:K1440)+1,"")</f>
        <v/>
      </c>
      <c r="L1441" t="str">
        <f>IF(F1441="","",IF(F1441&lt;=$F$1,MAX($L$3:L1440)+1,""))</f>
        <v/>
      </c>
      <c r="M1441" t="str">
        <f>IF(I1441=استعلام!$T$4,IF(COUNTIF($I$4:$I43437,I1441)=1,1,COUNTIF($I$4:$I1441,I1441)),"")</f>
        <v/>
      </c>
      <c r="N1441" t="str">
        <f>IF(F1441="","",IF(AND(F1441&lt;='استعلام بتاريخ'!$C$2,G1441&gt;='استعلام بتاريخ'!$E$2),MAX($N$3:N1440)+1,""))</f>
        <v/>
      </c>
      <c r="O1441" s="16" t="str">
        <f t="shared" si="25"/>
        <v/>
      </c>
    </row>
    <row r="1442" spans="4:15">
      <c r="D1442" t="str">
        <f>IF(COUNTIF($I$4:I1442,I1442)-1=0,ROWS($I$4:I1442),"")</f>
        <v/>
      </c>
      <c r="E1442" s="5"/>
      <c r="F1442" s="6"/>
      <c r="G1442" s="6"/>
      <c r="H1442" s="5"/>
      <c r="I1442" s="5"/>
      <c r="J1442" s="5"/>
      <c r="K1442" s="7" t="str">
        <f ca="1">IF(F1442&gt;$F$1,MAX($K$3:K1441)+1,"")</f>
        <v/>
      </c>
      <c r="L1442" t="str">
        <f>IF(F1442="","",IF(F1442&lt;=$F$1,MAX($L$3:L1441)+1,""))</f>
        <v/>
      </c>
      <c r="M1442" t="str">
        <f>IF(I1442=استعلام!$T$4,IF(COUNTIF($I$4:$I43438,I1442)=1,1,COUNTIF($I$4:$I1442,I1442)),"")</f>
        <v/>
      </c>
      <c r="N1442" t="str">
        <f>IF(F1442="","",IF(AND(F1442&lt;='استعلام بتاريخ'!$C$2,G1442&gt;='استعلام بتاريخ'!$E$2),MAX($N$3:N1441)+1,""))</f>
        <v/>
      </c>
      <c r="O1442" s="16" t="str">
        <f t="shared" si="25"/>
        <v/>
      </c>
    </row>
    <row r="1443" spans="4:15">
      <c r="D1443" t="str">
        <f>IF(COUNTIF($I$4:I1443,I1443)-1=0,ROWS($I$4:I1443),"")</f>
        <v/>
      </c>
      <c r="E1443" s="5"/>
      <c r="F1443" s="6"/>
      <c r="G1443" s="6"/>
      <c r="H1443" s="5"/>
      <c r="I1443" s="5"/>
      <c r="J1443" s="5"/>
      <c r="K1443" s="7" t="str">
        <f ca="1">IF(F1443&gt;$F$1,MAX($K$3:K1442)+1,"")</f>
        <v/>
      </c>
      <c r="L1443" t="str">
        <f>IF(F1443="","",IF(F1443&lt;=$F$1,MAX($L$3:L1442)+1,""))</f>
        <v/>
      </c>
      <c r="M1443" t="str">
        <f>IF(I1443=استعلام!$T$4,IF(COUNTIF($I$4:$I43439,I1443)=1,1,COUNTIF($I$4:$I1443,I1443)),"")</f>
        <v/>
      </c>
      <c r="N1443" t="str">
        <f>IF(F1443="","",IF(AND(F1443&lt;='استعلام بتاريخ'!$C$2,G1443&gt;='استعلام بتاريخ'!$E$2),MAX($N$3:N1442)+1,""))</f>
        <v/>
      </c>
      <c r="O1443" s="16" t="str">
        <f t="shared" si="25"/>
        <v/>
      </c>
    </row>
    <row r="1444" spans="4:15">
      <c r="D1444" t="str">
        <f>IF(COUNTIF($I$4:I1444,I1444)-1=0,ROWS($I$4:I1444),"")</f>
        <v/>
      </c>
      <c r="E1444" s="5"/>
      <c r="F1444" s="6"/>
      <c r="G1444" s="6"/>
      <c r="H1444" s="5"/>
      <c r="I1444" s="5"/>
      <c r="J1444" s="5"/>
      <c r="K1444" s="7" t="str">
        <f ca="1">IF(F1444&gt;$F$1,MAX($K$3:K1443)+1,"")</f>
        <v/>
      </c>
      <c r="L1444" t="str">
        <f>IF(F1444="","",IF(F1444&lt;=$F$1,MAX($L$3:L1443)+1,""))</f>
        <v/>
      </c>
      <c r="M1444" t="str">
        <f>IF(I1444=استعلام!$T$4,IF(COUNTIF($I$4:$I43440,I1444)=1,1,COUNTIF($I$4:$I1444,I1444)),"")</f>
        <v/>
      </c>
      <c r="N1444" t="str">
        <f>IF(F1444="","",IF(AND(F1444&lt;='استعلام بتاريخ'!$C$2,G1444&gt;='استعلام بتاريخ'!$E$2),MAX($N$3:N1443)+1,""))</f>
        <v/>
      </c>
      <c r="O1444" s="16" t="str">
        <f t="shared" si="25"/>
        <v/>
      </c>
    </row>
    <row r="1445" spans="4:15">
      <c r="D1445" t="str">
        <f>IF(COUNTIF($I$4:I1445,I1445)-1=0,ROWS($I$4:I1445),"")</f>
        <v/>
      </c>
      <c r="E1445" s="5"/>
      <c r="F1445" s="6"/>
      <c r="G1445" s="6"/>
      <c r="H1445" s="5"/>
      <c r="I1445" s="5"/>
      <c r="J1445" s="5"/>
      <c r="K1445" s="7" t="str">
        <f ca="1">IF(F1445&gt;$F$1,MAX($K$3:K1444)+1,"")</f>
        <v/>
      </c>
      <c r="L1445" t="str">
        <f>IF(F1445="","",IF(F1445&lt;=$F$1,MAX($L$3:L1444)+1,""))</f>
        <v/>
      </c>
      <c r="M1445" t="str">
        <f>IF(I1445=استعلام!$T$4,IF(COUNTIF($I$4:$I43441,I1445)=1,1,COUNTIF($I$4:$I1445,I1445)),"")</f>
        <v/>
      </c>
      <c r="N1445" t="str">
        <f>IF(F1445="","",IF(AND(F1445&lt;='استعلام بتاريخ'!$C$2,G1445&gt;='استعلام بتاريخ'!$E$2),MAX($N$3:N1444)+1,""))</f>
        <v/>
      </c>
      <c r="O1445" s="16" t="str">
        <f t="shared" si="25"/>
        <v/>
      </c>
    </row>
    <row r="1446" spans="4:15">
      <c r="D1446" t="str">
        <f>IF(COUNTIF($I$4:I1446,I1446)-1=0,ROWS($I$4:I1446),"")</f>
        <v/>
      </c>
      <c r="E1446" s="5"/>
      <c r="F1446" s="6"/>
      <c r="G1446" s="6"/>
      <c r="H1446" s="5"/>
      <c r="I1446" s="5"/>
      <c r="J1446" s="5"/>
      <c r="K1446" s="7" t="str">
        <f ca="1">IF(F1446&gt;$F$1,MAX($K$3:K1445)+1,"")</f>
        <v/>
      </c>
      <c r="L1446" t="str">
        <f>IF(F1446="","",IF(F1446&lt;=$F$1,MAX($L$3:L1445)+1,""))</f>
        <v/>
      </c>
      <c r="M1446" t="str">
        <f>IF(I1446=استعلام!$T$4,IF(COUNTIF($I$4:$I43442,I1446)=1,1,COUNTIF($I$4:$I1446,I1446)),"")</f>
        <v/>
      </c>
      <c r="N1446" t="str">
        <f>IF(F1446="","",IF(AND(F1446&lt;='استعلام بتاريخ'!$C$2,G1446&gt;='استعلام بتاريخ'!$E$2),MAX($N$3:N1445)+1,""))</f>
        <v/>
      </c>
      <c r="O1446" s="16" t="str">
        <f t="shared" si="25"/>
        <v/>
      </c>
    </row>
    <row r="1447" spans="4:15">
      <c r="D1447" t="str">
        <f>IF(COUNTIF($I$4:I1447,I1447)-1=0,ROWS($I$4:I1447),"")</f>
        <v/>
      </c>
      <c r="E1447" s="5"/>
      <c r="F1447" s="6"/>
      <c r="G1447" s="6"/>
      <c r="H1447" s="5"/>
      <c r="I1447" s="5"/>
      <c r="J1447" s="5"/>
      <c r="K1447" s="7" t="str">
        <f ca="1">IF(F1447&gt;$F$1,MAX($K$3:K1446)+1,"")</f>
        <v/>
      </c>
      <c r="L1447" t="str">
        <f>IF(F1447="","",IF(F1447&lt;=$F$1,MAX($L$3:L1446)+1,""))</f>
        <v/>
      </c>
      <c r="M1447" t="str">
        <f>IF(I1447=استعلام!$T$4,IF(COUNTIF($I$4:$I43443,I1447)=1,1,COUNTIF($I$4:$I1447,I1447)),"")</f>
        <v/>
      </c>
      <c r="N1447" t="str">
        <f>IF(F1447="","",IF(AND(F1447&lt;='استعلام بتاريخ'!$C$2,G1447&gt;='استعلام بتاريخ'!$E$2),MAX($N$3:N1446)+1,""))</f>
        <v/>
      </c>
      <c r="O1447" s="16" t="str">
        <f t="shared" si="25"/>
        <v/>
      </c>
    </row>
    <row r="1448" spans="4:15">
      <c r="D1448" t="str">
        <f>IF(COUNTIF($I$4:I1448,I1448)-1=0,ROWS($I$4:I1448),"")</f>
        <v/>
      </c>
      <c r="E1448" s="5"/>
      <c r="F1448" s="6"/>
      <c r="G1448" s="6"/>
      <c r="H1448" s="5"/>
      <c r="I1448" s="5"/>
      <c r="J1448" s="5"/>
      <c r="K1448" s="7" t="str">
        <f ca="1">IF(F1448&gt;$F$1,MAX($K$3:K1447)+1,"")</f>
        <v/>
      </c>
      <c r="L1448" t="str">
        <f>IF(F1448="","",IF(F1448&lt;=$F$1,MAX($L$3:L1447)+1,""))</f>
        <v/>
      </c>
      <c r="M1448" t="str">
        <f>IF(I1448=استعلام!$T$4,IF(COUNTIF($I$4:$I43444,I1448)=1,1,COUNTIF($I$4:$I1448,I1448)),"")</f>
        <v/>
      </c>
      <c r="N1448" t="str">
        <f>IF(F1448="","",IF(AND(F1448&lt;='استعلام بتاريخ'!$C$2,G1448&gt;='استعلام بتاريخ'!$E$2),MAX($N$3:N1447)+1,""))</f>
        <v/>
      </c>
      <c r="O1448" s="16" t="str">
        <f t="shared" si="25"/>
        <v/>
      </c>
    </row>
    <row r="1449" spans="4:15">
      <c r="D1449" t="str">
        <f>IF(COUNTIF($I$4:I1449,I1449)-1=0,ROWS($I$4:I1449),"")</f>
        <v/>
      </c>
      <c r="E1449" s="5"/>
      <c r="F1449" s="6"/>
      <c r="G1449" s="6"/>
      <c r="H1449" s="5"/>
      <c r="I1449" s="5"/>
      <c r="J1449" s="5"/>
      <c r="K1449" s="7" t="str">
        <f ca="1">IF(F1449&gt;$F$1,MAX($K$3:K1448)+1,"")</f>
        <v/>
      </c>
      <c r="L1449" t="str">
        <f>IF(F1449="","",IF(F1449&lt;=$F$1,MAX($L$3:L1448)+1,""))</f>
        <v/>
      </c>
      <c r="M1449" t="str">
        <f>IF(I1449=استعلام!$T$4,IF(COUNTIF($I$4:$I43445,I1449)=1,1,COUNTIF($I$4:$I1449,I1449)),"")</f>
        <v/>
      </c>
      <c r="N1449" t="str">
        <f>IF(F1449="","",IF(AND(F1449&lt;='استعلام بتاريخ'!$C$2,G1449&gt;='استعلام بتاريخ'!$E$2),MAX($N$3:N1448)+1,""))</f>
        <v/>
      </c>
      <c r="O1449" s="16" t="str">
        <f t="shared" si="25"/>
        <v/>
      </c>
    </row>
    <row r="1450" spans="4:15">
      <c r="D1450" t="str">
        <f>IF(COUNTIF($I$4:I1450,I1450)-1=0,ROWS($I$4:I1450),"")</f>
        <v/>
      </c>
      <c r="E1450" s="5"/>
      <c r="F1450" s="6"/>
      <c r="G1450" s="6"/>
      <c r="H1450" s="5"/>
      <c r="I1450" s="5"/>
      <c r="J1450" s="5"/>
      <c r="K1450" s="7" t="str">
        <f ca="1">IF(F1450&gt;$F$1,MAX($K$3:K1449)+1,"")</f>
        <v/>
      </c>
      <c r="L1450" t="str">
        <f>IF(F1450="","",IF(F1450&lt;=$F$1,MAX($L$3:L1449)+1,""))</f>
        <v/>
      </c>
      <c r="M1450" t="str">
        <f>IF(I1450=استعلام!$T$4,IF(COUNTIF($I$4:$I43446,I1450)=1,1,COUNTIF($I$4:$I1450,I1450)),"")</f>
        <v/>
      </c>
      <c r="N1450" t="str">
        <f>IF(F1450="","",IF(AND(F1450&lt;='استعلام بتاريخ'!$C$2,G1450&gt;='استعلام بتاريخ'!$E$2),MAX($N$3:N1449)+1,""))</f>
        <v/>
      </c>
      <c r="O1450" s="16" t="str">
        <f t="shared" si="25"/>
        <v/>
      </c>
    </row>
    <row r="1451" spans="4:15">
      <c r="D1451" t="str">
        <f>IF(COUNTIF($I$4:I1451,I1451)-1=0,ROWS($I$4:I1451),"")</f>
        <v/>
      </c>
      <c r="E1451" s="5"/>
      <c r="F1451" s="6"/>
      <c r="G1451" s="6"/>
      <c r="H1451" s="5"/>
      <c r="I1451" s="5"/>
      <c r="J1451" s="5"/>
      <c r="K1451" s="7" t="str">
        <f ca="1">IF(F1451&gt;$F$1,MAX($K$3:K1450)+1,"")</f>
        <v/>
      </c>
      <c r="L1451" t="str">
        <f>IF(F1451="","",IF(F1451&lt;=$F$1,MAX($L$3:L1450)+1,""))</f>
        <v/>
      </c>
      <c r="M1451" t="str">
        <f>IF(I1451=استعلام!$T$4,IF(COUNTIF($I$4:$I43447,I1451)=1,1,COUNTIF($I$4:$I1451,I1451)),"")</f>
        <v/>
      </c>
      <c r="N1451" t="str">
        <f>IF(F1451="","",IF(AND(F1451&lt;='استعلام بتاريخ'!$C$2,G1451&gt;='استعلام بتاريخ'!$E$2),MAX($N$3:N1450)+1,""))</f>
        <v/>
      </c>
      <c r="O1451" s="16" t="str">
        <f t="shared" si="25"/>
        <v/>
      </c>
    </row>
    <row r="1452" spans="4:15">
      <c r="D1452" t="str">
        <f>IF(COUNTIF($I$4:I1452,I1452)-1=0,ROWS($I$4:I1452),"")</f>
        <v/>
      </c>
      <c r="E1452" s="5"/>
      <c r="F1452" s="6"/>
      <c r="G1452" s="6"/>
      <c r="H1452" s="5"/>
      <c r="I1452" s="5"/>
      <c r="J1452" s="5"/>
      <c r="K1452" s="7" t="str">
        <f ca="1">IF(F1452&gt;$F$1,MAX($K$3:K1451)+1,"")</f>
        <v/>
      </c>
      <c r="L1452" t="str">
        <f>IF(F1452="","",IF(F1452&lt;=$F$1,MAX($L$3:L1451)+1,""))</f>
        <v/>
      </c>
      <c r="M1452" t="str">
        <f>IF(I1452=استعلام!$T$4,IF(COUNTIF($I$4:$I43448,I1452)=1,1,COUNTIF($I$4:$I1452,I1452)),"")</f>
        <v/>
      </c>
      <c r="N1452" t="str">
        <f>IF(F1452="","",IF(AND(F1452&lt;='استعلام بتاريخ'!$C$2,G1452&gt;='استعلام بتاريخ'!$E$2),MAX($N$3:N1451)+1,""))</f>
        <v/>
      </c>
      <c r="O1452" s="16" t="str">
        <f t="shared" si="25"/>
        <v/>
      </c>
    </row>
    <row r="1453" spans="4:15">
      <c r="D1453" t="str">
        <f>IF(COUNTIF($I$4:I1453,I1453)-1=0,ROWS($I$4:I1453),"")</f>
        <v/>
      </c>
      <c r="E1453" s="5"/>
      <c r="F1453" s="6"/>
      <c r="G1453" s="6"/>
      <c r="H1453" s="5"/>
      <c r="I1453" s="5"/>
      <c r="J1453" s="5"/>
      <c r="K1453" s="7" t="str">
        <f ca="1">IF(F1453&gt;$F$1,MAX($K$3:K1452)+1,"")</f>
        <v/>
      </c>
      <c r="L1453" t="str">
        <f>IF(F1453="","",IF(F1453&lt;=$F$1,MAX($L$3:L1452)+1,""))</f>
        <v/>
      </c>
      <c r="M1453" t="str">
        <f>IF(I1453=استعلام!$T$4,IF(COUNTIF($I$4:$I43449,I1453)=1,1,COUNTIF($I$4:$I1453,I1453)),"")</f>
        <v/>
      </c>
      <c r="N1453" t="str">
        <f>IF(F1453="","",IF(AND(F1453&lt;='استعلام بتاريخ'!$C$2,G1453&gt;='استعلام بتاريخ'!$E$2),MAX($N$3:N1452)+1,""))</f>
        <v/>
      </c>
      <c r="O1453" s="16" t="str">
        <f t="shared" si="25"/>
        <v/>
      </c>
    </row>
    <row r="1454" spans="4:15">
      <c r="D1454" t="str">
        <f>IF(COUNTIF($I$4:I1454,I1454)-1=0,ROWS($I$4:I1454),"")</f>
        <v/>
      </c>
      <c r="E1454" s="5"/>
      <c r="F1454" s="6"/>
      <c r="G1454" s="6"/>
      <c r="H1454" s="5"/>
      <c r="I1454" s="5"/>
      <c r="J1454" s="5"/>
      <c r="K1454" s="7" t="str">
        <f ca="1">IF(F1454&gt;$F$1,MAX($K$3:K1453)+1,"")</f>
        <v/>
      </c>
      <c r="L1454" t="str">
        <f>IF(F1454="","",IF(F1454&lt;=$F$1,MAX($L$3:L1453)+1,""))</f>
        <v/>
      </c>
      <c r="M1454" t="str">
        <f>IF(I1454=استعلام!$T$4,IF(COUNTIF($I$4:$I43450,I1454)=1,1,COUNTIF($I$4:$I1454,I1454)),"")</f>
        <v/>
      </c>
      <c r="N1454" t="str">
        <f>IF(F1454="","",IF(AND(F1454&lt;='استعلام بتاريخ'!$C$2,G1454&gt;='استعلام بتاريخ'!$E$2),MAX($N$3:N1453)+1,""))</f>
        <v/>
      </c>
      <c r="O1454" s="16" t="str">
        <f t="shared" si="25"/>
        <v/>
      </c>
    </row>
    <row r="1455" spans="4:15">
      <c r="D1455" t="str">
        <f>IF(COUNTIF($I$4:I1455,I1455)-1=0,ROWS($I$4:I1455),"")</f>
        <v/>
      </c>
      <c r="E1455" s="5"/>
      <c r="F1455" s="6"/>
      <c r="G1455" s="6"/>
      <c r="H1455" s="5"/>
      <c r="I1455" s="5"/>
      <c r="J1455" s="5"/>
      <c r="K1455" s="7" t="str">
        <f ca="1">IF(F1455&gt;$F$1,MAX($K$3:K1454)+1,"")</f>
        <v/>
      </c>
      <c r="L1455" t="str">
        <f>IF(F1455="","",IF(F1455&lt;=$F$1,MAX($L$3:L1454)+1,""))</f>
        <v/>
      </c>
      <c r="M1455" t="str">
        <f>IF(I1455=استعلام!$T$4,IF(COUNTIF($I$4:$I43451,I1455)=1,1,COUNTIF($I$4:$I1455,I1455)),"")</f>
        <v/>
      </c>
      <c r="N1455" t="str">
        <f>IF(F1455="","",IF(AND(F1455&lt;='استعلام بتاريخ'!$C$2,G1455&gt;='استعلام بتاريخ'!$E$2),MAX($N$3:N1454)+1,""))</f>
        <v/>
      </c>
      <c r="O1455" s="16" t="str">
        <f t="shared" si="25"/>
        <v/>
      </c>
    </row>
    <row r="1456" spans="4:15">
      <c r="D1456" t="str">
        <f>IF(COUNTIF($I$4:I1456,I1456)-1=0,ROWS($I$4:I1456),"")</f>
        <v/>
      </c>
      <c r="E1456" s="5"/>
      <c r="F1456" s="6"/>
      <c r="G1456" s="6"/>
      <c r="H1456" s="5"/>
      <c r="I1456" s="5"/>
      <c r="J1456" s="5"/>
      <c r="K1456" s="7" t="str">
        <f ca="1">IF(F1456&gt;$F$1,MAX($K$3:K1455)+1,"")</f>
        <v/>
      </c>
      <c r="L1456" t="str">
        <f>IF(F1456="","",IF(F1456&lt;=$F$1,MAX($L$3:L1455)+1,""))</f>
        <v/>
      </c>
      <c r="M1456" t="str">
        <f>IF(I1456=استعلام!$T$4,IF(COUNTIF($I$4:$I43452,I1456)=1,1,COUNTIF($I$4:$I1456,I1456)),"")</f>
        <v/>
      </c>
      <c r="N1456" t="str">
        <f>IF(F1456="","",IF(AND(F1456&lt;='استعلام بتاريخ'!$C$2,G1456&gt;='استعلام بتاريخ'!$E$2),MAX($N$3:N1455)+1,""))</f>
        <v/>
      </c>
      <c r="O1456" s="16" t="str">
        <f t="shared" si="25"/>
        <v/>
      </c>
    </row>
    <row r="1457" spans="4:15">
      <c r="D1457" t="str">
        <f>IF(COUNTIF($I$4:I1457,I1457)-1=0,ROWS($I$4:I1457),"")</f>
        <v/>
      </c>
      <c r="E1457" s="5"/>
      <c r="F1457" s="6"/>
      <c r="G1457" s="6"/>
      <c r="H1457" s="5"/>
      <c r="I1457" s="5"/>
      <c r="J1457" s="5"/>
      <c r="K1457" s="7" t="str">
        <f ca="1">IF(F1457&gt;$F$1,MAX($K$3:K1456)+1,"")</f>
        <v/>
      </c>
      <c r="L1457" t="str">
        <f>IF(F1457="","",IF(F1457&lt;=$F$1,MAX($L$3:L1456)+1,""))</f>
        <v/>
      </c>
      <c r="M1457" t="str">
        <f>IF(I1457=استعلام!$T$4,IF(COUNTIF($I$4:$I43453,I1457)=1,1,COUNTIF($I$4:$I1457,I1457)),"")</f>
        <v/>
      </c>
      <c r="N1457" t="str">
        <f>IF(F1457="","",IF(AND(F1457&lt;='استعلام بتاريخ'!$C$2,G1457&gt;='استعلام بتاريخ'!$E$2),MAX($N$3:N1456)+1,""))</f>
        <v/>
      </c>
      <c r="O1457" s="16" t="str">
        <f t="shared" si="25"/>
        <v/>
      </c>
    </row>
    <row r="1458" spans="4:15">
      <c r="D1458" t="str">
        <f>IF(COUNTIF($I$4:I1458,I1458)-1=0,ROWS($I$4:I1458),"")</f>
        <v/>
      </c>
      <c r="E1458" s="5"/>
      <c r="F1458" s="6"/>
      <c r="G1458" s="6"/>
      <c r="H1458" s="5"/>
      <c r="I1458" s="5"/>
      <c r="J1458" s="5"/>
      <c r="K1458" s="7" t="str">
        <f ca="1">IF(F1458&gt;$F$1,MAX($K$3:K1457)+1,"")</f>
        <v/>
      </c>
      <c r="L1458" t="str">
        <f>IF(F1458="","",IF(F1458&lt;=$F$1,MAX($L$3:L1457)+1,""))</f>
        <v/>
      </c>
      <c r="M1458" t="str">
        <f>IF(I1458=استعلام!$T$4,IF(COUNTIF($I$4:$I43454,I1458)=1,1,COUNTIF($I$4:$I1458,I1458)),"")</f>
        <v/>
      </c>
      <c r="N1458" t="str">
        <f>IF(F1458="","",IF(AND(F1458&lt;='استعلام بتاريخ'!$C$2,G1458&gt;='استعلام بتاريخ'!$E$2),MAX($N$3:N1457)+1,""))</f>
        <v/>
      </c>
      <c r="O1458" s="16" t="str">
        <f t="shared" si="25"/>
        <v/>
      </c>
    </row>
    <row r="1459" spans="4:15">
      <c r="D1459" t="str">
        <f>IF(COUNTIF($I$4:I1459,I1459)-1=0,ROWS($I$4:I1459),"")</f>
        <v/>
      </c>
      <c r="E1459" s="5"/>
      <c r="F1459" s="6"/>
      <c r="G1459" s="6"/>
      <c r="H1459" s="5"/>
      <c r="I1459" s="5"/>
      <c r="J1459" s="5"/>
      <c r="K1459" s="7" t="str">
        <f ca="1">IF(F1459&gt;$F$1,MAX($K$3:K1458)+1,"")</f>
        <v/>
      </c>
      <c r="L1459" t="str">
        <f>IF(F1459="","",IF(F1459&lt;=$F$1,MAX($L$3:L1458)+1,""))</f>
        <v/>
      </c>
      <c r="M1459" t="str">
        <f>IF(I1459=استعلام!$T$4,IF(COUNTIF($I$4:$I43455,I1459)=1,1,COUNTIF($I$4:$I1459,I1459)),"")</f>
        <v/>
      </c>
      <c r="N1459" t="str">
        <f>IF(F1459="","",IF(AND(F1459&lt;='استعلام بتاريخ'!$C$2,G1459&gt;='استعلام بتاريخ'!$E$2),MAX($N$3:N1458)+1,""))</f>
        <v/>
      </c>
      <c r="O1459" s="16" t="str">
        <f t="shared" si="25"/>
        <v/>
      </c>
    </row>
    <row r="1460" spans="4:15">
      <c r="D1460" t="str">
        <f>IF(COUNTIF($I$4:I1460,I1460)-1=0,ROWS($I$4:I1460),"")</f>
        <v/>
      </c>
      <c r="E1460" s="5"/>
      <c r="F1460" s="6"/>
      <c r="G1460" s="6"/>
      <c r="H1460" s="5"/>
      <c r="I1460" s="5"/>
      <c r="J1460" s="5"/>
      <c r="K1460" s="7" t="str">
        <f ca="1">IF(F1460&gt;$F$1,MAX($K$3:K1459)+1,"")</f>
        <v/>
      </c>
      <c r="L1460" t="str">
        <f>IF(F1460="","",IF(F1460&lt;=$F$1,MAX($L$3:L1459)+1,""))</f>
        <v/>
      </c>
      <c r="M1460" t="str">
        <f>IF(I1460=استعلام!$T$4,IF(COUNTIF($I$4:$I43456,I1460)=1,1,COUNTIF($I$4:$I1460,I1460)),"")</f>
        <v/>
      </c>
      <c r="N1460" t="str">
        <f>IF(F1460="","",IF(AND(F1460&lt;='استعلام بتاريخ'!$C$2,G1460&gt;='استعلام بتاريخ'!$E$2),MAX($N$3:N1459)+1,""))</f>
        <v/>
      </c>
      <c r="O1460" s="16" t="str">
        <f t="shared" si="25"/>
        <v/>
      </c>
    </row>
    <row r="1461" spans="4:15">
      <c r="D1461" t="str">
        <f>IF(COUNTIF($I$4:I1461,I1461)-1=0,ROWS($I$4:I1461),"")</f>
        <v/>
      </c>
      <c r="E1461" s="5"/>
      <c r="F1461" s="6"/>
      <c r="G1461" s="6"/>
      <c r="H1461" s="5"/>
      <c r="I1461" s="5"/>
      <c r="J1461" s="5"/>
      <c r="K1461" s="7" t="str">
        <f ca="1">IF(F1461&gt;$F$1,MAX($K$3:K1460)+1,"")</f>
        <v/>
      </c>
      <c r="L1461" t="str">
        <f>IF(F1461="","",IF(F1461&lt;=$F$1,MAX($L$3:L1460)+1,""))</f>
        <v/>
      </c>
      <c r="M1461" t="str">
        <f>IF(I1461=استعلام!$T$4,IF(COUNTIF($I$4:$I43457,I1461)=1,1,COUNTIF($I$4:$I1461,I1461)),"")</f>
        <v/>
      </c>
      <c r="N1461" t="str">
        <f>IF(F1461="","",IF(AND(F1461&lt;='استعلام بتاريخ'!$C$2,G1461&gt;='استعلام بتاريخ'!$E$2),MAX($N$3:N1460)+1,""))</f>
        <v/>
      </c>
      <c r="O1461" s="16" t="str">
        <f t="shared" si="25"/>
        <v/>
      </c>
    </row>
    <row r="1462" spans="4:15">
      <c r="D1462" t="str">
        <f>IF(COUNTIF($I$4:I1462,I1462)-1=0,ROWS($I$4:I1462),"")</f>
        <v/>
      </c>
      <c r="E1462" s="5"/>
      <c r="F1462" s="6"/>
      <c r="G1462" s="6"/>
      <c r="H1462" s="5"/>
      <c r="I1462" s="5"/>
      <c r="J1462" s="5"/>
      <c r="K1462" s="7" t="str">
        <f ca="1">IF(F1462&gt;$F$1,MAX($K$3:K1461)+1,"")</f>
        <v/>
      </c>
      <c r="L1462" t="str">
        <f>IF(F1462="","",IF(F1462&lt;=$F$1,MAX($L$3:L1461)+1,""))</f>
        <v/>
      </c>
      <c r="M1462" t="str">
        <f>IF(I1462=استعلام!$T$4,IF(COUNTIF($I$4:$I43458,I1462)=1,1,COUNTIF($I$4:$I1462,I1462)),"")</f>
        <v/>
      </c>
      <c r="N1462" t="str">
        <f>IF(F1462="","",IF(AND(F1462&lt;='استعلام بتاريخ'!$C$2,G1462&gt;='استعلام بتاريخ'!$E$2),MAX($N$3:N1461)+1,""))</f>
        <v/>
      </c>
      <c r="O1462" s="16" t="str">
        <f t="shared" si="25"/>
        <v/>
      </c>
    </row>
    <row r="1463" spans="4:15">
      <c r="D1463" t="str">
        <f>IF(COUNTIF($I$4:I1463,I1463)-1=0,ROWS($I$4:I1463),"")</f>
        <v/>
      </c>
      <c r="E1463" s="5"/>
      <c r="F1463" s="6"/>
      <c r="G1463" s="6"/>
      <c r="H1463" s="5"/>
      <c r="I1463" s="5"/>
      <c r="J1463" s="5"/>
      <c r="K1463" s="7" t="str">
        <f ca="1">IF(F1463&gt;$F$1,MAX($K$3:K1462)+1,"")</f>
        <v/>
      </c>
      <c r="L1463" t="str">
        <f>IF(F1463="","",IF(F1463&lt;=$F$1,MAX($L$3:L1462)+1,""))</f>
        <v/>
      </c>
      <c r="M1463" t="str">
        <f>IF(I1463=استعلام!$T$4,IF(COUNTIF($I$4:$I43459,I1463)=1,1,COUNTIF($I$4:$I1463,I1463)),"")</f>
        <v/>
      </c>
      <c r="N1463" t="str">
        <f>IF(F1463="","",IF(AND(F1463&lt;='استعلام بتاريخ'!$C$2,G1463&gt;='استعلام بتاريخ'!$E$2),MAX($N$3:N1462)+1,""))</f>
        <v/>
      </c>
      <c r="O1463" s="16" t="str">
        <f t="shared" si="25"/>
        <v/>
      </c>
    </row>
    <row r="1464" spans="4:15">
      <c r="D1464" t="str">
        <f>IF(COUNTIF($I$4:I1464,I1464)-1=0,ROWS($I$4:I1464),"")</f>
        <v/>
      </c>
      <c r="E1464" s="5"/>
      <c r="F1464" s="6"/>
      <c r="G1464" s="6"/>
      <c r="H1464" s="5"/>
      <c r="I1464" s="5"/>
      <c r="J1464" s="5"/>
      <c r="K1464" s="7" t="str">
        <f ca="1">IF(F1464&gt;$F$1,MAX($K$3:K1463)+1,"")</f>
        <v/>
      </c>
      <c r="L1464" t="str">
        <f>IF(F1464="","",IF(F1464&lt;=$F$1,MAX($L$3:L1463)+1,""))</f>
        <v/>
      </c>
      <c r="M1464" t="str">
        <f>IF(I1464=استعلام!$T$4,IF(COUNTIF($I$4:$I43460,I1464)=1,1,COUNTIF($I$4:$I1464,I1464)),"")</f>
        <v/>
      </c>
      <c r="N1464" t="str">
        <f>IF(F1464="","",IF(AND(F1464&lt;='استعلام بتاريخ'!$C$2,G1464&gt;='استعلام بتاريخ'!$E$2),MAX($N$3:N1463)+1,""))</f>
        <v/>
      </c>
      <c r="O1464" s="16" t="str">
        <f t="shared" si="25"/>
        <v/>
      </c>
    </row>
    <row r="1465" spans="4:15">
      <c r="D1465" t="str">
        <f>IF(COUNTIF($I$4:I1465,I1465)-1=0,ROWS($I$4:I1465),"")</f>
        <v/>
      </c>
      <c r="E1465" s="5"/>
      <c r="F1465" s="6"/>
      <c r="G1465" s="6"/>
      <c r="H1465" s="5"/>
      <c r="I1465" s="5"/>
      <c r="J1465" s="5"/>
      <c r="K1465" s="7" t="str">
        <f ca="1">IF(F1465&gt;$F$1,MAX($K$3:K1464)+1,"")</f>
        <v/>
      </c>
      <c r="L1465" t="str">
        <f>IF(F1465="","",IF(F1465&lt;=$F$1,MAX($L$3:L1464)+1,""))</f>
        <v/>
      </c>
      <c r="M1465" t="str">
        <f>IF(I1465=استعلام!$T$4,IF(COUNTIF($I$4:$I43461,I1465)=1,1,COUNTIF($I$4:$I1465,I1465)),"")</f>
        <v/>
      </c>
      <c r="N1465" t="str">
        <f>IF(F1465="","",IF(AND(F1465&lt;='استعلام بتاريخ'!$C$2,G1465&gt;='استعلام بتاريخ'!$E$2),MAX($N$3:N1464)+1,""))</f>
        <v/>
      </c>
      <c r="O1465" s="16" t="str">
        <f t="shared" si="25"/>
        <v/>
      </c>
    </row>
    <row r="1466" spans="4:15">
      <c r="D1466" t="str">
        <f>IF(COUNTIF($I$4:I1466,I1466)-1=0,ROWS($I$4:I1466),"")</f>
        <v/>
      </c>
      <c r="E1466" s="5"/>
      <c r="F1466" s="6"/>
      <c r="G1466" s="6"/>
      <c r="H1466" s="5"/>
      <c r="I1466" s="5"/>
      <c r="J1466" s="5"/>
      <c r="K1466" s="7" t="str">
        <f ca="1">IF(F1466&gt;$F$1,MAX($K$3:K1465)+1,"")</f>
        <v/>
      </c>
      <c r="L1466" t="str">
        <f>IF(F1466="","",IF(F1466&lt;=$F$1,MAX($L$3:L1465)+1,""))</f>
        <v/>
      </c>
      <c r="M1466" t="str">
        <f>IF(I1466=استعلام!$T$4,IF(COUNTIF($I$4:$I43462,I1466)=1,1,COUNTIF($I$4:$I1466,I1466)),"")</f>
        <v/>
      </c>
      <c r="N1466" t="str">
        <f>IF(F1466="","",IF(AND(F1466&lt;='استعلام بتاريخ'!$C$2,G1466&gt;='استعلام بتاريخ'!$E$2),MAX($N$3:N1465)+1,""))</f>
        <v/>
      </c>
      <c r="O1466" s="16" t="str">
        <f t="shared" si="25"/>
        <v/>
      </c>
    </row>
    <row r="1467" spans="4:15">
      <c r="D1467" t="str">
        <f>IF(COUNTIF($I$4:I1467,I1467)-1=0,ROWS($I$4:I1467),"")</f>
        <v/>
      </c>
      <c r="E1467" s="5"/>
      <c r="F1467" s="6"/>
      <c r="G1467" s="6"/>
      <c r="H1467" s="5"/>
      <c r="I1467" s="5"/>
      <c r="J1467" s="5"/>
      <c r="K1467" s="7" t="str">
        <f ca="1">IF(F1467&gt;$F$1,MAX($K$3:K1466)+1,"")</f>
        <v/>
      </c>
      <c r="L1467" t="str">
        <f>IF(F1467="","",IF(F1467&lt;=$F$1,MAX($L$3:L1466)+1,""))</f>
        <v/>
      </c>
      <c r="M1467" t="str">
        <f>IF(I1467=استعلام!$T$4,IF(COUNTIF($I$4:$I43463,I1467)=1,1,COUNTIF($I$4:$I1467,I1467)),"")</f>
        <v/>
      </c>
      <c r="N1467" t="str">
        <f>IF(F1467="","",IF(AND(F1467&lt;='استعلام بتاريخ'!$C$2,G1467&gt;='استعلام بتاريخ'!$E$2),MAX($N$3:N1466)+1,""))</f>
        <v/>
      </c>
      <c r="O1467" s="16" t="str">
        <f t="shared" si="25"/>
        <v/>
      </c>
    </row>
    <row r="1468" spans="4:15">
      <c r="D1468" t="str">
        <f>IF(COUNTIF($I$4:I1468,I1468)-1=0,ROWS($I$4:I1468),"")</f>
        <v/>
      </c>
      <c r="E1468" s="5"/>
      <c r="F1468" s="6"/>
      <c r="G1468" s="6"/>
      <c r="H1468" s="5"/>
      <c r="I1468" s="5"/>
      <c r="J1468" s="5"/>
      <c r="K1468" s="7" t="str">
        <f ca="1">IF(F1468&gt;$F$1,MAX($K$3:K1467)+1,"")</f>
        <v/>
      </c>
      <c r="L1468" t="str">
        <f>IF(F1468="","",IF(F1468&lt;=$F$1,MAX($L$3:L1467)+1,""))</f>
        <v/>
      </c>
      <c r="M1468" t="str">
        <f>IF(I1468=استعلام!$T$4,IF(COUNTIF($I$4:$I43464,I1468)=1,1,COUNTIF($I$4:$I1468,I1468)),"")</f>
        <v/>
      </c>
      <c r="N1468" t="str">
        <f>IF(F1468="","",IF(AND(F1468&lt;='استعلام بتاريخ'!$C$2,G1468&gt;='استعلام بتاريخ'!$E$2),MAX($N$3:N1467)+1,""))</f>
        <v/>
      </c>
      <c r="O1468" s="16" t="str">
        <f t="shared" si="25"/>
        <v/>
      </c>
    </row>
    <row r="1469" spans="4:15">
      <c r="D1469" t="str">
        <f>IF(COUNTIF($I$4:I1469,I1469)-1=0,ROWS($I$4:I1469),"")</f>
        <v/>
      </c>
      <c r="E1469" s="5"/>
      <c r="F1469" s="6"/>
      <c r="G1469" s="6"/>
      <c r="H1469" s="5"/>
      <c r="I1469" s="5"/>
      <c r="J1469" s="5"/>
      <c r="K1469" s="7" t="str">
        <f ca="1">IF(F1469&gt;$F$1,MAX($K$3:K1468)+1,"")</f>
        <v/>
      </c>
      <c r="L1469" t="str">
        <f>IF(F1469="","",IF(F1469&lt;=$F$1,MAX($L$3:L1468)+1,""))</f>
        <v/>
      </c>
      <c r="M1469" t="str">
        <f>IF(I1469=استعلام!$T$4,IF(COUNTIF($I$4:$I43465,I1469)=1,1,COUNTIF($I$4:$I1469,I1469)),"")</f>
        <v/>
      </c>
      <c r="N1469" t="str">
        <f>IF(F1469="","",IF(AND(F1469&lt;='استعلام بتاريخ'!$C$2,G1469&gt;='استعلام بتاريخ'!$E$2),MAX($N$3:N1468)+1,""))</f>
        <v/>
      </c>
      <c r="O1469" s="16" t="str">
        <f t="shared" si="25"/>
        <v/>
      </c>
    </row>
    <row r="1470" spans="4:15">
      <c r="D1470" t="str">
        <f>IF(COUNTIF($I$4:I1470,I1470)-1=0,ROWS($I$4:I1470),"")</f>
        <v/>
      </c>
      <c r="E1470" s="5"/>
      <c r="F1470" s="6"/>
      <c r="G1470" s="6"/>
      <c r="H1470" s="5"/>
      <c r="I1470" s="5"/>
      <c r="J1470" s="5"/>
      <c r="K1470" s="7" t="str">
        <f ca="1">IF(F1470&gt;$F$1,MAX($K$3:K1469)+1,"")</f>
        <v/>
      </c>
      <c r="L1470" t="str">
        <f>IF(F1470="","",IF(F1470&lt;=$F$1,MAX($L$3:L1469)+1,""))</f>
        <v/>
      </c>
      <c r="M1470" t="str">
        <f>IF(I1470=استعلام!$T$4,IF(COUNTIF($I$4:$I43466,I1470)=1,1,COUNTIF($I$4:$I1470,I1470)),"")</f>
        <v/>
      </c>
      <c r="N1470" t="str">
        <f>IF(F1470="","",IF(AND(F1470&lt;='استعلام بتاريخ'!$C$2,G1470&gt;='استعلام بتاريخ'!$E$2),MAX($N$3:N1469)+1,""))</f>
        <v/>
      </c>
      <c r="O1470" s="16" t="str">
        <f t="shared" si="25"/>
        <v/>
      </c>
    </row>
    <row r="1471" spans="4:15">
      <c r="D1471" t="str">
        <f>IF(COUNTIF($I$4:I1471,I1471)-1=0,ROWS($I$4:I1471),"")</f>
        <v/>
      </c>
      <c r="E1471" s="5"/>
      <c r="F1471" s="6"/>
      <c r="G1471" s="6"/>
      <c r="H1471" s="5"/>
      <c r="I1471" s="5"/>
      <c r="J1471" s="5"/>
      <c r="K1471" s="7" t="str">
        <f ca="1">IF(F1471&gt;$F$1,MAX($K$3:K1470)+1,"")</f>
        <v/>
      </c>
      <c r="L1471" t="str">
        <f>IF(F1471="","",IF(F1471&lt;=$F$1,MAX($L$3:L1470)+1,""))</f>
        <v/>
      </c>
      <c r="M1471" t="str">
        <f>IF(I1471=استعلام!$T$4,IF(COUNTIF($I$4:$I43467,I1471)=1,1,COUNTIF($I$4:$I1471,I1471)),"")</f>
        <v/>
      </c>
      <c r="N1471" t="str">
        <f>IF(F1471="","",IF(AND(F1471&lt;='استعلام بتاريخ'!$C$2,G1471&gt;='استعلام بتاريخ'!$E$2),MAX($N$3:N1470)+1,""))</f>
        <v/>
      </c>
      <c r="O1471" s="16" t="str">
        <f t="shared" si="25"/>
        <v/>
      </c>
    </row>
    <row r="1472" spans="4:15">
      <c r="D1472" t="str">
        <f>IF(COUNTIF($I$4:I1472,I1472)-1=0,ROWS($I$4:I1472),"")</f>
        <v/>
      </c>
      <c r="E1472" s="5"/>
      <c r="F1472" s="6"/>
      <c r="G1472" s="6"/>
      <c r="H1472" s="5"/>
      <c r="I1472" s="5"/>
      <c r="J1472" s="5"/>
      <c r="K1472" s="7" t="str">
        <f ca="1">IF(F1472&gt;$F$1,MAX($K$3:K1471)+1,"")</f>
        <v/>
      </c>
      <c r="L1472" t="str">
        <f>IF(F1472="","",IF(F1472&lt;=$F$1,MAX($L$3:L1471)+1,""))</f>
        <v/>
      </c>
      <c r="M1472" t="str">
        <f>IF(I1472=استعلام!$T$4,IF(COUNTIF($I$4:$I43468,I1472)=1,1,COUNTIF($I$4:$I1472,I1472)),"")</f>
        <v/>
      </c>
      <c r="N1472" t="str">
        <f>IF(F1472="","",IF(AND(F1472&lt;='استعلام بتاريخ'!$C$2,G1472&gt;='استعلام بتاريخ'!$E$2),MAX($N$3:N1471)+1,""))</f>
        <v/>
      </c>
      <c r="O1472" s="16" t="str">
        <f t="shared" si="25"/>
        <v/>
      </c>
    </row>
    <row r="1473" spans="4:15">
      <c r="D1473" t="str">
        <f>IF(COUNTIF($I$4:I1473,I1473)-1=0,ROWS($I$4:I1473),"")</f>
        <v/>
      </c>
      <c r="E1473" s="5"/>
      <c r="F1473" s="6"/>
      <c r="G1473" s="6"/>
      <c r="H1473" s="5"/>
      <c r="I1473" s="5"/>
      <c r="J1473" s="5"/>
      <c r="K1473" s="7" t="str">
        <f ca="1">IF(F1473&gt;$F$1,MAX($K$3:K1472)+1,"")</f>
        <v/>
      </c>
      <c r="L1473" t="str">
        <f>IF(F1473="","",IF(F1473&lt;=$F$1,MAX($L$3:L1472)+1,""))</f>
        <v/>
      </c>
      <c r="M1473" t="str">
        <f>IF(I1473=استعلام!$T$4,IF(COUNTIF($I$4:$I43469,I1473)=1,1,COUNTIF($I$4:$I1473,I1473)),"")</f>
        <v/>
      </c>
      <c r="N1473" t="str">
        <f>IF(F1473="","",IF(AND(F1473&lt;='استعلام بتاريخ'!$C$2,G1473&gt;='استعلام بتاريخ'!$E$2),MAX($N$3:N1472)+1,""))</f>
        <v/>
      </c>
      <c r="O1473" s="16" t="str">
        <f t="shared" si="25"/>
        <v/>
      </c>
    </row>
    <row r="1474" spans="4:15">
      <c r="D1474" t="str">
        <f>IF(COUNTIF($I$4:I1474,I1474)-1=0,ROWS($I$4:I1474),"")</f>
        <v/>
      </c>
      <c r="E1474" s="5"/>
      <c r="F1474" s="6"/>
      <c r="G1474" s="6"/>
      <c r="H1474" s="5"/>
      <c r="I1474" s="5"/>
      <c r="J1474" s="5"/>
      <c r="K1474" s="7" t="str">
        <f ca="1">IF(F1474&gt;$F$1,MAX($K$3:K1473)+1,"")</f>
        <v/>
      </c>
      <c r="L1474" t="str">
        <f>IF(F1474="","",IF(F1474&lt;=$F$1,MAX($L$3:L1473)+1,""))</f>
        <v/>
      </c>
      <c r="M1474" t="str">
        <f>IF(I1474=استعلام!$T$4,IF(COUNTIF($I$4:$I43470,I1474)=1,1,COUNTIF($I$4:$I1474,I1474)),"")</f>
        <v/>
      </c>
      <c r="N1474" t="str">
        <f>IF(F1474="","",IF(AND(F1474&lt;='استعلام بتاريخ'!$C$2,G1474&gt;='استعلام بتاريخ'!$E$2),MAX($N$3:N1473)+1,""))</f>
        <v/>
      </c>
      <c r="O1474" s="16" t="str">
        <f t="shared" si="25"/>
        <v/>
      </c>
    </row>
    <row r="1475" spans="4:15">
      <c r="D1475" t="str">
        <f>IF(COUNTIF($I$4:I1475,I1475)-1=0,ROWS($I$4:I1475),"")</f>
        <v/>
      </c>
      <c r="E1475" s="5"/>
      <c r="F1475" s="6"/>
      <c r="G1475" s="6"/>
      <c r="H1475" s="5"/>
      <c r="I1475" s="5"/>
      <c r="J1475" s="5"/>
      <c r="K1475" s="7" t="str">
        <f ca="1">IF(F1475&gt;$F$1,MAX($K$3:K1474)+1,"")</f>
        <v/>
      </c>
      <c r="L1475" t="str">
        <f>IF(F1475="","",IF(F1475&lt;=$F$1,MAX($L$3:L1474)+1,""))</f>
        <v/>
      </c>
      <c r="M1475" t="str">
        <f>IF(I1475=استعلام!$T$4,IF(COUNTIF($I$4:$I43471,I1475)=1,1,COUNTIF($I$4:$I1475,I1475)),"")</f>
        <v/>
      </c>
      <c r="N1475" t="str">
        <f>IF(F1475="","",IF(AND(F1475&lt;='استعلام بتاريخ'!$C$2,G1475&gt;='استعلام بتاريخ'!$E$2),MAX($N$3:N1474)+1,""))</f>
        <v/>
      </c>
      <c r="O1475" s="16" t="str">
        <f t="shared" si="25"/>
        <v/>
      </c>
    </row>
    <row r="1476" spans="4:15">
      <c r="D1476" t="str">
        <f>IF(COUNTIF($I$4:I1476,I1476)-1=0,ROWS($I$4:I1476),"")</f>
        <v/>
      </c>
      <c r="E1476" s="5"/>
      <c r="F1476" s="6"/>
      <c r="G1476" s="6"/>
      <c r="H1476" s="5"/>
      <c r="I1476" s="5"/>
      <c r="J1476" s="5"/>
      <c r="K1476" s="7" t="str">
        <f ca="1">IF(F1476&gt;$F$1,MAX($K$3:K1475)+1,"")</f>
        <v/>
      </c>
      <c r="L1476" t="str">
        <f>IF(F1476="","",IF(F1476&lt;=$F$1,MAX($L$3:L1475)+1,""))</f>
        <v/>
      </c>
      <c r="M1476" t="str">
        <f>IF(I1476=استعلام!$T$4,IF(COUNTIF($I$4:$I43472,I1476)=1,1,COUNTIF($I$4:$I1476,I1476)),"")</f>
        <v/>
      </c>
      <c r="N1476" t="str">
        <f>IF(F1476="","",IF(AND(F1476&lt;='استعلام بتاريخ'!$C$2,G1476&gt;='استعلام بتاريخ'!$E$2),MAX($N$3:N1475)+1,""))</f>
        <v/>
      </c>
      <c r="O1476" s="16" t="str">
        <f t="shared" si="25"/>
        <v/>
      </c>
    </row>
    <row r="1477" spans="4:15">
      <c r="D1477" t="str">
        <f>IF(COUNTIF($I$4:I1477,I1477)-1=0,ROWS($I$4:I1477),"")</f>
        <v/>
      </c>
      <c r="E1477" s="5"/>
      <c r="F1477" s="6"/>
      <c r="G1477" s="6"/>
      <c r="H1477" s="5"/>
      <c r="I1477" s="5"/>
      <c r="J1477" s="5"/>
      <c r="K1477" s="7" t="str">
        <f ca="1">IF(F1477&gt;$F$1,MAX($K$3:K1476)+1,"")</f>
        <v/>
      </c>
      <c r="L1477" t="str">
        <f>IF(F1477="","",IF(F1477&lt;=$F$1,MAX($L$3:L1476)+1,""))</f>
        <v/>
      </c>
      <c r="M1477" t="str">
        <f>IF(I1477=استعلام!$T$4,IF(COUNTIF($I$4:$I43473,I1477)=1,1,COUNTIF($I$4:$I1477,I1477)),"")</f>
        <v/>
      </c>
      <c r="N1477" t="str">
        <f>IF(F1477="","",IF(AND(F1477&lt;='استعلام بتاريخ'!$C$2,G1477&gt;='استعلام بتاريخ'!$E$2),MAX($N$3:N1476)+1,""))</f>
        <v/>
      </c>
      <c r="O1477" s="16" t="str">
        <f t="shared" ref="O1477:O1540" si="26">IFERROR(VLOOKUP(SMALL($D$4:$D$1112,ROW()-3),$D$1:$I$1112,6,0),"")</f>
        <v/>
      </c>
    </row>
    <row r="1478" spans="4:15">
      <c r="D1478" t="str">
        <f>IF(COUNTIF($I$4:I1478,I1478)-1=0,ROWS($I$4:I1478),"")</f>
        <v/>
      </c>
      <c r="E1478" s="5"/>
      <c r="F1478" s="6"/>
      <c r="G1478" s="6"/>
      <c r="H1478" s="5"/>
      <c r="I1478" s="5"/>
      <c r="J1478" s="5"/>
      <c r="K1478" s="7" t="str">
        <f ca="1">IF(F1478&gt;$F$1,MAX($K$3:K1477)+1,"")</f>
        <v/>
      </c>
      <c r="L1478" t="str">
        <f>IF(F1478="","",IF(F1478&lt;=$F$1,MAX($L$3:L1477)+1,""))</f>
        <v/>
      </c>
      <c r="M1478" t="str">
        <f>IF(I1478=استعلام!$T$4,IF(COUNTIF($I$4:$I43474,I1478)=1,1,COUNTIF($I$4:$I1478,I1478)),"")</f>
        <v/>
      </c>
      <c r="N1478" t="str">
        <f>IF(F1478="","",IF(AND(F1478&lt;='استعلام بتاريخ'!$C$2,G1478&gt;='استعلام بتاريخ'!$E$2),MAX($N$3:N1477)+1,""))</f>
        <v/>
      </c>
      <c r="O1478" s="16" t="str">
        <f t="shared" si="26"/>
        <v/>
      </c>
    </row>
    <row r="1479" spans="4:15">
      <c r="D1479" t="str">
        <f>IF(COUNTIF($I$4:I1479,I1479)-1=0,ROWS($I$4:I1479),"")</f>
        <v/>
      </c>
      <c r="E1479" s="5"/>
      <c r="F1479" s="6"/>
      <c r="G1479" s="6"/>
      <c r="H1479" s="5"/>
      <c r="I1479" s="5"/>
      <c r="J1479" s="5"/>
      <c r="K1479" s="7" t="str">
        <f ca="1">IF(F1479&gt;$F$1,MAX($K$3:K1478)+1,"")</f>
        <v/>
      </c>
      <c r="L1479" t="str">
        <f>IF(F1479="","",IF(F1479&lt;=$F$1,MAX($L$3:L1478)+1,""))</f>
        <v/>
      </c>
      <c r="M1479" t="str">
        <f>IF(I1479=استعلام!$T$4,IF(COUNTIF($I$4:$I43475,I1479)=1,1,COUNTIF($I$4:$I1479,I1479)),"")</f>
        <v/>
      </c>
      <c r="N1479" t="str">
        <f>IF(F1479="","",IF(AND(F1479&lt;='استعلام بتاريخ'!$C$2,G1479&gt;='استعلام بتاريخ'!$E$2),MAX($N$3:N1478)+1,""))</f>
        <v/>
      </c>
      <c r="O1479" s="16" t="str">
        <f t="shared" si="26"/>
        <v/>
      </c>
    </row>
    <row r="1480" spans="4:15">
      <c r="D1480" t="str">
        <f>IF(COUNTIF($I$4:I1480,I1480)-1=0,ROWS($I$4:I1480),"")</f>
        <v/>
      </c>
      <c r="E1480" s="5"/>
      <c r="F1480" s="6"/>
      <c r="G1480" s="6"/>
      <c r="H1480" s="5"/>
      <c r="I1480" s="5"/>
      <c r="J1480" s="5"/>
      <c r="K1480" s="7" t="str">
        <f ca="1">IF(F1480&gt;$F$1,MAX($K$3:K1479)+1,"")</f>
        <v/>
      </c>
      <c r="L1480" t="str">
        <f>IF(F1480="","",IF(F1480&lt;=$F$1,MAX($L$3:L1479)+1,""))</f>
        <v/>
      </c>
      <c r="M1480" t="str">
        <f>IF(I1480=استعلام!$T$4,IF(COUNTIF($I$4:$I43476,I1480)=1,1,COUNTIF($I$4:$I1480,I1480)),"")</f>
        <v/>
      </c>
      <c r="N1480" t="str">
        <f>IF(F1480="","",IF(AND(F1480&lt;='استعلام بتاريخ'!$C$2,G1480&gt;='استعلام بتاريخ'!$E$2),MAX($N$3:N1479)+1,""))</f>
        <v/>
      </c>
      <c r="O1480" s="16" t="str">
        <f t="shared" si="26"/>
        <v/>
      </c>
    </row>
    <row r="1481" spans="4:15">
      <c r="D1481" t="str">
        <f>IF(COUNTIF($I$4:I1481,I1481)-1=0,ROWS($I$4:I1481),"")</f>
        <v/>
      </c>
      <c r="E1481" s="5"/>
      <c r="F1481" s="6"/>
      <c r="G1481" s="6"/>
      <c r="H1481" s="5"/>
      <c r="I1481" s="5"/>
      <c r="J1481" s="5"/>
      <c r="K1481" s="7" t="str">
        <f ca="1">IF(F1481&gt;$F$1,MAX($K$3:K1480)+1,"")</f>
        <v/>
      </c>
      <c r="L1481" t="str">
        <f>IF(F1481="","",IF(F1481&lt;=$F$1,MAX($L$3:L1480)+1,""))</f>
        <v/>
      </c>
      <c r="M1481" t="str">
        <f>IF(I1481=استعلام!$T$4,IF(COUNTIF($I$4:$I43477,I1481)=1,1,COUNTIF($I$4:$I1481,I1481)),"")</f>
        <v/>
      </c>
      <c r="N1481" t="str">
        <f>IF(F1481="","",IF(AND(F1481&lt;='استعلام بتاريخ'!$C$2,G1481&gt;='استعلام بتاريخ'!$E$2),MAX($N$3:N1480)+1,""))</f>
        <v/>
      </c>
      <c r="O1481" s="16" t="str">
        <f t="shared" si="26"/>
        <v/>
      </c>
    </row>
    <row r="1482" spans="4:15">
      <c r="D1482" t="str">
        <f>IF(COUNTIF($I$4:I1482,I1482)-1=0,ROWS($I$4:I1482),"")</f>
        <v/>
      </c>
      <c r="E1482" s="5"/>
      <c r="F1482" s="6"/>
      <c r="G1482" s="6"/>
      <c r="H1482" s="5"/>
      <c r="I1482" s="5"/>
      <c r="J1482" s="5"/>
      <c r="K1482" s="7" t="str">
        <f ca="1">IF(F1482&gt;$F$1,MAX($K$3:K1481)+1,"")</f>
        <v/>
      </c>
      <c r="L1482" t="str">
        <f>IF(F1482="","",IF(F1482&lt;=$F$1,MAX($L$3:L1481)+1,""))</f>
        <v/>
      </c>
      <c r="M1482" t="str">
        <f>IF(I1482=استعلام!$T$4,IF(COUNTIF($I$4:$I43478,I1482)=1,1,COUNTIF($I$4:$I1482,I1482)),"")</f>
        <v/>
      </c>
      <c r="N1482" t="str">
        <f>IF(F1482="","",IF(AND(F1482&lt;='استعلام بتاريخ'!$C$2,G1482&gt;='استعلام بتاريخ'!$E$2),MAX($N$3:N1481)+1,""))</f>
        <v/>
      </c>
      <c r="O1482" s="16" t="str">
        <f t="shared" si="26"/>
        <v/>
      </c>
    </row>
    <row r="1483" spans="4:15">
      <c r="D1483" t="str">
        <f>IF(COUNTIF($I$4:I1483,I1483)-1=0,ROWS($I$4:I1483),"")</f>
        <v/>
      </c>
      <c r="E1483" s="5"/>
      <c r="F1483" s="6"/>
      <c r="G1483" s="6"/>
      <c r="H1483" s="5"/>
      <c r="I1483" s="5"/>
      <c r="J1483" s="5"/>
      <c r="K1483" s="7" t="str">
        <f ca="1">IF(F1483&gt;$F$1,MAX($K$3:K1482)+1,"")</f>
        <v/>
      </c>
      <c r="L1483" t="str">
        <f>IF(F1483="","",IF(F1483&lt;=$F$1,MAX($L$3:L1482)+1,""))</f>
        <v/>
      </c>
      <c r="M1483" t="str">
        <f>IF(I1483=استعلام!$T$4,IF(COUNTIF($I$4:$I43479,I1483)=1,1,COUNTIF($I$4:$I1483,I1483)),"")</f>
        <v/>
      </c>
      <c r="N1483" t="str">
        <f>IF(F1483="","",IF(AND(F1483&lt;='استعلام بتاريخ'!$C$2,G1483&gt;='استعلام بتاريخ'!$E$2),MAX($N$3:N1482)+1,""))</f>
        <v/>
      </c>
      <c r="O1483" s="16" t="str">
        <f t="shared" si="26"/>
        <v/>
      </c>
    </row>
    <row r="1484" spans="4:15">
      <c r="D1484" t="str">
        <f>IF(COUNTIF($I$4:I1484,I1484)-1=0,ROWS($I$4:I1484),"")</f>
        <v/>
      </c>
      <c r="E1484" s="5"/>
      <c r="F1484" s="6"/>
      <c r="G1484" s="6"/>
      <c r="H1484" s="5"/>
      <c r="I1484" s="5"/>
      <c r="J1484" s="5"/>
      <c r="K1484" s="7" t="str">
        <f ca="1">IF(F1484&gt;$F$1,MAX($K$3:K1483)+1,"")</f>
        <v/>
      </c>
      <c r="L1484" t="str">
        <f>IF(F1484="","",IF(F1484&lt;=$F$1,MAX($L$3:L1483)+1,""))</f>
        <v/>
      </c>
      <c r="M1484" t="str">
        <f>IF(I1484=استعلام!$T$4,IF(COUNTIF($I$4:$I43480,I1484)=1,1,COUNTIF($I$4:$I1484,I1484)),"")</f>
        <v/>
      </c>
      <c r="N1484" t="str">
        <f>IF(F1484="","",IF(AND(F1484&lt;='استعلام بتاريخ'!$C$2,G1484&gt;='استعلام بتاريخ'!$E$2),MAX($N$3:N1483)+1,""))</f>
        <v/>
      </c>
      <c r="O1484" s="16" t="str">
        <f t="shared" si="26"/>
        <v/>
      </c>
    </row>
    <row r="1485" spans="4:15">
      <c r="D1485" t="str">
        <f>IF(COUNTIF($I$4:I1485,I1485)-1=0,ROWS($I$4:I1485),"")</f>
        <v/>
      </c>
      <c r="E1485" s="5"/>
      <c r="F1485" s="6"/>
      <c r="G1485" s="6"/>
      <c r="H1485" s="5"/>
      <c r="I1485" s="5"/>
      <c r="J1485" s="5"/>
      <c r="K1485" s="7" t="str">
        <f ca="1">IF(F1485&gt;$F$1,MAX($K$3:K1484)+1,"")</f>
        <v/>
      </c>
      <c r="L1485" t="str">
        <f>IF(F1485="","",IF(F1485&lt;=$F$1,MAX($L$3:L1484)+1,""))</f>
        <v/>
      </c>
      <c r="M1485" t="str">
        <f>IF(I1485=استعلام!$T$4,IF(COUNTIF($I$4:$I43481,I1485)=1,1,COUNTIF($I$4:$I1485,I1485)),"")</f>
        <v/>
      </c>
      <c r="N1485" t="str">
        <f>IF(F1485="","",IF(AND(F1485&lt;='استعلام بتاريخ'!$C$2,G1485&gt;='استعلام بتاريخ'!$E$2),MAX($N$3:N1484)+1,""))</f>
        <v/>
      </c>
      <c r="O1485" s="16" t="str">
        <f t="shared" si="26"/>
        <v/>
      </c>
    </row>
    <row r="1486" spans="4:15">
      <c r="D1486" t="str">
        <f>IF(COUNTIF($I$4:I1486,I1486)-1=0,ROWS($I$4:I1486),"")</f>
        <v/>
      </c>
      <c r="E1486" s="5"/>
      <c r="F1486" s="6"/>
      <c r="G1486" s="6"/>
      <c r="H1486" s="5"/>
      <c r="I1486" s="5"/>
      <c r="J1486" s="5"/>
      <c r="K1486" s="7" t="str">
        <f ca="1">IF(F1486&gt;$F$1,MAX($K$3:K1485)+1,"")</f>
        <v/>
      </c>
      <c r="L1486" t="str">
        <f>IF(F1486="","",IF(F1486&lt;=$F$1,MAX($L$3:L1485)+1,""))</f>
        <v/>
      </c>
      <c r="M1486" t="str">
        <f>IF(I1486=استعلام!$T$4,IF(COUNTIF($I$4:$I43482,I1486)=1,1,COUNTIF($I$4:$I1486,I1486)),"")</f>
        <v/>
      </c>
      <c r="N1486" t="str">
        <f>IF(F1486="","",IF(AND(F1486&lt;='استعلام بتاريخ'!$C$2,G1486&gt;='استعلام بتاريخ'!$E$2),MAX($N$3:N1485)+1,""))</f>
        <v/>
      </c>
      <c r="O1486" s="16" t="str">
        <f t="shared" si="26"/>
        <v/>
      </c>
    </row>
    <row r="1487" spans="4:15">
      <c r="D1487" t="str">
        <f>IF(COUNTIF($I$4:I1487,I1487)-1=0,ROWS($I$4:I1487),"")</f>
        <v/>
      </c>
      <c r="E1487" s="5"/>
      <c r="F1487" s="6"/>
      <c r="G1487" s="6"/>
      <c r="H1487" s="5"/>
      <c r="I1487" s="5"/>
      <c r="J1487" s="5"/>
      <c r="K1487" s="7" t="str">
        <f ca="1">IF(F1487&gt;$F$1,MAX($K$3:K1486)+1,"")</f>
        <v/>
      </c>
      <c r="L1487" t="str">
        <f>IF(F1487="","",IF(F1487&lt;=$F$1,MAX($L$3:L1486)+1,""))</f>
        <v/>
      </c>
      <c r="M1487" t="str">
        <f>IF(I1487=استعلام!$T$4,IF(COUNTIF($I$4:$I43483,I1487)=1,1,COUNTIF($I$4:$I1487,I1487)),"")</f>
        <v/>
      </c>
      <c r="N1487" t="str">
        <f>IF(F1487="","",IF(AND(F1487&lt;='استعلام بتاريخ'!$C$2,G1487&gt;='استعلام بتاريخ'!$E$2),MAX($N$3:N1486)+1,""))</f>
        <v/>
      </c>
      <c r="O1487" s="16" t="str">
        <f t="shared" si="26"/>
        <v/>
      </c>
    </row>
    <row r="1488" spans="4:15">
      <c r="D1488" t="str">
        <f>IF(COUNTIF($I$4:I1488,I1488)-1=0,ROWS($I$4:I1488),"")</f>
        <v/>
      </c>
      <c r="E1488" s="5"/>
      <c r="F1488" s="6"/>
      <c r="G1488" s="6"/>
      <c r="H1488" s="5"/>
      <c r="I1488" s="5"/>
      <c r="J1488" s="5"/>
      <c r="K1488" s="7" t="str">
        <f ca="1">IF(F1488&gt;$F$1,MAX($K$3:K1487)+1,"")</f>
        <v/>
      </c>
      <c r="L1488" t="str">
        <f>IF(F1488="","",IF(F1488&lt;=$F$1,MAX($L$3:L1487)+1,""))</f>
        <v/>
      </c>
      <c r="M1488" t="str">
        <f>IF(I1488=استعلام!$T$4,IF(COUNTIF($I$4:$I43484,I1488)=1,1,COUNTIF($I$4:$I1488,I1488)),"")</f>
        <v/>
      </c>
      <c r="N1488" t="str">
        <f>IF(F1488="","",IF(AND(F1488&lt;='استعلام بتاريخ'!$C$2,G1488&gt;='استعلام بتاريخ'!$E$2),MAX($N$3:N1487)+1,""))</f>
        <v/>
      </c>
      <c r="O1488" s="16" t="str">
        <f t="shared" si="26"/>
        <v/>
      </c>
    </row>
    <row r="1489" spans="4:15">
      <c r="D1489" t="str">
        <f>IF(COUNTIF($I$4:I1489,I1489)-1=0,ROWS($I$4:I1489),"")</f>
        <v/>
      </c>
      <c r="E1489" s="5"/>
      <c r="F1489" s="6"/>
      <c r="G1489" s="6"/>
      <c r="H1489" s="5"/>
      <c r="I1489" s="5"/>
      <c r="J1489" s="5"/>
      <c r="K1489" s="7" t="str">
        <f ca="1">IF(F1489&gt;$F$1,MAX($K$3:K1488)+1,"")</f>
        <v/>
      </c>
      <c r="L1489" t="str">
        <f>IF(F1489="","",IF(F1489&lt;=$F$1,MAX($L$3:L1488)+1,""))</f>
        <v/>
      </c>
      <c r="M1489" t="str">
        <f>IF(I1489=استعلام!$T$4,IF(COUNTIF($I$4:$I43485,I1489)=1,1,COUNTIF($I$4:$I1489,I1489)),"")</f>
        <v/>
      </c>
      <c r="N1489" t="str">
        <f>IF(F1489="","",IF(AND(F1489&lt;='استعلام بتاريخ'!$C$2,G1489&gt;='استعلام بتاريخ'!$E$2),MAX($N$3:N1488)+1,""))</f>
        <v/>
      </c>
      <c r="O1489" s="16" t="str">
        <f t="shared" si="26"/>
        <v/>
      </c>
    </row>
    <row r="1490" spans="4:15">
      <c r="D1490" t="str">
        <f>IF(COUNTIF($I$4:I1490,I1490)-1=0,ROWS($I$4:I1490),"")</f>
        <v/>
      </c>
      <c r="E1490" s="5"/>
      <c r="F1490" s="6"/>
      <c r="G1490" s="6"/>
      <c r="H1490" s="5"/>
      <c r="I1490" s="5"/>
      <c r="J1490" s="5"/>
      <c r="K1490" s="7" t="str">
        <f ca="1">IF(F1490&gt;$F$1,MAX($K$3:K1489)+1,"")</f>
        <v/>
      </c>
      <c r="L1490" t="str">
        <f>IF(F1490="","",IF(F1490&lt;=$F$1,MAX($L$3:L1489)+1,""))</f>
        <v/>
      </c>
      <c r="M1490" t="str">
        <f>IF(I1490=استعلام!$T$4,IF(COUNTIF($I$4:$I43486,I1490)=1,1,COUNTIF($I$4:$I1490,I1490)),"")</f>
        <v/>
      </c>
      <c r="N1490" t="str">
        <f>IF(F1490="","",IF(AND(F1490&lt;='استعلام بتاريخ'!$C$2,G1490&gt;='استعلام بتاريخ'!$E$2),MAX($N$3:N1489)+1,""))</f>
        <v/>
      </c>
      <c r="O1490" s="16" t="str">
        <f t="shared" si="26"/>
        <v/>
      </c>
    </row>
    <row r="1491" spans="4:15">
      <c r="D1491" t="str">
        <f>IF(COUNTIF($I$4:I1491,I1491)-1=0,ROWS($I$4:I1491),"")</f>
        <v/>
      </c>
      <c r="E1491" s="5"/>
      <c r="F1491" s="6"/>
      <c r="G1491" s="6"/>
      <c r="H1491" s="5"/>
      <c r="I1491" s="5"/>
      <c r="J1491" s="5"/>
      <c r="K1491" s="7" t="str">
        <f ca="1">IF(F1491&gt;$F$1,MAX($K$3:K1490)+1,"")</f>
        <v/>
      </c>
      <c r="L1491" t="str">
        <f>IF(F1491="","",IF(F1491&lt;=$F$1,MAX($L$3:L1490)+1,""))</f>
        <v/>
      </c>
      <c r="M1491" t="str">
        <f>IF(I1491=استعلام!$T$4,IF(COUNTIF($I$4:$I43487,I1491)=1,1,COUNTIF($I$4:$I1491,I1491)),"")</f>
        <v/>
      </c>
      <c r="N1491" t="str">
        <f>IF(F1491="","",IF(AND(F1491&lt;='استعلام بتاريخ'!$C$2,G1491&gt;='استعلام بتاريخ'!$E$2),MAX($N$3:N1490)+1,""))</f>
        <v/>
      </c>
      <c r="O1491" s="16" t="str">
        <f t="shared" si="26"/>
        <v/>
      </c>
    </row>
    <row r="1492" spans="4:15">
      <c r="D1492" t="str">
        <f>IF(COUNTIF($I$4:I1492,I1492)-1=0,ROWS($I$4:I1492),"")</f>
        <v/>
      </c>
      <c r="E1492" s="5"/>
      <c r="F1492" s="6"/>
      <c r="G1492" s="6"/>
      <c r="H1492" s="5"/>
      <c r="I1492" s="5"/>
      <c r="J1492" s="5"/>
      <c r="K1492" s="7" t="str">
        <f ca="1">IF(F1492&gt;$F$1,MAX($K$3:K1491)+1,"")</f>
        <v/>
      </c>
      <c r="L1492" t="str">
        <f>IF(F1492="","",IF(F1492&lt;=$F$1,MAX($L$3:L1491)+1,""))</f>
        <v/>
      </c>
      <c r="M1492" t="str">
        <f>IF(I1492=استعلام!$T$4,IF(COUNTIF($I$4:$I43488,I1492)=1,1,COUNTIF($I$4:$I1492,I1492)),"")</f>
        <v/>
      </c>
      <c r="N1492" t="str">
        <f>IF(F1492="","",IF(AND(F1492&lt;='استعلام بتاريخ'!$C$2,G1492&gt;='استعلام بتاريخ'!$E$2),MAX($N$3:N1491)+1,""))</f>
        <v/>
      </c>
      <c r="O1492" s="16" t="str">
        <f t="shared" si="26"/>
        <v/>
      </c>
    </row>
    <row r="1493" spans="4:15">
      <c r="D1493" t="str">
        <f>IF(COUNTIF($I$4:I1493,I1493)-1=0,ROWS($I$4:I1493),"")</f>
        <v/>
      </c>
      <c r="E1493" s="5"/>
      <c r="F1493" s="6"/>
      <c r="G1493" s="6"/>
      <c r="H1493" s="5"/>
      <c r="I1493" s="5"/>
      <c r="J1493" s="5"/>
      <c r="K1493" s="7" t="str">
        <f ca="1">IF(F1493&gt;$F$1,MAX($K$3:K1492)+1,"")</f>
        <v/>
      </c>
      <c r="L1493" t="str">
        <f>IF(F1493="","",IF(F1493&lt;=$F$1,MAX($L$3:L1492)+1,""))</f>
        <v/>
      </c>
      <c r="M1493" t="str">
        <f>IF(I1493=استعلام!$T$4,IF(COUNTIF($I$4:$I43489,I1493)=1,1,COUNTIF($I$4:$I1493,I1493)),"")</f>
        <v/>
      </c>
      <c r="N1493" t="str">
        <f>IF(F1493="","",IF(AND(F1493&lt;='استعلام بتاريخ'!$C$2,G1493&gt;='استعلام بتاريخ'!$E$2),MAX($N$3:N1492)+1,""))</f>
        <v/>
      </c>
      <c r="O1493" s="16" t="str">
        <f t="shared" si="26"/>
        <v/>
      </c>
    </row>
    <row r="1494" spans="4:15">
      <c r="D1494" t="str">
        <f>IF(COUNTIF($I$4:I1494,I1494)-1=0,ROWS($I$4:I1494),"")</f>
        <v/>
      </c>
      <c r="E1494" s="5"/>
      <c r="F1494" s="6"/>
      <c r="G1494" s="6"/>
      <c r="H1494" s="5"/>
      <c r="I1494" s="5"/>
      <c r="J1494" s="5"/>
      <c r="K1494" s="7" t="str">
        <f ca="1">IF(F1494&gt;$F$1,MAX($K$3:K1493)+1,"")</f>
        <v/>
      </c>
      <c r="L1494" t="str">
        <f>IF(F1494="","",IF(F1494&lt;=$F$1,MAX($L$3:L1493)+1,""))</f>
        <v/>
      </c>
      <c r="M1494" t="str">
        <f>IF(I1494=استعلام!$T$4,IF(COUNTIF($I$4:$I43490,I1494)=1,1,COUNTIF($I$4:$I1494,I1494)),"")</f>
        <v/>
      </c>
      <c r="N1494" t="str">
        <f>IF(F1494="","",IF(AND(F1494&lt;='استعلام بتاريخ'!$C$2,G1494&gt;='استعلام بتاريخ'!$E$2),MAX($N$3:N1493)+1,""))</f>
        <v/>
      </c>
      <c r="O1494" s="16" t="str">
        <f t="shared" si="26"/>
        <v/>
      </c>
    </row>
    <row r="1495" spans="4:15">
      <c r="D1495" t="str">
        <f>IF(COUNTIF($I$4:I1495,I1495)-1=0,ROWS($I$4:I1495),"")</f>
        <v/>
      </c>
      <c r="E1495" s="5"/>
      <c r="F1495" s="6"/>
      <c r="G1495" s="6"/>
      <c r="H1495" s="5"/>
      <c r="I1495" s="5"/>
      <c r="J1495" s="5"/>
      <c r="K1495" s="7" t="str">
        <f ca="1">IF(F1495&gt;$F$1,MAX($K$3:K1494)+1,"")</f>
        <v/>
      </c>
      <c r="L1495" t="str">
        <f>IF(F1495="","",IF(F1495&lt;=$F$1,MAX($L$3:L1494)+1,""))</f>
        <v/>
      </c>
      <c r="M1495" t="str">
        <f>IF(I1495=استعلام!$T$4,IF(COUNTIF($I$4:$I43491,I1495)=1,1,COUNTIF($I$4:$I1495,I1495)),"")</f>
        <v/>
      </c>
      <c r="N1495" t="str">
        <f>IF(F1495="","",IF(AND(F1495&lt;='استعلام بتاريخ'!$C$2,G1495&gt;='استعلام بتاريخ'!$E$2),MAX($N$3:N1494)+1,""))</f>
        <v/>
      </c>
      <c r="O1495" s="16" t="str">
        <f t="shared" si="26"/>
        <v/>
      </c>
    </row>
    <row r="1496" spans="4:15">
      <c r="D1496" t="str">
        <f>IF(COUNTIF($I$4:I1496,I1496)-1=0,ROWS($I$4:I1496),"")</f>
        <v/>
      </c>
      <c r="E1496" s="5"/>
      <c r="F1496" s="6"/>
      <c r="G1496" s="6"/>
      <c r="H1496" s="5"/>
      <c r="I1496" s="5"/>
      <c r="J1496" s="5"/>
      <c r="K1496" s="7" t="str">
        <f ca="1">IF(F1496&gt;$F$1,MAX($K$3:K1495)+1,"")</f>
        <v/>
      </c>
      <c r="L1496" t="str">
        <f>IF(F1496="","",IF(F1496&lt;=$F$1,MAX($L$3:L1495)+1,""))</f>
        <v/>
      </c>
      <c r="M1496" t="str">
        <f>IF(I1496=استعلام!$T$4,IF(COUNTIF($I$4:$I43492,I1496)=1,1,COUNTIF($I$4:$I1496,I1496)),"")</f>
        <v/>
      </c>
      <c r="N1496" t="str">
        <f>IF(F1496="","",IF(AND(F1496&lt;='استعلام بتاريخ'!$C$2,G1496&gt;='استعلام بتاريخ'!$E$2),MAX($N$3:N1495)+1,""))</f>
        <v/>
      </c>
      <c r="O1496" s="16" t="str">
        <f t="shared" si="26"/>
        <v/>
      </c>
    </row>
    <row r="1497" spans="4:15">
      <c r="D1497" t="str">
        <f>IF(COUNTIF($I$4:I1497,I1497)-1=0,ROWS($I$4:I1497),"")</f>
        <v/>
      </c>
      <c r="E1497" s="5"/>
      <c r="F1497" s="6"/>
      <c r="G1497" s="6"/>
      <c r="H1497" s="5"/>
      <c r="I1497" s="5"/>
      <c r="J1497" s="5"/>
      <c r="K1497" s="7" t="str">
        <f ca="1">IF(F1497&gt;$F$1,MAX($K$3:K1496)+1,"")</f>
        <v/>
      </c>
      <c r="L1497" t="str">
        <f>IF(F1497="","",IF(F1497&lt;=$F$1,MAX($L$3:L1496)+1,""))</f>
        <v/>
      </c>
      <c r="M1497" t="str">
        <f>IF(I1497=استعلام!$T$4,IF(COUNTIF($I$4:$I43493,I1497)=1,1,COUNTIF($I$4:$I1497,I1497)),"")</f>
        <v/>
      </c>
      <c r="N1497" t="str">
        <f>IF(F1497="","",IF(AND(F1497&lt;='استعلام بتاريخ'!$C$2,G1497&gt;='استعلام بتاريخ'!$E$2),MAX($N$3:N1496)+1,""))</f>
        <v/>
      </c>
      <c r="O1497" s="16" t="str">
        <f t="shared" si="26"/>
        <v/>
      </c>
    </row>
    <row r="1498" spans="4:15">
      <c r="D1498" t="str">
        <f>IF(COUNTIF($I$4:I1498,I1498)-1=0,ROWS($I$4:I1498),"")</f>
        <v/>
      </c>
      <c r="E1498" s="5"/>
      <c r="F1498" s="6"/>
      <c r="G1498" s="6"/>
      <c r="H1498" s="5"/>
      <c r="I1498" s="5"/>
      <c r="J1498" s="5"/>
      <c r="K1498" s="7" t="str">
        <f ca="1">IF(F1498&gt;$F$1,MAX($K$3:K1497)+1,"")</f>
        <v/>
      </c>
      <c r="L1498" t="str">
        <f>IF(F1498="","",IF(F1498&lt;=$F$1,MAX($L$3:L1497)+1,""))</f>
        <v/>
      </c>
      <c r="M1498" t="str">
        <f>IF(I1498=استعلام!$T$4,IF(COUNTIF($I$4:$I43494,I1498)=1,1,COUNTIF($I$4:$I1498,I1498)),"")</f>
        <v/>
      </c>
      <c r="N1498" t="str">
        <f>IF(F1498="","",IF(AND(F1498&lt;='استعلام بتاريخ'!$C$2,G1498&gt;='استعلام بتاريخ'!$E$2),MAX($N$3:N1497)+1,""))</f>
        <v/>
      </c>
      <c r="O1498" s="16" t="str">
        <f t="shared" si="26"/>
        <v/>
      </c>
    </row>
    <row r="1499" spans="4:15">
      <c r="D1499" t="str">
        <f>IF(COUNTIF($I$4:I1499,I1499)-1=0,ROWS($I$4:I1499),"")</f>
        <v/>
      </c>
      <c r="E1499" s="5"/>
      <c r="F1499" s="6"/>
      <c r="G1499" s="6"/>
      <c r="H1499" s="5"/>
      <c r="I1499" s="5"/>
      <c r="J1499" s="5"/>
      <c r="K1499" s="7" t="str">
        <f ca="1">IF(F1499&gt;$F$1,MAX($K$3:K1498)+1,"")</f>
        <v/>
      </c>
      <c r="L1499" t="str">
        <f>IF(F1499="","",IF(F1499&lt;=$F$1,MAX($L$3:L1498)+1,""))</f>
        <v/>
      </c>
      <c r="M1499" t="str">
        <f>IF(I1499=استعلام!$T$4,IF(COUNTIF($I$4:$I43495,I1499)=1,1,COUNTIF($I$4:$I1499,I1499)),"")</f>
        <v/>
      </c>
      <c r="N1499" t="str">
        <f>IF(F1499="","",IF(AND(F1499&lt;='استعلام بتاريخ'!$C$2,G1499&gt;='استعلام بتاريخ'!$E$2),MAX($N$3:N1498)+1,""))</f>
        <v/>
      </c>
      <c r="O1499" s="16" t="str">
        <f t="shared" si="26"/>
        <v/>
      </c>
    </row>
    <row r="1500" spans="4:15">
      <c r="D1500" t="str">
        <f>IF(COUNTIF($I$4:I1500,I1500)-1=0,ROWS($I$4:I1500),"")</f>
        <v/>
      </c>
      <c r="E1500" s="5"/>
      <c r="F1500" s="6"/>
      <c r="G1500" s="6"/>
      <c r="H1500" s="5"/>
      <c r="I1500" s="5"/>
      <c r="J1500" s="5"/>
      <c r="K1500" s="7" t="str">
        <f ca="1">IF(F1500&gt;$F$1,MAX($K$3:K1499)+1,"")</f>
        <v/>
      </c>
      <c r="L1500" t="str">
        <f>IF(F1500="","",IF(F1500&lt;=$F$1,MAX($L$3:L1499)+1,""))</f>
        <v/>
      </c>
      <c r="M1500" t="str">
        <f>IF(I1500=استعلام!$T$4,IF(COUNTIF($I$4:$I43496,I1500)=1,1,COUNTIF($I$4:$I1500,I1500)),"")</f>
        <v/>
      </c>
      <c r="N1500" t="str">
        <f>IF(F1500="","",IF(AND(F1500&lt;='استعلام بتاريخ'!$C$2,G1500&gt;='استعلام بتاريخ'!$E$2),MAX($N$3:N1499)+1,""))</f>
        <v/>
      </c>
      <c r="O1500" s="16" t="str">
        <f t="shared" si="26"/>
        <v/>
      </c>
    </row>
    <row r="1501" spans="4:15">
      <c r="D1501" t="str">
        <f>IF(COUNTIF($I$4:I1501,I1501)-1=0,ROWS($I$4:I1501),"")</f>
        <v/>
      </c>
      <c r="E1501" s="5"/>
      <c r="F1501" s="6"/>
      <c r="G1501" s="6"/>
      <c r="H1501" s="5"/>
      <c r="I1501" s="5"/>
      <c r="J1501" s="5"/>
      <c r="K1501" s="7" t="str">
        <f ca="1">IF(F1501&gt;$F$1,MAX($K$3:K1500)+1,"")</f>
        <v/>
      </c>
      <c r="L1501" t="str">
        <f>IF(F1501="","",IF(F1501&lt;=$F$1,MAX($L$3:L1500)+1,""))</f>
        <v/>
      </c>
      <c r="M1501" t="str">
        <f>IF(I1501=استعلام!$T$4,IF(COUNTIF($I$4:$I43497,I1501)=1,1,COUNTIF($I$4:$I1501,I1501)),"")</f>
        <v/>
      </c>
      <c r="N1501" t="str">
        <f>IF(F1501="","",IF(AND(F1501&lt;='استعلام بتاريخ'!$C$2,G1501&gt;='استعلام بتاريخ'!$E$2),MAX($N$3:N1500)+1,""))</f>
        <v/>
      </c>
      <c r="O1501" s="16" t="str">
        <f t="shared" si="26"/>
        <v/>
      </c>
    </row>
    <row r="1502" spans="4:15">
      <c r="D1502" t="str">
        <f>IF(COUNTIF($I$4:I1502,I1502)-1=0,ROWS($I$4:I1502),"")</f>
        <v/>
      </c>
      <c r="E1502" s="5"/>
      <c r="F1502" s="6"/>
      <c r="G1502" s="6"/>
      <c r="H1502" s="5"/>
      <c r="I1502" s="5"/>
      <c r="J1502" s="5"/>
      <c r="K1502" s="7" t="str">
        <f ca="1">IF(F1502&gt;$F$1,MAX($K$3:K1501)+1,"")</f>
        <v/>
      </c>
      <c r="L1502" t="str">
        <f>IF(F1502="","",IF(F1502&lt;=$F$1,MAX($L$3:L1501)+1,""))</f>
        <v/>
      </c>
      <c r="M1502" t="str">
        <f>IF(I1502=استعلام!$T$4,IF(COUNTIF($I$4:$I43498,I1502)=1,1,COUNTIF($I$4:$I1502,I1502)),"")</f>
        <v/>
      </c>
      <c r="N1502" t="str">
        <f>IF(F1502="","",IF(AND(F1502&lt;='استعلام بتاريخ'!$C$2,G1502&gt;='استعلام بتاريخ'!$E$2),MAX($N$3:N1501)+1,""))</f>
        <v/>
      </c>
      <c r="O1502" s="16" t="str">
        <f t="shared" si="26"/>
        <v/>
      </c>
    </row>
    <row r="1503" spans="4:15">
      <c r="D1503" t="str">
        <f>IF(COUNTIF($I$4:I1503,I1503)-1=0,ROWS($I$4:I1503),"")</f>
        <v/>
      </c>
      <c r="E1503" s="5"/>
      <c r="F1503" s="6"/>
      <c r="G1503" s="6"/>
      <c r="H1503" s="5"/>
      <c r="I1503" s="5"/>
      <c r="J1503" s="5"/>
      <c r="K1503" s="7" t="str">
        <f ca="1">IF(F1503&gt;$F$1,MAX($K$3:K1502)+1,"")</f>
        <v/>
      </c>
      <c r="L1503" t="str">
        <f>IF(F1503="","",IF(F1503&lt;=$F$1,MAX($L$3:L1502)+1,""))</f>
        <v/>
      </c>
      <c r="M1503" t="str">
        <f>IF(I1503=استعلام!$T$4,IF(COUNTIF($I$4:$I43499,I1503)=1,1,COUNTIF($I$4:$I1503,I1503)),"")</f>
        <v/>
      </c>
      <c r="N1503" t="str">
        <f>IF(F1503="","",IF(AND(F1503&lt;='استعلام بتاريخ'!$C$2,G1503&gt;='استعلام بتاريخ'!$E$2),MAX($N$3:N1502)+1,""))</f>
        <v/>
      </c>
      <c r="O1503" s="16" t="str">
        <f t="shared" si="26"/>
        <v/>
      </c>
    </row>
    <row r="1504" spans="4:15">
      <c r="D1504" t="str">
        <f>IF(COUNTIF($I$4:I1504,I1504)-1=0,ROWS($I$4:I1504),"")</f>
        <v/>
      </c>
      <c r="E1504" s="5"/>
      <c r="F1504" s="6"/>
      <c r="G1504" s="6"/>
      <c r="H1504" s="5"/>
      <c r="I1504" s="5"/>
      <c r="J1504" s="5"/>
      <c r="K1504" s="7" t="str">
        <f ca="1">IF(F1504&gt;$F$1,MAX($K$3:K1503)+1,"")</f>
        <v/>
      </c>
      <c r="L1504" t="str">
        <f>IF(F1504="","",IF(F1504&lt;=$F$1,MAX($L$3:L1503)+1,""))</f>
        <v/>
      </c>
      <c r="M1504" t="str">
        <f>IF(I1504=استعلام!$T$4,IF(COUNTIF($I$4:$I43500,I1504)=1,1,COUNTIF($I$4:$I1504,I1504)),"")</f>
        <v/>
      </c>
      <c r="N1504" t="str">
        <f>IF(F1504="","",IF(AND(F1504&lt;='استعلام بتاريخ'!$C$2,G1504&gt;='استعلام بتاريخ'!$E$2),MAX($N$3:N1503)+1,""))</f>
        <v/>
      </c>
      <c r="O1504" s="16" t="str">
        <f t="shared" si="26"/>
        <v/>
      </c>
    </row>
    <row r="1505" spans="4:15">
      <c r="D1505" t="str">
        <f>IF(COUNTIF($I$4:I1505,I1505)-1=0,ROWS($I$4:I1505),"")</f>
        <v/>
      </c>
      <c r="E1505" s="5"/>
      <c r="F1505" s="6"/>
      <c r="G1505" s="6"/>
      <c r="H1505" s="5"/>
      <c r="I1505" s="5"/>
      <c r="J1505" s="5"/>
      <c r="K1505" s="7" t="str">
        <f ca="1">IF(F1505&gt;$F$1,MAX($K$3:K1504)+1,"")</f>
        <v/>
      </c>
      <c r="L1505" t="str">
        <f>IF(F1505="","",IF(F1505&lt;=$F$1,MAX($L$3:L1504)+1,""))</f>
        <v/>
      </c>
      <c r="M1505" t="str">
        <f>IF(I1505=استعلام!$T$4,IF(COUNTIF($I$4:$I43501,I1505)=1,1,COUNTIF($I$4:$I1505,I1505)),"")</f>
        <v/>
      </c>
      <c r="N1505" t="str">
        <f>IF(F1505="","",IF(AND(F1505&lt;='استعلام بتاريخ'!$C$2,G1505&gt;='استعلام بتاريخ'!$E$2),MAX($N$3:N1504)+1,""))</f>
        <v/>
      </c>
      <c r="O1505" s="16" t="str">
        <f t="shared" si="26"/>
        <v/>
      </c>
    </row>
    <row r="1506" spans="4:15">
      <c r="D1506" t="str">
        <f>IF(COUNTIF($I$4:I1506,I1506)-1=0,ROWS($I$4:I1506),"")</f>
        <v/>
      </c>
      <c r="E1506" s="5"/>
      <c r="F1506" s="6"/>
      <c r="G1506" s="6"/>
      <c r="H1506" s="5"/>
      <c r="I1506" s="5"/>
      <c r="J1506" s="5"/>
      <c r="K1506" s="7" t="str">
        <f ca="1">IF(F1506&gt;$F$1,MAX($K$3:K1505)+1,"")</f>
        <v/>
      </c>
      <c r="L1506" t="str">
        <f>IF(F1506="","",IF(F1506&lt;=$F$1,MAX($L$3:L1505)+1,""))</f>
        <v/>
      </c>
      <c r="M1506" t="str">
        <f>IF(I1506=استعلام!$T$4,IF(COUNTIF($I$4:$I43502,I1506)=1,1,COUNTIF($I$4:$I1506,I1506)),"")</f>
        <v/>
      </c>
      <c r="N1506" t="str">
        <f>IF(F1506="","",IF(AND(F1506&lt;='استعلام بتاريخ'!$C$2,G1506&gt;='استعلام بتاريخ'!$E$2),MAX($N$3:N1505)+1,""))</f>
        <v/>
      </c>
      <c r="O1506" s="16" t="str">
        <f t="shared" si="26"/>
        <v/>
      </c>
    </row>
    <row r="1507" spans="4:15">
      <c r="D1507" t="str">
        <f>IF(COUNTIF($I$4:I1507,I1507)-1=0,ROWS($I$4:I1507),"")</f>
        <v/>
      </c>
      <c r="E1507" s="5"/>
      <c r="F1507" s="6"/>
      <c r="G1507" s="6"/>
      <c r="H1507" s="5"/>
      <c r="I1507" s="5"/>
      <c r="J1507" s="5"/>
      <c r="K1507" s="7" t="str">
        <f ca="1">IF(F1507&gt;$F$1,MAX($K$3:K1506)+1,"")</f>
        <v/>
      </c>
      <c r="L1507" t="str">
        <f>IF(F1507="","",IF(F1507&lt;=$F$1,MAX($L$3:L1506)+1,""))</f>
        <v/>
      </c>
      <c r="M1507" t="str">
        <f>IF(I1507=استعلام!$T$4,IF(COUNTIF($I$4:$I43503,I1507)=1,1,COUNTIF($I$4:$I1507,I1507)),"")</f>
        <v/>
      </c>
      <c r="N1507" t="str">
        <f>IF(F1507="","",IF(AND(F1507&lt;='استعلام بتاريخ'!$C$2,G1507&gt;='استعلام بتاريخ'!$E$2),MAX($N$3:N1506)+1,""))</f>
        <v/>
      </c>
      <c r="O1507" s="16" t="str">
        <f t="shared" si="26"/>
        <v/>
      </c>
    </row>
    <row r="1508" spans="4:15">
      <c r="D1508" t="str">
        <f>IF(COUNTIF($I$4:I1508,I1508)-1=0,ROWS($I$4:I1508),"")</f>
        <v/>
      </c>
      <c r="E1508" s="5"/>
      <c r="F1508" s="6"/>
      <c r="G1508" s="6"/>
      <c r="H1508" s="5"/>
      <c r="I1508" s="5"/>
      <c r="J1508" s="5"/>
      <c r="K1508" s="7" t="str">
        <f ca="1">IF(F1508&gt;$F$1,MAX($K$3:K1507)+1,"")</f>
        <v/>
      </c>
      <c r="L1508" t="str">
        <f>IF(F1508="","",IF(F1508&lt;=$F$1,MAX($L$3:L1507)+1,""))</f>
        <v/>
      </c>
      <c r="M1508" t="str">
        <f>IF(I1508=استعلام!$T$4,IF(COUNTIF($I$4:$I43504,I1508)=1,1,COUNTIF($I$4:$I1508,I1508)),"")</f>
        <v/>
      </c>
      <c r="N1508" t="str">
        <f>IF(F1508="","",IF(AND(F1508&lt;='استعلام بتاريخ'!$C$2,G1508&gt;='استعلام بتاريخ'!$E$2),MAX($N$3:N1507)+1,""))</f>
        <v/>
      </c>
      <c r="O1508" s="16" t="str">
        <f t="shared" si="26"/>
        <v/>
      </c>
    </row>
    <row r="1509" spans="4:15">
      <c r="D1509" t="str">
        <f>IF(COUNTIF($I$4:I1509,I1509)-1=0,ROWS($I$4:I1509),"")</f>
        <v/>
      </c>
      <c r="E1509" s="5"/>
      <c r="F1509" s="6"/>
      <c r="G1509" s="6"/>
      <c r="H1509" s="5"/>
      <c r="I1509" s="5"/>
      <c r="J1509" s="5"/>
      <c r="K1509" s="7" t="str">
        <f ca="1">IF(F1509&gt;$F$1,MAX($K$3:K1508)+1,"")</f>
        <v/>
      </c>
      <c r="L1509" t="str">
        <f>IF(F1509="","",IF(F1509&lt;=$F$1,MAX($L$3:L1508)+1,""))</f>
        <v/>
      </c>
      <c r="M1509" t="str">
        <f>IF(I1509=استعلام!$T$4,IF(COUNTIF($I$4:$I43505,I1509)=1,1,COUNTIF($I$4:$I1509,I1509)),"")</f>
        <v/>
      </c>
      <c r="N1509" t="str">
        <f>IF(F1509="","",IF(AND(F1509&lt;='استعلام بتاريخ'!$C$2,G1509&gt;='استعلام بتاريخ'!$E$2),MAX($N$3:N1508)+1,""))</f>
        <v/>
      </c>
      <c r="O1509" s="16" t="str">
        <f t="shared" si="26"/>
        <v/>
      </c>
    </row>
    <row r="1510" spans="4:15">
      <c r="D1510" t="str">
        <f>IF(COUNTIF($I$4:I1510,I1510)-1=0,ROWS($I$4:I1510),"")</f>
        <v/>
      </c>
      <c r="E1510" s="5"/>
      <c r="F1510" s="6"/>
      <c r="G1510" s="6"/>
      <c r="H1510" s="5"/>
      <c r="I1510" s="5"/>
      <c r="J1510" s="5"/>
      <c r="K1510" s="7" t="str">
        <f ca="1">IF(F1510&gt;$F$1,MAX($K$3:K1509)+1,"")</f>
        <v/>
      </c>
      <c r="L1510" t="str">
        <f>IF(F1510="","",IF(F1510&lt;=$F$1,MAX($L$3:L1509)+1,""))</f>
        <v/>
      </c>
      <c r="M1510" t="str">
        <f>IF(I1510=استعلام!$T$4,IF(COUNTIF($I$4:$I43506,I1510)=1,1,COUNTIF($I$4:$I1510,I1510)),"")</f>
        <v/>
      </c>
      <c r="N1510" t="str">
        <f>IF(F1510="","",IF(AND(F1510&lt;='استعلام بتاريخ'!$C$2,G1510&gt;='استعلام بتاريخ'!$E$2),MAX($N$3:N1509)+1,""))</f>
        <v/>
      </c>
      <c r="O1510" s="16" t="str">
        <f t="shared" si="26"/>
        <v/>
      </c>
    </row>
    <row r="1511" spans="4:15">
      <c r="D1511" t="str">
        <f>IF(COUNTIF($I$4:I1511,I1511)-1=0,ROWS($I$4:I1511),"")</f>
        <v/>
      </c>
      <c r="E1511" s="5"/>
      <c r="F1511" s="6"/>
      <c r="G1511" s="6"/>
      <c r="H1511" s="5"/>
      <c r="I1511" s="5"/>
      <c r="J1511" s="5"/>
      <c r="K1511" s="7" t="str">
        <f ca="1">IF(F1511&gt;$F$1,MAX($K$3:K1510)+1,"")</f>
        <v/>
      </c>
      <c r="L1511" t="str">
        <f>IF(F1511="","",IF(F1511&lt;=$F$1,MAX($L$3:L1510)+1,""))</f>
        <v/>
      </c>
      <c r="M1511" t="str">
        <f>IF(I1511=استعلام!$T$4,IF(COUNTIF($I$4:$I43507,I1511)=1,1,COUNTIF($I$4:$I1511,I1511)),"")</f>
        <v/>
      </c>
      <c r="N1511" t="str">
        <f>IF(F1511="","",IF(AND(F1511&lt;='استعلام بتاريخ'!$C$2,G1511&gt;='استعلام بتاريخ'!$E$2),MAX($N$3:N1510)+1,""))</f>
        <v/>
      </c>
      <c r="O1511" s="16" t="str">
        <f t="shared" si="26"/>
        <v/>
      </c>
    </row>
    <row r="1512" spans="4:15">
      <c r="D1512" t="str">
        <f>IF(COUNTIF($I$4:I1512,I1512)-1=0,ROWS($I$4:I1512),"")</f>
        <v/>
      </c>
      <c r="E1512" s="5"/>
      <c r="F1512" s="6"/>
      <c r="G1512" s="6"/>
      <c r="H1512" s="5"/>
      <c r="I1512" s="5"/>
      <c r="J1512" s="5"/>
      <c r="K1512" s="7" t="str">
        <f ca="1">IF(F1512&gt;$F$1,MAX($K$3:K1511)+1,"")</f>
        <v/>
      </c>
      <c r="L1512" t="str">
        <f>IF(F1512="","",IF(F1512&lt;=$F$1,MAX($L$3:L1511)+1,""))</f>
        <v/>
      </c>
      <c r="M1512" t="str">
        <f>IF(I1512=استعلام!$T$4,IF(COUNTIF($I$4:$I43508,I1512)=1,1,COUNTIF($I$4:$I1512,I1512)),"")</f>
        <v/>
      </c>
      <c r="N1512" t="str">
        <f>IF(F1512="","",IF(AND(F1512&lt;='استعلام بتاريخ'!$C$2,G1512&gt;='استعلام بتاريخ'!$E$2),MAX($N$3:N1511)+1,""))</f>
        <v/>
      </c>
      <c r="O1512" s="16" t="str">
        <f t="shared" si="26"/>
        <v/>
      </c>
    </row>
    <row r="1513" spans="4:15">
      <c r="D1513" t="str">
        <f>IF(COUNTIF($I$4:I1513,I1513)-1=0,ROWS($I$4:I1513),"")</f>
        <v/>
      </c>
      <c r="E1513" s="5"/>
      <c r="F1513" s="6"/>
      <c r="G1513" s="6"/>
      <c r="H1513" s="5"/>
      <c r="I1513" s="5"/>
      <c r="J1513" s="5"/>
      <c r="K1513" s="7" t="str">
        <f ca="1">IF(F1513&gt;$F$1,MAX($K$3:K1512)+1,"")</f>
        <v/>
      </c>
      <c r="L1513" t="str">
        <f>IF(F1513="","",IF(F1513&lt;=$F$1,MAX($L$3:L1512)+1,""))</f>
        <v/>
      </c>
      <c r="M1513" t="str">
        <f>IF(I1513=استعلام!$T$4,IF(COUNTIF($I$4:$I43509,I1513)=1,1,COUNTIF($I$4:$I1513,I1513)),"")</f>
        <v/>
      </c>
      <c r="N1513" t="str">
        <f>IF(F1513="","",IF(AND(F1513&lt;='استعلام بتاريخ'!$C$2,G1513&gt;='استعلام بتاريخ'!$E$2),MAX($N$3:N1512)+1,""))</f>
        <v/>
      </c>
      <c r="O1513" s="16" t="str">
        <f t="shared" si="26"/>
        <v/>
      </c>
    </row>
    <row r="1514" spans="4:15">
      <c r="D1514" t="str">
        <f>IF(COUNTIF($I$4:I1514,I1514)-1=0,ROWS($I$4:I1514),"")</f>
        <v/>
      </c>
      <c r="E1514" s="5"/>
      <c r="F1514" s="6"/>
      <c r="G1514" s="6"/>
      <c r="H1514" s="5"/>
      <c r="I1514" s="5"/>
      <c r="J1514" s="5"/>
      <c r="K1514" s="7" t="str">
        <f ca="1">IF(F1514&gt;$F$1,MAX($K$3:K1513)+1,"")</f>
        <v/>
      </c>
      <c r="L1514" t="str">
        <f>IF(F1514="","",IF(F1514&lt;=$F$1,MAX($L$3:L1513)+1,""))</f>
        <v/>
      </c>
      <c r="M1514" t="str">
        <f>IF(I1514=استعلام!$T$4,IF(COUNTIF($I$4:$I43510,I1514)=1,1,COUNTIF($I$4:$I1514,I1514)),"")</f>
        <v/>
      </c>
      <c r="N1514" t="str">
        <f>IF(F1514="","",IF(AND(F1514&lt;='استعلام بتاريخ'!$C$2,G1514&gt;='استعلام بتاريخ'!$E$2),MAX($N$3:N1513)+1,""))</f>
        <v/>
      </c>
      <c r="O1514" s="16" t="str">
        <f t="shared" si="26"/>
        <v/>
      </c>
    </row>
    <row r="1515" spans="4:15">
      <c r="D1515" t="str">
        <f>IF(COUNTIF($I$4:I1515,I1515)-1=0,ROWS($I$4:I1515),"")</f>
        <v/>
      </c>
      <c r="E1515" s="5"/>
      <c r="F1515" s="6"/>
      <c r="G1515" s="6"/>
      <c r="H1515" s="5"/>
      <c r="I1515" s="5"/>
      <c r="J1515" s="5"/>
      <c r="K1515" s="7" t="str">
        <f ca="1">IF(F1515&gt;$F$1,MAX($K$3:K1514)+1,"")</f>
        <v/>
      </c>
      <c r="L1515" t="str">
        <f>IF(F1515="","",IF(F1515&lt;=$F$1,MAX($L$3:L1514)+1,""))</f>
        <v/>
      </c>
      <c r="M1515" t="str">
        <f>IF(I1515=استعلام!$T$4,IF(COUNTIF($I$4:$I43511,I1515)=1,1,COUNTIF($I$4:$I1515,I1515)),"")</f>
        <v/>
      </c>
      <c r="N1515" t="str">
        <f>IF(F1515="","",IF(AND(F1515&lt;='استعلام بتاريخ'!$C$2,G1515&gt;='استعلام بتاريخ'!$E$2),MAX($N$3:N1514)+1,""))</f>
        <v/>
      </c>
      <c r="O1515" s="16" t="str">
        <f t="shared" si="26"/>
        <v/>
      </c>
    </row>
    <row r="1516" spans="4:15">
      <c r="D1516" t="str">
        <f>IF(COUNTIF($I$4:I1516,I1516)-1=0,ROWS($I$4:I1516),"")</f>
        <v/>
      </c>
      <c r="E1516" s="5"/>
      <c r="F1516" s="6"/>
      <c r="G1516" s="6"/>
      <c r="H1516" s="5"/>
      <c r="I1516" s="5"/>
      <c r="J1516" s="5"/>
      <c r="K1516" s="7" t="str">
        <f ca="1">IF(F1516&gt;$F$1,MAX($K$3:K1515)+1,"")</f>
        <v/>
      </c>
      <c r="L1516" t="str">
        <f>IF(F1516="","",IF(F1516&lt;=$F$1,MAX($L$3:L1515)+1,""))</f>
        <v/>
      </c>
      <c r="M1516" t="str">
        <f>IF(I1516=استعلام!$T$4,IF(COUNTIF($I$4:$I43512,I1516)=1,1,COUNTIF($I$4:$I1516,I1516)),"")</f>
        <v/>
      </c>
      <c r="N1516" t="str">
        <f>IF(F1516="","",IF(AND(F1516&lt;='استعلام بتاريخ'!$C$2,G1516&gt;='استعلام بتاريخ'!$E$2),MAX($N$3:N1515)+1,""))</f>
        <v/>
      </c>
      <c r="O1516" s="16" t="str">
        <f t="shared" si="26"/>
        <v/>
      </c>
    </row>
    <row r="1517" spans="4:15">
      <c r="D1517" t="str">
        <f>IF(COUNTIF($I$4:I1517,I1517)-1=0,ROWS($I$4:I1517),"")</f>
        <v/>
      </c>
      <c r="E1517" s="5"/>
      <c r="F1517" s="6"/>
      <c r="G1517" s="6"/>
      <c r="H1517" s="5"/>
      <c r="I1517" s="5"/>
      <c r="J1517" s="5"/>
      <c r="K1517" s="7" t="str">
        <f ca="1">IF(F1517&gt;$F$1,MAX($K$3:K1516)+1,"")</f>
        <v/>
      </c>
      <c r="L1517" t="str">
        <f>IF(F1517="","",IF(F1517&lt;=$F$1,MAX($L$3:L1516)+1,""))</f>
        <v/>
      </c>
      <c r="M1517" t="str">
        <f>IF(I1517=استعلام!$T$4,IF(COUNTIF($I$4:$I43513,I1517)=1,1,COUNTIF($I$4:$I1517,I1517)),"")</f>
        <v/>
      </c>
      <c r="N1517" t="str">
        <f>IF(F1517="","",IF(AND(F1517&lt;='استعلام بتاريخ'!$C$2,G1517&gt;='استعلام بتاريخ'!$E$2),MAX($N$3:N1516)+1,""))</f>
        <v/>
      </c>
      <c r="O1517" s="16" t="str">
        <f t="shared" si="26"/>
        <v/>
      </c>
    </row>
    <row r="1518" spans="4:15">
      <c r="D1518" t="str">
        <f>IF(COUNTIF($I$4:I1518,I1518)-1=0,ROWS($I$4:I1518),"")</f>
        <v/>
      </c>
      <c r="E1518" s="5"/>
      <c r="F1518" s="6"/>
      <c r="G1518" s="6"/>
      <c r="H1518" s="5"/>
      <c r="I1518" s="5"/>
      <c r="J1518" s="5"/>
      <c r="K1518" s="7" t="str">
        <f ca="1">IF(F1518&gt;$F$1,MAX($K$3:K1517)+1,"")</f>
        <v/>
      </c>
      <c r="L1518" t="str">
        <f>IF(F1518="","",IF(F1518&lt;=$F$1,MAX($L$3:L1517)+1,""))</f>
        <v/>
      </c>
      <c r="M1518" t="str">
        <f>IF(I1518=استعلام!$T$4,IF(COUNTIF($I$4:$I43514,I1518)=1,1,COUNTIF($I$4:$I1518,I1518)),"")</f>
        <v/>
      </c>
      <c r="N1518" t="str">
        <f>IF(F1518="","",IF(AND(F1518&lt;='استعلام بتاريخ'!$C$2,G1518&gt;='استعلام بتاريخ'!$E$2),MAX($N$3:N1517)+1,""))</f>
        <v/>
      </c>
      <c r="O1518" s="16" t="str">
        <f t="shared" si="26"/>
        <v/>
      </c>
    </row>
    <row r="1519" spans="4:15">
      <c r="D1519" t="str">
        <f>IF(COUNTIF($I$4:I1519,I1519)-1=0,ROWS($I$4:I1519),"")</f>
        <v/>
      </c>
      <c r="E1519" s="5"/>
      <c r="F1519" s="6"/>
      <c r="G1519" s="6"/>
      <c r="H1519" s="5"/>
      <c r="I1519" s="5"/>
      <c r="J1519" s="5"/>
      <c r="K1519" s="7" t="str">
        <f ca="1">IF(F1519&gt;$F$1,MAX($K$3:K1518)+1,"")</f>
        <v/>
      </c>
      <c r="L1519" t="str">
        <f>IF(F1519="","",IF(F1519&lt;=$F$1,MAX($L$3:L1518)+1,""))</f>
        <v/>
      </c>
      <c r="M1519" t="str">
        <f>IF(I1519=استعلام!$T$4,IF(COUNTIF($I$4:$I43515,I1519)=1,1,COUNTIF($I$4:$I1519,I1519)),"")</f>
        <v/>
      </c>
      <c r="N1519" t="str">
        <f>IF(F1519="","",IF(AND(F1519&lt;='استعلام بتاريخ'!$C$2,G1519&gt;='استعلام بتاريخ'!$E$2),MAX($N$3:N1518)+1,""))</f>
        <v/>
      </c>
      <c r="O1519" s="16" t="str">
        <f t="shared" si="26"/>
        <v/>
      </c>
    </row>
    <row r="1520" spans="4:15">
      <c r="D1520" t="str">
        <f>IF(COUNTIF($I$4:I1520,I1520)-1=0,ROWS($I$4:I1520),"")</f>
        <v/>
      </c>
      <c r="E1520" s="5"/>
      <c r="F1520" s="6"/>
      <c r="G1520" s="6"/>
      <c r="H1520" s="5"/>
      <c r="I1520" s="5"/>
      <c r="J1520" s="5"/>
      <c r="K1520" s="7" t="str">
        <f ca="1">IF(F1520&gt;$F$1,MAX($K$3:K1519)+1,"")</f>
        <v/>
      </c>
      <c r="L1520" t="str">
        <f>IF(F1520="","",IF(F1520&lt;=$F$1,MAX($L$3:L1519)+1,""))</f>
        <v/>
      </c>
      <c r="M1520" t="str">
        <f>IF(I1520=استعلام!$T$4,IF(COUNTIF($I$4:$I43516,I1520)=1,1,COUNTIF($I$4:$I1520,I1520)),"")</f>
        <v/>
      </c>
      <c r="N1520" t="str">
        <f>IF(F1520="","",IF(AND(F1520&lt;='استعلام بتاريخ'!$C$2,G1520&gt;='استعلام بتاريخ'!$E$2),MAX($N$3:N1519)+1,""))</f>
        <v/>
      </c>
      <c r="O1520" s="16" t="str">
        <f t="shared" si="26"/>
        <v/>
      </c>
    </row>
    <row r="1521" spans="4:15">
      <c r="D1521" t="str">
        <f>IF(COUNTIF($I$4:I1521,I1521)-1=0,ROWS($I$4:I1521),"")</f>
        <v/>
      </c>
      <c r="E1521" s="5"/>
      <c r="F1521" s="6"/>
      <c r="G1521" s="6"/>
      <c r="H1521" s="5"/>
      <c r="I1521" s="5"/>
      <c r="J1521" s="5"/>
      <c r="K1521" s="7" t="str">
        <f ca="1">IF(F1521&gt;$F$1,MAX($K$3:K1520)+1,"")</f>
        <v/>
      </c>
      <c r="L1521" t="str">
        <f>IF(F1521="","",IF(F1521&lt;=$F$1,MAX($L$3:L1520)+1,""))</f>
        <v/>
      </c>
      <c r="M1521" t="str">
        <f>IF(I1521=استعلام!$T$4,IF(COUNTIF($I$4:$I43517,I1521)=1,1,COUNTIF($I$4:$I1521,I1521)),"")</f>
        <v/>
      </c>
      <c r="N1521" t="str">
        <f>IF(F1521="","",IF(AND(F1521&lt;='استعلام بتاريخ'!$C$2,G1521&gt;='استعلام بتاريخ'!$E$2),MAX($N$3:N1520)+1,""))</f>
        <v/>
      </c>
      <c r="O1521" s="16" t="str">
        <f t="shared" si="26"/>
        <v/>
      </c>
    </row>
    <row r="1522" spans="4:15">
      <c r="D1522" t="str">
        <f>IF(COUNTIF($I$4:I1522,I1522)-1=0,ROWS($I$4:I1522),"")</f>
        <v/>
      </c>
      <c r="E1522" s="5"/>
      <c r="F1522" s="6"/>
      <c r="G1522" s="6"/>
      <c r="H1522" s="5"/>
      <c r="I1522" s="5"/>
      <c r="J1522" s="5"/>
      <c r="K1522" s="7" t="str">
        <f ca="1">IF(F1522&gt;$F$1,MAX($K$3:K1521)+1,"")</f>
        <v/>
      </c>
      <c r="L1522" t="str">
        <f>IF(F1522="","",IF(F1522&lt;=$F$1,MAX($L$3:L1521)+1,""))</f>
        <v/>
      </c>
      <c r="M1522" t="str">
        <f>IF(I1522=استعلام!$T$4,IF(COUNTIF($I$4:$I43518,I1522)=1,1,COUNTIF($I$4:$I1522,I1522)),"")</f>
        <v/>
      </c>
      <c r="N1522" t="str">
        <f>IF(F1522="","",IF(AND(F1522&lt;='استعلام بتاريخ'!$C$2,G1522&gt;='استعلام بتاريخ'!$E$2),MAX($N$3:N1521)+1,""))</f>
        <v/>
      </c>
      <c r="O1522" s="16" t="str">
        <f t="shared" si="26"/>
        <v/>
      </c>
    </row>
    <row r="1523" spans="4:15">
      <c r="D1523" t="str">
        <f>IF(COUNTIF($I$4:I1523,I1523)-1=0,ROWS($I$4:I1523),"")</f>
        <v/>
      </c>
      <c r="E1523" s="5"/>
      <c r="F1523" s="6"/>
      <c r="G1523" s="6"/>
      <c r="H1523" s="5"/>
      <c r="I1523" s="5"/>
      <c r="J1523" s="5"/>
      <c r="K1523" s="7" t="str">
        <f ca="1">IF(F1523&gt;$F$1,MAX($K$3:K1522)+1,"")</f>
        <v/>
      </c>
      <c r="L1523" t="str">
        <f>IF(F1523="","",IF(F1523&lt;=$F$1,MAX($L$3:L1522)+1,""))</f>
        <v/>
      </c>
      <c r="M1523" t="str">
        <f>IF(I1523=استعلام!$T$4,IF(COUNTIF($I$4:$I43519,I1523)=1,1,COUNTIF($I$4:$I1523,I1523)),"")</f>
        <v/>
      </c>
      <c r="N1523" t="str">
        <f>IF(F1523="","",IF(AND(F1523&lt;='استعلام بتاريخ'!$C$2,G1523&gt;='استعلام بتاريخ'!$E$2),MAX($N$3:N1522)+1,""))</f>
        <v/>
      </c>
      <c r="O1523" s="16" t="str">
        <f t="shared" si="26"/>
        <v/>
      </c>
    </row>
    <row r="1524" spans="4:15">
      <c r="D1524" t="str">
        <f>IF(COUNTIF($I$4:I1524,I1524)-1=0,ROWS($I$4:I1524),"")</f>
        <v/>
      </c>
      <c r="E1524" s="5"/>
      <c r="F1524" s="6"/>
      <c r="G1524" s="6"/>
      <c r="H1524" s="5"/>
      <c r="I1524" s="5"/>
      <c r="J1524" s="5"/>
      <c r="K1524" s="7" t="str">
        <f ca="1">IF(F1524&gt;$F$1,MAX($K$3:K1523)+1,"")</f>
        <v/>
      </c>
      <c r="L1524" t="str">
        <f>IF(F1524="","",IF(F1524&lt;=$F$1,MAX($L$3:L1523)+1,""))</f>
        <v/>
      </c>
      <c r="M1524" t="str">
        <f>IF(I1524=استعلام!$T$4,IF(COUNTIF($I$4:$I43520,I1524)=1,1,COUNTIF($I$4:$I1524,I1524)),"")</f>
        <v/>
      </c>
      <c r="N1524" t="str">
        <f>IF(F1524="","",IF(AND(F1524&lt;='استعلام بتاريخ'!$C$2,G1524&gt;='استعلام بتاريخ'!$E$2),MAX($N$3:N1523)+1,""))</f>
        <v/>
      </c>
      <c r="O1524" s="16" t="str">
        <f t="shared" si="26"/>
        <v/>
      </c>
    </row>
    <row r="1525" spans="4:15">
      <c r="D1525" t="str">
        <f>IF(COUNTIF($I$4:I1525,I1525)-1=0,ROWS($I$4:I1525),"")</f>
        <v/>
      </c>
      <c r="E1525" s="5"/>
      <c r="F1525" s="6"/>
      <c r="G1525" s="6"/>
      <c r="H1525" s="5"/>
      <c r="I1525" s="5"/>
      <c r="J1525" s="5"/>
      <c r="K1525" s="7" t="str">
        <f ca="1">IF(F1525&gt;$F$1,MAX($K$3:K1524)+1,"")</f>
        <v/>
      </c>
      <c r="L1525" t="str">
        <f>IF(F1525="","",IF(F1525&lt;=$F$1,MAX($L$3:L1524)+1,""))</f>
        <v/>
      </c>
      <c r="M1525" t="str">
        <f>IF(I1525=استعلام!$T$4,IF(COUNTIF($I$4:$I43521,I1525)=1,1,COUNTIF($I$4:$I1525,I1525)),"")</f>
        <v/>
      </c>
      <c r="N1525" t="str">
        <f>IF(F1525="","",IF(AND(F1525&lt;='استعلام بتاريخ'!$C$2,G1525&gt;='استعلام بتاريخ'!$E$2),MAX($N$3:N1524)+1,""))</f>
        <v/>
      </c>
      <c r="O1525" s="16" t="str">
        <f t="shared" si="26"/>
        <v/>
      </c>
    </row>
    <row r="1526" spans="4:15">
      <c r="D1526" t="str">
        <f>IF(COUNTIF($I$4:I1526,I1526)-1=0,ROWS($I$4:I1526),"")</f>
        <v/>
      </c>
      <c r="E1526" s="5"/>
      <c r="F1526" s="6"/>
      <c r="G1526" s="6"/>
      <c r="H1526" s="5"/>
      <c r="I1526" s="5"/>
      <c r="J1526" s="5"/>
      <c r="K1526" s="7" t="str">
        <f ca="1">IF(F1526&gt;$F$1,MAX($K$3:K1525)+1,"")</f>
        <v/>
      </c>
      <c r="L1526" t="str">
        <f>IF(F1526="","",IF(F1526&lt;=$F$1,MAX($L$3:L1525)+1,""))</f>
        <v/>
      </c>
      <c r="M1526" t="str">
        <f>IF(I1526=استعلام!$T$4,IF(COUNTIF($I$4:$I43522,I1526)=1,1,COUNTIF($I$4:$I1526,I1526)),"")</f>
        <v/>
      </c>
      <c r="N1526" t="str">
        <f>IF(F1526="","",IF(AND(F1526&lt;='استعلام بتاريخ'!$C$2,G1526&gt;='استعلام بتاريخ'!$E$2),MAX($N$3:N1525)+1,""))</f>
        <v/>
      </c>
      <c r="O1526" s="16" t="str">
        <f t="shared" si="26"/>
        <v/>
      </c>
    </row>
    <row r="1527" spans="4:15">
      <c r="D1527" t="str">
        <f>IF(COUNTIF($I$4:I1527,I1527)-1=0,ROWS($I$4:I1527),"")</f>
        <v/>
      </c>
      <c r="E1527" s="5"/>
      <c r="F1527" s="6"/>
      <c r="G1527" s="6"/>
      <c r="H1527" s="5"/>
      <c r="I1527" s="5"/>
      <c r="J1527" s="5"/>
      <c r="K1527" s="7" t="str">
        <f ca="1">IF(F1527&gt;$F$1,MAX($K$3:K1526)+1,"")</f>
        <v/>
      </c>
      <c r="L1527" t="str">
        <f>IF(F1527="","",IF(F1527&lt;=$F$1,MAX($L$3:L1526)+1,""))</f>
        <v/>
      </c>
      <c r="M1527" t="str">
        <f>IF(I1527=استعلام!$T$4,IF(COUNTIF($I$4:$I43523,I1527)=1,1,COUNTIF($I$4:$I1527,I1527)),"")</f>
        <v/>
      </c>
      <c r="N1527" t="str">
        <f>IF(F1527="","",IF(AND(F1527&lt;='استعلام بتاريخ'!$C$2,G1527&gt;='استعلام بتاريخ'!$E$2),MAX($N$3:N1526)+1,""))</f>
        <v/>
      </c>
      <c r="O1527" s="16" t="str">
        <f t="shared" si="26"/>
        <v/>
      </c>
    </row>
    <row r="1528" spans="4:15">
      <c r="D1528" t="str">
        <f>IF(COUNTIF($I$4:I1528,I1528)-1=0,ROWS($I$4:I1528),"")</f>
        <v/>
      </c>
      <c r="E1528" s="5"/>
      <c r="F1528" s="6"/>
      <c r="G1528" s="6"/>
      <c r="H1528" s="5"/>
      <c r="I1528" s="5"/>
      <c r="J1528" s="5"/>
      <c r="K1528" s="7" t="str">
        <f ca="1">IF(F1528&gt;$F$1,MAX($K$3:K1527)+1,"")</f>
        <v/>
      </c>
      <c r="L1528" t="str">
        <f>IF(F1528="","",IF(F1528&lt;=$F$1,MAX($L$3:L1527)+1,""))</f>
        <v/>
      </c>
      <c r="M1528" t="str">
        <f>IF(I1528=استعلام!$T$4,IF(COUNTIF($I$4:$I43524,I1528)=1,1,COUNTIF($I$4:$I1528,I1528)),"")</f>
        <v/>
      </c>
      <c r="N1528" t="str">
        <f>IF(F1528="","",IF(AND(F1528&lt;='استعلام بتاريخ'!$C$2,G1528&gt;='استعلام بتاريخ'!$E$2),MAX($N$3:N1527)+1,""))</f>
        <v/>
      </c>
      <c r="O1528" s="16" t="str">
        <f t="shared" si="26"/>
        <v/>
      </c>
    </row>
    <row r="1529" spans="4:15">
      <c r="D1529" t="str">
        <f>IF(COUNTIF($I$4:I1529,I1529)-1=0,ROWS($I$4:I1529),"")</f>
        <v/>
      </c>
      <c r="E1529" s="5"/>
      <c r="F1529" s="6"/>
      <c r="G1529" s="6"/>
      <c r="H1529" s="5"/>
      <c r="I1529" s="5"/>
      <c r="J1529" s="5"/>
      <c r="K1529" s="7" t="str">
        <f ca="1">IF(F1529&gt;$F$1,MAX($K$3:K1528)+1,"")</f>
        <v/>
      </c>
      <c r="L1529" t="str">
        <f>IF(F1529="","",IF(F1529&lt;=$F$1,MAX($L$3:L1528)+1,""))</f>
        <v/>
      </c>
      <c r="M1529" t="str">
        <f>IF(I1529=استعلام!$T$4,IF(COUNTIF($I$4:$I43525,I1529)=1,1,COUNTIF($I$4:$I1529,I1529)),"")</f>
        <v/>
      </c>
      <c r="N1529" t="str">
        <f>IF(F1529="","",IF(AND(F1529&lt;='استعلام بتاريخ'!$C$2,G1529&gt;='استعلام بتاريخ'!$E$2),MAX($N$3:N1528)+1,""))</f>
        <v/>
      </c>
      <c r="O1529" s="16" t="str">
        <f t="shared" si="26"/>
        <v/>
      </c>
    </row>
    <row r="1530" spans="4:15">
      <c r="D1530" t="str">
        <f>IF(COUNTIF($I$4:I1530,I1530)-1=0,ROWS($I$4:I1530),"")</f>
        <v/>
      </c>
      <c r="E1530" s="5"/>
      <c r="F1530" s="6"/>
      <c r="G1530" s="6"/>
      <c r="H1530" s="5"/>
      <c r="I1530" s="5"/>
      <c r="J1530" s="5"/>
      <c r="K1530" s="7" t="str">
        <f ca="1">IF(F1530&gt;$F$1,MAX($K$3:K1529)+1,"")</f>
        <v/>
      </c>
      <c r="L1530" t="str">
        <f>IF(F1530="","",IF(F1530&lt;=$F$1,MAX($L$3:L1529)+1,""))</f>
        <v/>
      </c>
      <c r="M1530" t="str">
        <f>IF(I1530=استعلام!$T$4,IF(COUNTIF($I$4:$I43526,I1530)=1,1,COUNTIF($I$4:$I1530,I1530)),"")</f>
        <v/>
      </c>
      <c r="N1530" t="str">
        <f>IF(F1530="","",IF(AND(F1530&lt;='استعلام بتاريخ'!$C$2,G1530&gt;='استعلام بتاريخ'!$E$2),MAX($N$3:N1529)+1,""))</f>
        <v/>
      </c>
      <c r="O1530" s="16" t="str">
        <f t="shared" si="26"/>
        <v/>
      </c>
    </row>
    <row r="1531" spans="4:15">
      <c r="D1531" t="str">
        <f>IF(COUNTIF($I$4:I1531,I1531)-1=0,ROWS($I$4:I1531),"")</f>
        <v/>
      </c>
      <c r="E1531" s="5"/>
      <c r="F1531" s="6"/>
      <c r="G1531" s="6"/>
      <c r="H1531" s="5"/>
      <c r="I1531" s="5"/>
      <c r="J1531" s="5"/>
      <c r="K1531" s="7" t="str">
        <f ca="1">IF(F1531&gt;$F$1,MAX($K$3:K1530)+1,"")</f>
        <v/>
      </c>
      <c r="L1531" t="str">
        <f>IF(F1531="","",IF(F1531&lt;=$F$1,MAX($L$3:L1530)+1,""))</f>
        <v/>
      </c>
      <c r="M1531" t="str">
        <f>IF(I1531=استعلام!$T$4,IF(COUNTIF($I$4:$I43527,I1531)=1,1,COUNTIF($I$4:$I1531,I1531)),"")</f>
        <v/>
      </c>
      <c r="N1531" t="str">
        <f>IF(F1531="","",IF(AND(F1531&lt;='استعلام بتاريخ'!$C$2,G1531&gt;='استعلام بتاريخ'!$E$2),MAX($N$3:N1530)+1,""))</f>
        <v/>
      </c>
      <c r="O1531" s="16" t="str">
        <f t="shared" si="26"/>
        <v/>
      </c>
    </row>
    <row r="1532" spans="4:15">
      <c r="D1532" t="str">
        <f>IF(COUNTIF($I$4:I1532,I1532)-1=0,ROWS($I$4:I1532),"")</f>
        <v/>
      </c>
      <c r="E1532" s="5"/>
      <c r="F1532" s="6"/>
      <c r="G1532" s="6"/>
      <c r="H1532" s="5"/>
      <c r="I1532" s="5"/>
      <c r="J1532" s="5"/>
      <c r="K1532" s="7" t="str">
        <f ca="1">IF(F1532&gt;$F$1,MAX($K$3:K1531)+1,"")</f>
        <v/>
      </c>
      <c r="L1532" t="str">
        <f>IF(F1532="","",IF(F1532&lt;=$F$1,MAX($L$3:L1531)+1,""))</f>
        <v/>
      </c>
      <c r="M1532" t="str">
        <f>IF(I1532=استعلام!$T$4,IF(COUNTIF($I$4:$I43528,I1532)=1,1,COUNTIF($I$4:$I1532,I1532)),"")</f>
        <v/>
      </c>
      <c r="N1532" t="str">
        <f>IF(F1532="","",IF(AND(F1532&lt;='استعلام بتاريخ'!$C$2,G1532&gt;='استعلام بتاريخ'!$E$2),MAX($N$3:N1531)+1,""))</f>
        <v/>
      </c>
      <c r="O1532" s="16" t="str">
        <f t="shared" si="26"/>
        <v/>
      </c>
    </row>
    <row r="1533" spans="4:15">
      <c r="D1533" t="str">
        <f>IF(COUNTIF($I$4:I1533,I1533)-1=0,ROWS($I$4:I1533),"")</f>
        <v/>
      </c>
      <c r="E1533" s="5"/>
      <c r="F1533" s="6"/>
      <c r="G1533" s="6"/>
      <c r="H1533" s="5"/>
      <c r="I1533" s="5"/>
      <c r="J1533" s="5"/>
      <c r="K1533" s="7" t="str">
        <f ca="1">IF(F1533&gt;$F$1,MAX($K$3:K1532)+1,"")</f>
        <v/>
      </c>
      <c r="L1533" t="str">
        <f>IF(F1533="","",IF(F1533&lt;=$F$1,MAX($L$3:L1532)+1,""))</f>
        <v/>
      </c>
      <c r="M1533" t="str">
        <f>IF(I1533=استعلام!$T$4,IF(COUNTIF($I$4:$I43529,I1533)=1,1,COUNTIF($I$4:$I1533,I1533)),"")</f>
        <v/>
      </c>
      <c r="N1533" t="str">
        <f>IF(F1533="","",IF(AND(F1533&lt;='استعلام بتاريخ'!$C$2,G1533&gt;='استعلام بتاريخ'!$E$2),MAX($N$3:N1532)+1,""))</f>
        <v/>
      </c>
      <c r="O1533" s="16" t="str">
        <f t="shared" si="26"/>
        <v/>
      </c>
    </row>
    <row r="1534" spans="4:15">
      <c r="D1534" t="str">
        <f>IF(COUNTIF($I$4:I1534,I1534)-1=0,ROWS($I$4:I1534),"")</f>
        <v/>
      </c>
      <c r="E1534" s="5"/>
      <c r="F1534" s="6"/>
      <c r="G1534" s="6"/>
      <c r="H1534" s="5"/>
      <c r="I1534" s="5"/>
      <c r="J1534" s="5"/>
      <c r="K1534" s="7" t="str">
        <f ca="1">IF(F1534&gt;$F$1,MAX($K$3:K1533)+1,"")</f>
        <v/>
      </c>
      <c r="L1534" t="str">
        <f>IF(F1534="","",IF(F1534&lt;=$F$1,MAX($L$3:L1533)+1,""))</f>
        <v/>
      </c>
      <c r="M1534" t="str">
        <f>IF(I1534=استعلام!$T$4,IF(COUNTIF($I$4:$I43530,I1534)=1,1,COUNTIF($I$4:$I1534,I1534)),"")</f>
        <v/>
      </c>
      <c r="N1534" t="str">
        <f>IF(F1534="","",IF(AND(F1534&lt;='استعلام بتاريخ'!$C$2,G1534&gt;='استعلام بتاريخ'!$E$2),MAX($N$3:N1533)+1,""))</f>
        <v/>
      </c>
      <c r="O1534" s="16" t="str">
        <f t="shared" si="26"/>
        <v/>
      </c>
    </row>
    <row r="1535" spans="4:15">
      <c r="D1535" t="str">
        <f>IF(COUNTIF($I$4:I1535,I1535)-1=0,ROWS($I$4:I1535),"")</f>
        <v/>
      </c>
      <c r="E1535" s="5"/>
      <c r="F1535" s="6"/>
      <c r="G1535" s="6"/>
      <c r="H1535" s="5"/>
      <c r="I1535" s="5"/>
      <c r="J1535" s="5"/>
      <c r="K1535" s="7" t="str">
        <f ca="1">IF(F1535&gt;$F$1,MAX($K$3:K1534)+1,"")</f>
        <v/>
      </c>
      <c r="L1535" t="str">
        <f>IF(F1535="","",IF(F1535&lt;=$F$1,MAX($L$3:L1534)+1,""))</f>
        <v/>
      </c>
      <c r="M1535" t="str">
        <f>IF(I1535=استعلام!$T$4,IF(COUNTIF($I$4:$I43531,I1535)=1,1,COUNTIF($I$4:$I1535,I1535)),"")</f>
        <v/>
      </c>
      <c r="N1535" t="str">
        <f>IF(F1535="","",IF(AND(F1535&lt;='استعلام بتاريخ'!$C$2,G1535&gt;='استعلام بتاريخ'!$E$2),MAX($N$3:N1534)+1,""))</f>
        <v/>
      </c>
      <c r="O1535" s="16" t="str">
        <f t="shared" si="26"/>
        <v/>
      </c>
    </row>
    <row r="1536" spans="4:15">
      <c r="D1536" t="str">
        <f>IF(COUNTIF($I$4:I1536,I1536)-1=0,ROWS($I$4:I1536),"")</f>
        <v/>
      </c>
      <c r="E1536" s="5"/>
      <c r="F1536" s="6"/>
      <c r="G1536" s="6"/>
      <c r="H1536" s="5"/>
      <c r="I1536" s="5"/>
      <c r="J1536" s="5"/>
      <c r="K1536" s="7" t="str">
        <f ca="1">IF(F1536&gt;$F$1,MAX($K$3:K1535)+1,"")</f>
        <v/>
      </c>
      <c r="L1536" t="str">
        <f>IF(F1536="","",IF(F1536&lt;=$F$1,MAX($L$3:L1535)+1,""))</f>
        <v/>
      </c>
      <c r="M1536" t="str">
        <f>IF(I1536=استعلام!$T$4,IF(COUNTIF($I$4:$I43532,I1536)=1,1,COUNTIF($I$4:$I1536,I1536)),"")</f>
        <v/>
      </c>
      <c r="N1536" t="str">
        <f>IF(F1536="","",IF(AND(F1536&lt;='استعلام بتاريخ'!$C$2,G1536&gt;='استعلام بتاريخ'!$E$2),MAX($N$3:N1535)+1,""))</f>
        <v/>
      </c>
      <c r="O1536" s="16" t="str">
        <f t="shared" si="26"/>
        <v/>
      </c>
    </row>
    <row r="1537" spans="4:15">
      <c r="D1537" t="str">
        <f>IF(COUNTIF($I$4:I1537,I1537)-1=0,ROWS($I$4:I1537),"")</f>
        <v/>
      </c>
      <c r="E1537" s="5"/>
      <c r="F1537" s="6"/>
      <c r="G1537" s="6"/>
      <c r="H1537" s="5"/>
      <c r="I1537" s="5"/>
      <c r="J1537" s="5"/>
      <c r="K1537" s="7" t="str">
        <f ca="1">IF(F1537&gt;$F$1,MAX($K$3:K1536)+1,"")</f>
        <v/>
      </c>
      <c r="L1537" t="str">
        <f>IF(F1537="","",IF(F1537&lt;=$F$1,MAX($L$3:L1536)+1,""))</f>
        <v/>
      </c>
      <c r="M1537" t="str">
        <f>IF(I1537=استعلام!$T$4,IF(COUNTIF($I$4:$I43533,I1537)=1,1,COUNTIF($I$4:$I1537,I1537)),"")</f>
        <v/>
      </c>
      <c r="N1537" t="str">
        <f>IF(F1537="","",IF(AND(F1537&lt;='استعلام بتاريخ'!$C$2,G1537&gt;='استعلام بتاريخ'!$E$2),MAX($N$3:N1536)+1,""))</f>
        <v/>
      </c>
      <c r="O1537" s="16" t="str">
        <f t="shared" si="26"/>
        <v/>
      </c>
    </row>
    <row r="1538" spans="4:15">
      <c r="D1538" t="str">
        <f>IF(COUNTIF($I$4:I1538,I1538)-1=0,ROWS($I$4:I1538),"")</f>
        <v/>
      </c>
      <c r="E1538" s="5"/>
      <c r="F1538" s="6"/>
      <c r="G1538" s="6"/>
      <c r="H1538" s="5"/>
      <c r="I1538" s="5"/>
      <c r="J1538" s="5"/>
      <c r="K1538" s="7" t="str">
        <f ca="1">IF(F1538&gt;$F$1,MAX($K$3:K1537)+1,"")</f>
        <v/>
      </c>
      <c r="L1538" t="str">
        <f>IF(F1538="","",IF(F1538&lt;=$F$1,MAX($L$3:L1537)+1,""))</f>
        <v/>
      </c>
      <c r="M1538" t="str">
        <f>IF(I1538=استعلام!$T$4,IF(COUNTIF($I$4:$I43534,I1538)=1,1,COUNTIF($I$4:$I1538,I1538)),"")</f>
        <v/>
      </c>
      <c r="N1538" t="str">
        <f>IF(F1538="","",IF(AND(F1538&lt;='استعلام بتاريخ'!$C$2,G1538&gt;='استعلام بتاريخ'!$E$2),MAX($N$3:N1537)+1,""))</f>
        <v/>
      </c>
      <c r="O1538" s="16" t="str">
        <f t="shared" si="26"/>
        <v/>
      </c>
    </row>
    <row r="1539" spans="4:15">
      <c r="D1539" t="str">
        <f>IF(COUNTIF($I$4:I1539,I1539)-1=0,ROWS($I$4:I1539),"")</f>
        <v/>
      </c>
      <c r="E1539" s="5"/>
      <c r="F1539" s="6"/>
      <c r="G1539" s="6"/>
      <c r="H1539" s="5"/>
      <c r="I1539" s="5"/>
      <c r="J1539" s="5"/>
      <c r="K1539" s="7" t="str">
        <f ca="1">IF(F1539&gt;$F$1,MAX($K$3:K1538)+1,"")</f>
        <v/>
      </c>
      <c r="L1539" t="str">
        <f>IF(F1539="","",IF(F1539&lt;=$F$1,MAX($L$3:L1538)+1,""))</f>
        <v/>
      </c>
      <c r="M1539" t="str">
        <f>IF(I1539=استعلام!$T$4,IF(COUNTIF($I$4:$I43535,I1539)=1,1,COUNTIF($I$4:$I1539,I1539)),"")</f>
        <v/>
      </c>
      <c r="N1539" t="str">
        <f>IF(F1539="","",IF(AND(F1539&lt;='استعلام بتاريخ'!$C$2,G1539&gt;='استعلام بتاريخ'!$E$2),MAX($N$3:N1538)+1,""))</f>
        <v/>
      </c>
      <c r="O1539" s="16" t="str">
        <f t="shared" si="26"/>
        <v/>
      </c>
    </row>
    <row r="1540" spans="4:15">
      <c r="D1540" t="str">
        <f>IF(COUNTIF($I$4:I1540,I1540)-1=0,ROWS($I$4:I1540),"")</f>
        <v/>
      </c>
      <c r="E1540" s="5"/>
      <c r="F1540" s="6"/>
      <c r="G1540" s="6"/>
      <c r="H1540" s="5"/>
      <c r="I1540" s="5"/>
      <c r="J1540" s="5"/>
      <c r="K1540" s="7" t="str">
        <f ca="1">IF(F1540&gt;$F$1,MAX($K$3:K1539)+1,"")</f>
        <v/>
      </c>
      <c r="L1540" t="str">
        <f>IF(F1540="","",IF(F1540&lt;=$F$1,MAX($L$3:L1539)+1,""))</f>
        <v/>
      </c>
      <c r="M1540" t="str">
        <f>IF(I1540=استعلام!$T$4,IF(COUNTIF($I$4:$I43536,I1540)=1,1,COUNTIF($I$4:$I1540,I1540)),"")</f>
        <v/>
      </c>
      <c r="N1540" t="str">
        <f>IF(F1540="","",IF(AND(F1540&lt;='استعلام بتاريخ'!$C$2,G1540&gt;='استعلام بتاريخ'!$E$2),MAX($N$3:N1539)+1,""))</f>
        <v/>
      </c>
      <c r="O1540" s="16" t="str">
        <f t="shared" si="26"/>
        <v/>
      </c>
    </row>
    <row r="1541" spans="4:15">
      <c r="D1541" t="str">
        <f>IF(COUNTIF($I$4:I1541,I1541)-1=0,ROWS($I$4:I1541),"")</f>
        <v/>
      </c>
      <c r="E1541" s="5"/>
      <c r="F1541" s="6"/>
      <c r="G1541" s="6"/>
      <c r="H1541" s="5"/>
      <c r="I1541" s="5"/>
      <c r="J1541" s="5"/>
      <c r="K1541" s="7" t="str">
        <f ca="1">IF(F1541&gt;$F$1,MAX($K$3:K1540)+1,"")</f>
        <v/>
      </c>
      <c r="L1541" t="str">
        <f>IF(F1541="","",IF(F1541&lt;=$F$1,MAX($L$3:L1540)+1,""))</f>
        <v/>
      </c>
      <c r="M1541" t="str">
        <f>IF(I1541=استعلام!$T$4,IF(COUNTIF($I$4:$I43537,I1541)=1,1,COUNTIF($I$4:$I1541,I1541)),"")</f>
        <v/>
      </c>
      <c r="N1541" t="str">
        <f>IF(F1541="","",IF(AND(F1541&lt;='استعلام بتاريخ'!$C$2,G1541&gt;='استعلام بتاريخ'!$E$2),MAX($N$3:N1540)+1,""))</f>
        <v/>
      </c>
      <c r="O1541" s="16" t="str">
        <f t="shared" ref="O1541:O1604" si="27">IFERROR(VLOOKUP(SMALL($D$4:$D$1112,ROW()-3),$D$1:$I$1112,6,0),"")</f>
        <v/>
      </c>
    </row>
    <row r="1542" spans="4:15">
      <c r="D1542" t="str">
        <f>IF(COUNTIF($I$4:I1542,I1542)-1=0,ROWS($I$4:I1542),"")</f>
        <v/>
      </c>
      <c r="E1542" s="5"/>
      <c r="F1542" s="6"/>
      <c r="G1542" s="6"/>
      <c r="H1542" s="5"/>
      <c r="I1542" s="5"/>
      <c r="J1542" s="5"/>
      <c r="K1542" s="7" t="str">
        <f ca="1">IF(F1542&gt;$F$1,MAX($K$3:K1541)+1,"")</f>
        <v/>
      </c>
      <c r="L1542" t="str">
        <f>IF(F1542="","",IF(F1542&lt;=$F$1,MAX($L$3:L1541)+1,""))</f>
        <v/>
      </c>
      <c r="M1542" t="str">
        <f>IF(I1542=استعلام!$T$4,IF(COUNTIF($I$4:$I43538,I1542)=1,1,COUNTIF($I$4:$I1542,I1542)),"")</f>
        <v/>
      </c>
      <c r="N1542" t="str">
        <f>IF(F1542="","",IF(AND(F1542&lt;='استعلام بتاريخ'!$C$2,G1542&gt;='استعلام بتاريخ'!$E$2),MAX($N$3:N1541)+1,""))</f>
        <v/>
      </c>
      <c r="O1542" s="16" t="str">
        <f t="shared" si="27"/>
        <v/>
      </c>
    </row>
    <row r="1543" spans="4:15">
      <c r="D1543" t="str">
        <f>IF(COUNTIF($I$4:I1543,I1543)-1=0,ROWS($I$4:I1543),"")</f>
        <v/>
      </c>
      <c r="E1543" s="5"/>
      <c r="F1543" s="6"/>
      <c r="G1543" s="6"/>
      <c r="H1543" s="5"/>
      <c r="I1543" s="5"/>
      <c r="J1543" s="5"/>
      <c r="K1543" s="7" t="str">
        <f ca="1">IF(F1543&gt;$F$1,MAX($K$3:K1542)+1,"")</f>
        <v/>
      </c>
      <c r="L1543" t="str">
        <f>IF(F1543="","",IF(F1543&lt;=$F$1,MAX($L$3:L1542)+1,""))</f>
        <v/>
      </c>
      <c r="M1543" t="str">
        <f>IF(I1543=استعلام!$T$4,IF(COUNTIF($I$4:$I43539,I1543)=1,1,COUNTIF($I$4:$I1543,I1543)),"")</f>
        <v/>
      </c>
      <c r="N1543" t="str">
        <f>IF(F1543="","",IF(AND(F1543&lt;='استعلام بتاريخ'!$C$2,G1543&gt;='استعلام بتاريخ'!$E$2),MAX($N$3:N1542)+1,""))</f>
        <v/>
      </c>
      <c r="O1543" s="16" t="str">
        <f t="shared" si="27"/>
        <v/>
      </c>
    </row>
    <row r="1544" spans="4:15">
      <c r="D1544" t="str">
        <f>IF(COUNTIF($I$4:I1544,I1544)-1=0,ROWS($I$4:I1544),"")</f>
        <v/>
      </c>
      <c r="E1544" s="5"/>
      <c r="F1544" s="6"/>
      <c r="G1544" s="6"/>
      <c r="H1544" s="5"/>
      <c r="I1544" s="5"/>
      <c r="J1544" s="5"/>
      <c r="K1544" s="7" t="str">
        <f ca="1">IF(F1544&gt;$F$1,MAX($K$3:K1543)+1,"")</f>
        <v/>
      </c>
      <c r="L1544" t="str">
        <f>IF(F1544="","",IF(F1544&lt;=$F$1,MAX($L$3:L1543)+1,""))</f>
        <v/>
      </c>
      <c r="M1544" t="str">
        <f>IF(I1544=استعلام!$T$4,IF(COUNTIF($I$4:$I43540,I1544)=1,1,COUNTIF($I$4:$I1544,I1544)),"")</f>
        <v/>
      </c>
      <c r="N1544" t="str">
        <f>IF(F1544="","",IF(AND(F1544&lt;='استعلام بتاريخ'!$C$2,G1544&gt;='استعلام بتاريخ'!$E$2),MAX($N$3:N1543)+1,""))</f>
        <v/>
      </c>
      <c r="O1544" s="16" t="str">
        <f t="shared" si="27"/>
        <v/>
      </c>
    </row>
    <row r="1545" spans="4:15">
      <c r="D1545" t="str">
        <f>IF(COUNTIF($I$4:I1545,I1545)-1=0,ROWS($I$4:I1545),"")</f>
        <v/>
      </c>
      <c r="E1545" s="5"/>
      <c r="F1545" s="6"/>
      <c r="G1545" s="6"/>
      <c r="H1545" s="5"/>
      <c r="I1545" s="5"/>
      <c r="J1545" s="5"/>
      <c r="K1545" s="7" t="str">
        <f ca="1">IF(F1545&gt;$F$1,MAX($K$3:K1544)+1,"")</f>
        <v/>
      </c>
      <c r="L1545" t="str">
        <f>IF(F1545="","",IF(F1545&lt;=$F$1,MAX($L$3:L1544)+1,""))</f>
        <v/>
      </c>
      <c r="M1545" t="str">
        <f>IF(I1545=استعلام!$T$4,IF(COUNTIF($I$4:$I43541,I1545)=1,1,COUNTIF($I$4:$I1545,I1545)),"")</f>
        <v/>
      </c>
      <c r="N1545" t="str">
        <f>IF(F1545="","",IF(AND(F1545&lt;='استعلام بتاريخ'!$C$2,G1545&gt;='استعلام بتاريخ'!$E$2),MAX($N$3:N1544)+1,""))</f>
        <v/>
      </c>
      <c r="O1545" s="16" t="str">
        <f t="shared" si="27"/>
        <v/>
      </c>
    </row>
    <row r="1546" spans="4:15">
      <c r="D1546" t="str">
        <f>IF(COUNTIF($I$4:I1546,I1546)-1=0,ROWS($I$4:I1546),"")</f>
        <v/>
      </c>
      <c r="E1546" s="5"/>
      <c r="F1546" s="6"/>
      <c r="G1546" s="6"/>
      <c r="H1546" s="5"/>
      <c r="I1546" s="5"/>
      <c r="J1546" s="5"/>
      <c r="K1546" s="7" t="str">
        <f ca="1">IF(F1546&gt;$F$1,MAX($K$3:K1545)+1,"")</f>
        <v/>
      </c>
      <c r="L1546" t="str">
        <f>IF(F1546="","",IF(F1546&lt;=$F$1,MAX($L$3:L1545)+1,""))</f>
        <v/>
      </c>
      <c r="M1546" t="str">
        <f>IF(I1546=استعلام!$T$4,IF(COUNTIF($I$4:$I43542,I1546)=1,1,COUNTIF($I$4:$I1546,I1546)),"")</f>
        <v/>
      </c>
      <c r="N1546" t="str">
        <f>IF(F1546="","",IF(AND(F1546&lt;='استعلام بتاريخ'!$C$2,G1546&gt;='استعلام بتاريخ'!$E$2),MAX($N$3:N1545)+1,""))</f>
        <v/>
      </c>
      <c r="O1546" s="16" t="str">
        <f t="shared" si="27"/>
        <v/>
      </c>
    </row>
    <row r="1547" spans="4:15">
      <c r="D1547" t="str">
        <f>IF(COUNTIF($I$4:I1547,I1547)-1=0,ROWS($I$4:I1547),"")</f>
        <v/>
      </c>
      <c r="E1547" s="5"/>
      <c r="F1547" s="6"/>
      <c r="G1547" s="6"/>
      <c r="H1547" s="5"/>
      <c r="I1547" s="5"/>
      <c r="J1547" s="5"/>
      <c r="K1547" s="7" t="str">
        <f ca="1">IF(F1547&gt;$F$1,MAX($K$3:K1546)+1,"")</f>
        <v/>
      </c>
      <c r="L1547" t="str">
        <f>IF(F1547="","",IF(F1547&lt;=$F$1,MAX($L$3:L1546)+1,""))</f>
        <v/>
      </c>
      <c r="M1547" t="str">
        <f>IF(I1547=استعلام!$T$4,IF(COUNTIF($I$4:$I43543,I1547)=1,1,COUNTIF($I$4:$I1547,I1547)),"")</f>
        <v/>
      </c>
      <c r="N1547" t="str">
        <f>IF(F1547="","",IF(AND(F1547&lt;='استعلام بتاريخ'!$C$2,G1547&gt;='استعلام بتاريخ'!$E$2),MAX($N$3:N1546)+1,""))</f>
        <v/>
      </c>
      <c r="O1547" s="16" t="str">
        <f t="shared" si="27"/>
        <v/>
      </c>
    </row>
    <row r="1548" spans="4:15">
      <c r="D1548" t="str">
        <f>IF(COUNTIF($I$4:I1548,I1548)-1=0,ROWS($I$4:I1548),"")</f>
        <v/>
      </c>
      <c r="E1548" s="5"/>
      <c r="F1548" s="6"/>
      <c r="G1548" s="6"/>
      <c r="H1548" s="5"/>
      <c r="I1548" s="5"/>
      <c r="J1548" s="5"/>
      <c r="K1548" s="7" t="str">
        <f ca="1">IF(F1548&gt;$F$1,MAX($K$3:K1547)+1,"")</f>
        <v/>
      </c>
      <c r="L1548" t="str">
        <f>IF(F1548="","",IF(F1548&lt;=$F$1,MAX($L$3:L1547)+1,""))</f>
        <v/>
      </c>
      <c r="M1548" t="str">
        <f>IF(I1548=استعلام!$T$4,IF(COUNTIF($I$4:$I43544,I1548)=1,1,COUNTIF($I$4:$I1548,I1548)),"")</f>
        <v/>
      </c>
      <c r="N1548" t="str">
        <f>IF(F1548="","",IF(AND(F1548&lt;='استعلام بتاريخ'!$C$2,G1548&gt;='استعلام بتاريخ'!$E$2),MAX($N$3:N1547)+1,""))</f>
        <v/>
      </c>
      <c r="O1548" s="16" t="str">
        <f t="shared" si="27"/>
        <v/>
      </c>
    </row>
    <row r="1549" spans="4:15">
      <c r="D1549" t="str">
        <f>IF(COUNTIF($I$4:I1549,I1549)-1=0,ROWS($I$4:I1549),"")</f>
        <v/>
      </c>
      <c r="E1549" s="5"/>
      <c r="F1549" s="6"/>
      <c r="G1549" s="6"/>
      <c r="H1549" s="5"/>
      <c r="I1549" s="5"/>
      <c r="J1549" s="5"/>
      <c r="K1549" s="7" t="str">
        <f ca="1">IF(F1549&gt;$F$1,MAX($K$3:K1548)+1,"")</f>
        <v/>
      </c>
      <c r="L1549" t="str">
        <f>IF(F1549="","",IF(F1549&lt;=$F$1,MAX($L$3:L1548)+1,""))</f>
        <v/>
      </c>
      <c r="M1549" t="str">
        <f>IF(I1549=استعلام!$T$4,IF(COUNTIF($I$4:$I43545,I1549)=1,1,COUNTIF($I$4:$I1549,I1549)),"")</f>
        <v/>
      </c>
      <c r="N1549" t="str">
        <f>IF(F1549="","",IF(AND(F1549&lt;='استعلام بتاريخ'!$C$2,G1549&gt;='استعلام بتاريخ'!$E$2),MAX($N$3:N1548)+1,""))</f>
        <v/>
      </c>
      <c r="O1549" s="16" t="str">
        <f t="shared" si="27"/>
        <v/>
      </c>
    </row>
    <row r="1550" spans="4:15">
      <c r="D1550" t="str">
        <f>IF(COUNTIF($I$4:I1550,I1550)-1=0,ROWS($I$4:I1550),"")</f>
        <v/>
      </c>
      <c r="E1550" s="5"/>
      <c r="F1550" s="6"/>
      <c r="G1550" s="6"/>
      <c r="H1550" s="5"/>
      <c r="I1550" s="5"/>
      <c r="J1550" s="5"/>
      <c r="K1550" s="7" t="str">
        <f ca="1">IF(F1550&gt;$F$1,MAX($K$3:K1549)+1,"")</f>
        <v/>
      </c>
      <c r="L1550" t="str">
        <f>IF(F1550="","",IF(F1550&lt;=$F$1,MAX($L$3:L1549)+1,""))</f>
        <v/>
      </c>
      <c r="M1550" t="str">
        <f>IF(I1550=استعلام!$T$4,IF(COUNTIF($I$4:$I43546,I1550)=1,1,COUNTIF($I$4:$I1550,I1550)),"")</f>
        <v/>
      </c>
      <c r="N1550" t="str">
        <f>IF(F1550="","",IF(AND(F1550&lt;='استعلام بتاريخ'!$C$2,G1550&gt;='استعلام بتاريخ'!$E$2),MAX($N$3:N1549)+1,""))</f>
        <v/>
      </c>
      <c r="O1550" s="16" t="str">
        <f t="shared" si="27"/>
        <v/>
      </c>
    </row>
    <row r="1551" spans="4:15">
      <c r="D1551" t="str">
        <f>IF(COUNTIF($I$4:I1551,I1551)-1=0,ROWS($I$4:I1551),"")</f>
        <v/>
      </c>
      <c r="E1551" s="5"/>
      <c r="F1551" s="6"/>
      <c r="G1551" s="6"/>
      <c r="H1551" s="5"/>
      <c r="I1551" s="5"/>
      <c r="J1551" s="5"/>
      <c r="K1551" s="7" t="str">
        <f ca="1">IF(F1551&gt;$F$1,MAX($K$3:K1550)+1,"")</f>
        <v/>
      </c>
      <c r="L1551" t="str">
        <f>IF(F1551="","",IF(F1551&lt;=$F$1,MAX($L$3:L1550)+1,""))</f>
        <v/>
      </c>
      <c r="M1551" t="str">
        <f>IF(I1551=استعلام!$T$4,IF(COUNTIF($I$4:$I43547,I1551)=1,1,COUNTIF($I$4:$I1551,I1551)),"")</f>
        <v/>
      </c>
      <c r="N1551" t="str">
        <f>IF(F1551="","",IF(AND(F1551&lt;='استعلام بتاريخ'!$C$2,G1551&gt;='استعلام بتاريخ'!$E$2),MAX($N$3:N1550)+1,""))</f>
        <v/>
      </c>
      <c r="O1551" s="16" t="str">
        <f t="shared" si="27"/>
        <v/>
      </c>
    </row>
    <row r="1552" spans="4:15">
      <c r="D1552" t="str">
        <f>IF(COUNTIF($I$4:I1552,I1552)-1=0,ROWS($I$4:I1552),"")</f>
        <v/>
      </c>
      <c r="E1552" s="5"/>
      <c r="F1552" s="6"/>
      <c r="G1552" s="6"/>
      <c r="H1552" s="5"/>
      <c r="I1552" s="5"/>
      <c r="J1552" s="5"/>
      <c r="K1552" s="7" t="str">
        <f ca="1">IF(F1552&gt;$F$1,MAX($K$3:K1551)+1,"")</f>
        <v/>
      </c>
      <c r="L1552" t="str">
        <f>IF(F1552="","",IF(F1552&lt;=$F$1,MAX($L$3:L1551)+1,""))</f>
        <v/>
      </c>
      <c r="M1552" t="str">
        <f>IF(I1552=استعلام!$T$4,IF(COUNTIF($I$4:$I43548,I1552)=1,1,COUNTIF($I$4:$I1552,I1552)),"")</f>
        <v/>
      </c>
      <c r="N1552" t="str">
        <f>IF(F1552="","",IF(AND(F1552&lt;='استعلام بتاريخ'!$C$2,G1552&gt;='استعلام بتاريخ'!$E$2),MAX($N$3:N1551)+1,""))</f>
        <v/>
      </c>
      <c r="O1552" s="16" t="str">
        <f t="shared" si="27"/>
        <v/>
      </c>
    </row>
    <row r="1553" spans="4:15">
      <c r="D1553" t="str">
        <f>IF(COUNTIF($I$4:I1553,I1553)-1=0,ROWS($I$4:I1553),"")</f>
        <v/>
      </c>
      <c r="E1553" s="5"/>
      <c r="F1553" s="6"/>
      <c r="G1553" s="6"/>
      <c r="H1553" s="5"/>
      <c r="I1553" s="5"/>
      <c r="J1553" s="5"/>
      <c r="K1553" s="7" t="str">
        <f ca="1">IF(F1553&gt;$F$1,MAX($K$3:K1552)+1,"")</f>
        <v/>
      </c>
      <c r="L1553" t="str">
        <f>IF(F1553="","",IF(F1553&lt;=$F$1,MAX($L$3:L1552)+1,""))</f>
        <v/>
      </c>
      <c r="M1553" t="str">
        <f>IF(I1553=استعلام!$T$4,IF(COUNTIF($I$4:$I43549,I1553)=1,1,COUNTIF($I$4:$I1553,I1553)),"")</f>
        <v/>
      </c>
      <c r="N1553" t="str">
        <f>IF(F1553="","",IF(AND(F1553&lt;='استعلام بتاريخ'!$C$2,G1553&gt;='استعلام بتاريخ'!$E$2),MAX($N$3:N1552)+1,""))</f>
        <v/>
      </c>
      <c r="O1553" s="16" t="str">
        <f t="shared" si="27"/>
        <v/>
      </c>
    </row>
    <row r="1554" spans="4:15">
      <c r="D1554" t="str">
        <f>IF(COUNTIF($I$4:I1554,I1554)-1=0,ROWS($I$4:I1554),"")</f>
        <v/>
      </c>
      <c r="E1554" s="5"/>
      <c r="F1554" s="6"/>
      <c r="G1554" s="6"/>
      <c r="H1554" s="5"/>
      <c r="I1554" s="5"/>
      <c r="J1554" s="5"/>
      <c r="K1554" s="7" t="str">
        <f ca="1">IF(F1554&gt;$F$1,MAX($K$3:K1553)+1,"")</f>
        <v/>
      </c>
      <c r="L1554" t="str">
        <f>IF(F1554="","",IF(F1554&lt;=$F$1,MAX($L$3:L1553)+1,""))</f>
        <v/>
      </c>
      <c r="M1554" t="str">
        <f>IF(I1554=استعلام!$T$4,IF(COUNTIF($I$4:$I43550,I1554)=1,1,COUNTIF($I$4:$I1554,I1554)),"")</f>
        <v/>
      </c>
      <c r="N1554" t="str">
        <f>IF(F1554="","",IF(AND(F1554&lt;='استعلام بتاريخ'!$C$2,G1554&gt;='استعلام بتاريخ'!$E$2),MAX($N$3:N1553)+1,""))</f>
        <v/>
      </c>
      <c r="O1554" s="16" t="str">
        <f t="shared" si="27"/>
        <v/>
      </c>
    </row>
    <row r="1555" spans="4:15">
      <c r="D1555" t="str">
        <f>IF(COUNTIF($I$4:I1555,I1555)-1=0,ROWS($I$4:I1555),"")</f>
        <v/>
      </c>
      <c r="E1555" s="5"/>
      <c r="F1555" s="6"/>
      <c r="G1555" s="6"/>
      <c r="H1555" s="5"/>
      <c r="I1555" s="5"/>
      <c r="J1555" s="5"/>
      <c r="K1555" s="7" t="str">
        <f ca="1">IF(F1555&gt;$F$1,MAX($K$3:K1554)+1,"")</f>
        <v/>
      </c>
      <c r="L1555" t="str">
        <f>IF(F1555="","",IF(F1555&lt;=$F$1,MAX($L$3:L1554)+1,""))</f>
        <v/>
      </c>
      <c r="M1555" t="str">
        <f>IF(I1555=استعلام!$T$4,IF(COUNTIF($I$4:$I43551,I1555)=1,1,COUNTIF($I$4:$I1555,I1555)),"")</f>
        <v/>
      </c>
      <c r="N1555" t="str">
        <f>IF(F1555="","",IF(AND(F1555&lt;='استعلام بتاريخ'!$C$2,G1555&gt;='استعلام بتاريخ'!$E$2),MAX($N$3:N1554)+1,""))</f>
        <v/>
      </c>
      <c r="O1555" s="16" t="str">
        <f t="shared" si="27"/>
        <v/>
      </c>
    </row>
    <row r="1556" spans="4:15">
      <c r="D1556" t="str">
        <f>IF(COUNTIF($I$4:I1556,I1556)-1=0,ROWS($I$4:I1556),"")</f>
        <v/>
      </c>
      <c r="E1556" s="5"/>
      <c r="F1556" s="6"/>
      <c r="G1556" s="6"/>
      <c r="H1556" s="5"/>
      <c r="I1556" s="5"/>
      <c r="J1556" s="5"/>
      <c r="K1556" s="7" t="str">
        <f ca="1">IF(F1556&gt;$F$1,MAX($K$3:K1555)+1,"")</f>
        <v/>
      </c>
      <c r="L1556" t="str">
        <f>IF(F1556="","",IF(F1556&lt;=$F$1,MAX($L$3:L1555)+1,""))</f>
        <v/>
      </c>
      <c r="M1556" t="str">
        <f>IF(I1556=استعلام!$T$4,IF(COUNTIF($I$4:$I43552,I1556)=1,1,COUNTIF($I$4:$I1556,I1556)),"")</f>
        <v/>
      </c>
      <c r="N1556" t="str">
        <f>IF(F1556="","",IF(AND(F1556&lt;='استعلام بتاريخ'!$C$2,G1556&gt;='استعلام بتاريخ'!$E$2),MAX($N$3:N1555)+1,""))</f>
        <v/>
      </c>
      <c r="O1556" s="16" t="str">
        <f t="shared" si="27"/>
        <v/>
      </c>
    </row>
    <row r="1557" spans="4:15">
      <c r="D1557" t="str">
        <f>IF(COUNTIF($I$4:I1557,I1557)-1=0,ROWS($I$4:I1557),"")</f>
        <v/>
      </c>
      <c r="E1557" s="5"/>
      <c r="F1557" s="6"/>
      <c r="G1557" s="6"/>
      <c r="H1557" s="5"/>
      <c r="I1557" s="5"/>
      <c r="J1557" s="5"/>
      <c r="K1557" s="7" t="str">
        <f ca="1">IF(F1557&gt;$F$1,MAX($K$3:K1556)+1,"")</f>
        <v/>
      </c>
      <c r="L1557" t="str">
        <f>IF(F1557="","",IF(F1557&lt;=$F$1,MAX($L$3:L1556)+1,""))</f>
        <v/>
      </c>
      <c r="M1557" t="str">
        <f>IF(I1557=استعلام!$T$4,IF(COUNTIF($I$4:$I43553,I1557)=1,1,COUNTIF($I$4:$I1557,I1557)),"")</f>
        <v/>
      </c>
      <c r="N1557" t="str">
        <f>IF(F1557="","",IF(AND(F1557&lt;='استعلام بتاريخ'!$C$2,G1557&gt;='استعلام بتاريخ'!$E$2),MAX($N$3:N1556)+1,""))</f>
        <v/>
      </c>
      <c r="O1557" s="16" t="str">
        <f t="shared" si="27"/>
        <v/>
      </c>
    </row>
    <row r="1558" spans="4:15">
      <c r="D1558" t="str">
        <f>IF(COUNTIF($I$4:I1558,I1558)-1=0,ROWS($I$4:I1558),"")</f>
        <v/>
      </c>
      <c r="E1558" s="5"/>
      <c r="F1558" s="6"/>
      <c r="G1558" s="6"/>
      <c r="H1558" s="5"/>
      <c r="I1558" s="5"/>
      <c r="J1558" s="5"/>
      <c r="K1558" s="7" t="str">
        <f ca="1">IF(F1558&gt;$F$1,MAX($K$3:K1557)+1,"")</f>
        <v/>
      </c>
      <c r="L1558" t="str">
        <f>IF(F1558="","",IF(F1558&lt;=$F$1,MAX($L$3:L1557)+1,""))</f>
        <v/>
      </c>
      <c r="M1558" t="str">
        <f>IF(I1558=استعلام!$T$4,IF(COUNTIF($I$4:$I43554,I1558)=1,1,COUNTIF($I$4:$I1558,I1558)),"")</f>
        <v/>
      </c>
      <c r="N1558" t="str">
        <f>IF(F1558="","",IF(AND(F1558&lt;='استعلام بتاريخ'!$C$2,G1558&gt;='استعلام بتاريخ'!$E$2),MAX($N$3:N1557)+1,""))</f>
        <v/>
      </c>
      <c r="O1558" s="16" t="str">
        <f t="shared" si="27"/>
        <v/>
      </c>
    </row>
    <row r="1559" spans="4:15">
      <c r="D1559" t="str">
        <f>IF(COUNTIF($I$4:I1559,I1559)-1=0,ROWS($I$4:I1559),"")</f>
        <v/>
      </c>
      <c r="E1559" s="5"/>
      <c r="F1559" s="6"/>
      <c r="G1559" s="6"/>
      <c r="H1559" s="5"/>
      <c r="I1559" s="5"/>
      <c r="J1559" s="5"/>
      <c r="K1559" s="7" t="str">
        <f ca="1">IF(F1559&gt;$F$1,MAX($K$3:K1558)+1,"")</f>
        <v/>
      </c>
      <c r="L1559" t="str">
        <f>IF(F1559="","",IF(F1559&lt;=$F$1,MAX($L$3:L1558)+1,""))</f>
        <v/>
      </c>
      <c r="M1559" t="str">
        <f>IF(I1559=استعلام!$T$4,IF(COUNTIF($I$4:$I43555,I1559)=1,1,COUNTIF($I$4:$I1559,I1559)),"")</f>
        <v/>
      </c>
      <c r="N1559" t="str">
        <f>IF(F1559="","",IF(AND(F1559&lt;='استعلام بتاريخ'!$C$2,G1559&gt;='استعلام بتاريخ'!$E$2),MAX($N$3:N1558)+1,""))</f>
        <v/>
      </c>
      <c r="O1559" s="16" t="str">
        <f t="shared" si="27"/>
        <v/>
      </c>
    </row>
    <row r="1560" spans="4:15">
      <c r="D1560" t="str">
        <f>IF(COUNTIF($I$4:I1560,I1560)-1=0,ROWS($I$4:I1560),"")</f>
        <v/>
      </c>
      <c r="E1560" s="5"/>
      <c r="F1560" s="6"/>
      <c r="G1560" s="6"/>
      <c r="H1560" s="5"/>
      <c r="I1560" s="5"/>
      <c r="J1560" s="5"/>
      <c r="K1560" s="7" t="str">
        <f ca="1">IF(F1560&gt;$F$1,MAX($K$3:K1559)+1,"")</f>
        <v/>
      </c>
      <c r="L1560" t="str">
        <f>IF(F1560="","",IF(F1560&lt;=$F$1,MAX($L$3:L1559)+1,""))</f>
        <v/>
      </c>
      <c r="M1560" t="str">
        <f>IF(I1560=استعلام!$T$4,IF(COUNTIF($I$4:$I43556,I1560)=1,1,COUNTIF($I$4:$I1560,I1560)),"")</f>
        <v/>
      </c>
      <c r="N1560" t="str">
        <f>IF(F1560="","",IF(AND(F1560&lt;='استعلام بتاريخ'!$C$2,G1560&gt;='استعلام بتاريخ'!$E$2),MAX($N$3:N1559)+1,""))</f>
        <v/>
      </c>
      <c r="O1560" s="16" t="str">
        <f t="shared" si="27"/>
        <v/>
      </c>
    </row>
    <row r="1561" spans="4:15">
      <c r="D1561" t="str">
        <f>IF(COUNTIF($I$4:I1561,I1561)-1=0,ROWS($I$4:I1561),"")</f>
        <v/>
      </c>
      <c r="E1561" s="5"/>
      <c r="F1561" s="6"/>
      <c r="G1561" s="6"/>
      <c r="H1561" s="5"/>
      <c r="I1561" s="5"/>
      <c r="J1561" s="5"/>
      <c r="K1561" s="7" t="str">
        <f ca="1">IF(F1561&gt;$F$1,MAX($K$3:K1560)+1,"")</f>
        <v/>
      </c>
      <c r="L1561" t="str">
        <f>IF(F1561="","",IF(F1561&lt;=$F$1,MAX($L$3:L1560)+1,""))</f>
        <v/>
      </c>
      <c r="M1561" t="str">
        <f>IF(I1561=استعلام!$T$4,IF(COUNTIF($I$4:$I43557,I1561)=1,1,COUNTIF($I$4:$I1561,I1561)),"")</f>
        <v/>
      </c>
      <c r="N1561" t="str">
        <f>IF(F1561="","",IF(AND(F1561&lt;='استعلام بتاريخ'!$C$2,G1561&gt;='استعلام بتاريخ'!$E$2),MAX($N$3:N1560)+1,""))</f>
        <v/>
      </c>
      <c r="O1561" s="16" t="str">
        <f t="shared" si="27"/>
        <v/>
      </c>
    </row>
    <row r="1562" spans="4:15">
      <c r="D1562" t="str">
        <f>IF(COUNTIF($I$4:I1562,I1562)-1=0,ROWS($I$4:I1562),"")</f>
        <v/>
      </c>
      <c r="E1562" s="5"/>
      <c r="F1562" s="6"/>
      <c r="G1562" s="6"/>
      <c r="H1562" s="5"/>
      <c r="I1562" s="5"/>
      <c r="J1562" s="5"/>
      <c r="K1562" s="7" t="str">
        <f ca="1">IF(F1562&gt;$F$1,MAX($K$3:K1561)+1,"")</f>
        <v/>
      </c>
      <c r="L1562" t="str">
        <f>IF(F1562="","",IF(F1562&lt;=$F$1,MAX($L$3:L1561)+1,""))</f>
        <v/>
      </c>
      <c r="M1562" t="str">
        <f>IF(I1562=استعلام!$T$4,IF(COUNTIF($I$4:$I43558,I1562)=1,1,COUNTIF($I$4:$I1562,I1562)),"")</f>
        <v/>
      </c>
      <c r="N1562" t="str">
        <f>IF(F1562="","",IF(AND(F1562&lt;='استعلام بتاريخ'!$C$2,G1562&gt;='استعلام بتاريخ'!$E$2),MAX($N$3:N1561)+1,""))</f>
        <v/>
      </c>
      <c r="O1562" s="16" t="str">
        <f t="shared" si="27"/>
        <v/>
      </c>
    </row>
    <row r="1563" spans="4:15">
      <c r="D1563" t="str">
        <f>IF(COUNTIF($I$4:I1563,I1563)-1=0,ROWS($I$4:I1563),"")</f>
        <v/>
      </c>
      <c r="E1563" s="5"/>
      <c r="F1563" s="6"/>
      <c r="G1563" s="6"/>
      <c r="H1563" s="5"/>
      <c r="I1563" s="5"/>
      <c r="J1563" s="5"/>
      <c r="K1563" s="7" t="str">
        <f ca="1">IF(F1563&gt;$F$1,MAX($K$3:K1562)+1,"")</f>
        <v/>
      </c>
      <c r="L1563" t="str">
        <f>IF(F1563="","",IF(F1563&lt;=$F$1,MAX($L$3:L1562)+1,""))</f>
        <v/>
      </c>
      <c r="M1563" t="str">
        <f>IF(I1563=استعلام!$T$4,IF(COUNTIF($I$4:$I43559,I1563)=1,1,COUNTIF($I$4:$I1563,I1563)),"")</f>
        <v/>
      </c>
      <c r="N1563" t="str">
        <f>IF(F1563="","",IF(AND(F1563&lt;='استعلام بتاريخ'!$C$2,G1563&gt;='استعلام بتاريخ'!$E$2),MAX($N$3:N1562)+1,""))</f>
        <v/>
      </c>
      <c r="O1563" s="16" t="str">
        <f t="shared" si="27"/>
        <v/>
      </c>
    </row>
    <row r="1564" spans="4:15">
      <c r="D1564" t="str">
        <f>IF(COUNTIF($I$4:I1564,I1564)-1=0,ROWS($I$4:I1564),"")</f>
        <v/>
      </c>
      <c r="E1564" s="5"/>
      <c r="F1564" s="6"/>
      <c r="G1564" s="6"/>
      <c r="H1564" s="5"/>
      <c r="I1564" s="5"/>
      <c r="J1564" s="5"/>
      <c r="K1564" s="7" t="str">
        <f ca="1">IF(F1564&gt;$F$1,MAX($K$3:K1563)+1,"")</f>
        <v/>
      </c>
      <c r="L1564" t="str">
        <f>IF(F1564="","",IF(F1564&lt;=$F$1,MAX($L$3:L1563)+1,""))</f>
        <v/>
      </c>
      <c r="M1564" t="str">
        <f>IF(I1564=استعلام!$T$4,IF(COUNTIF($I$4:$I43560,I1564)=1,1,COUNTIF($I$4:$I1564,I1564)),"")</f>
        <v/>
      </c>
      <c r="N1564" t="str">
        <f>IF(F1564="","",IF(AND(F1564&lt;='استعلام بتاريخ'!$C$2,G1564&gt;='استعلام بتاريخ'!$E$2),MAX($N$3:N1563)+1,""))</f>
        <v/>
      </c>
      <c r="O1564" s="16" t="str">
        <f t="shared" si="27"/>
        <v/>
      </c>
    </row>
    <row r="1565" spans="4:15">
      <c r="D1565" t="str">
        <f>IF(COUNTIF($I$4:I1565,I1565)-1=0,ROWS($I$4:I1565),"")</f>
        <v/>
      </c>
      <c r="E1565" s="5"/>
      <c r="F1565" s="6"/>
      <c r="G1565" s="6"/>
      <c r="H1565" s="5"/>
      <c r="I1565" s="5"/>
      <c r="J1565" s="5"/>
      <c r="K1565" s="7" t="str">
        <f ca="1">IF(F1565&gt;$F$1,MAX($K$3:K1564)+1,"")</f>
        <v/>
      </c>
      <c r="L1565" t="str">
        <f>IF(F1565="","",IF(F1565&lt;=$F$1,MAX($L$3:L1564)+1,""))</f>
        <v/>
      </c>
      <c r="M1565" t="str">
        <f>IF(I1565=استعلام!$T$4,IF(COUNTIF($I$4:$I43561,I1565)=1,1,COUNTIF($I$4:$I1565,I1565)),"")</f>
        <v/>
      </c>
      <c r="N1565" t="str">
        <f>IF(F1565="","",IF(AND(F1565&lt;='استعلام بتاريخ'!$C$2,G1565&gt;='استعلام بتاريخ'!$E$2),MAX($N$3:N1564)+1,""))</f>
        <v/>
      </c>
      <c r="O1565" s="16" t="str">
        <f t="shared" si="27"/>
        <v/>
      </c>
    </row>
    <row r="1566" spans="4:15">
      <c r="D1566" t="str">
        <f>IF(COUNTIF($I$4:I1566,I1566)-1=0,ROWS($I$4:I1566),"")</f>
        <v/>
      </c>
      <c r="E1566" s="5"/>
      <c r="F1566" s="6"/>
      <c r="G1566" s="6"/>
      <c r="H1566" s="5"/>
      <c r="I1566" s="5"/>
      <c r="J1566" s="5"/>
      <c r="K1566" s="7" t="str">
        <f ca="1">IF(F1566&gt;$F$1,MAX($K$3:K1565)+1,"")</f>
        <v/>
      </c>
      <c r="L1566" t="str">
        <f>IF(F1566="","",IF(F1566&lt;=$F$1,MAX($L$3:L1565)+1,""))</f>
        <v/>
      </c>
      <c r="M1566" t="str">
        <f>IF(I1566=استعلام!$T$4,IF(COUNTIF($I$4:$I43562,I1566)=1,1,COUNTIF($I$4:$I1566,I1566)),"")</f>
        <v/>
      </c>
      <c r="N1566" t="str">
        <f>IF(F1566="","",IF(AND(F1566&lt;='استعلام بتاريخ'!$C$2,G1566&gt;='استعلام بتاريخ'!$E$2),MAX($N$3:N1565)+1,""))</f>
        <v/>
      </c>
      <c r="O1566" s="16" t="str">
        <f t="shared" si="27"/>
        <v/>
      </c>
    </row>
    <row r="1567" spans="4:15">
      <c r="D1567" t="str">
        <f>IF(COUNTIF($I$4:I1567,I1567)-1=0,ROWS($I$4:I1567),"")</f>
        <v/>
      </c>
      <c r="E1567" s="5"/>
      <c r="F1567" s="6"/>
      <c r="G1567" s="6"/>
      <c r="H1567" s="5"/>
      <c r="I1567" s="5"/>
      <c r="J1567" s="5"/>
      <c r="K1567" s="7" t="str">
        <f ca="1">IF(F1567&gt;$F$1,MAX($K$3:K1566)+1,"")</f>
        <v/>
      </c>
      <c r="L1567" t="str">
        <f>IF(F1567="","",IF(F1567&lt;=$F$1,MAX($L$3:L1566)+1,""))</f>
        <v/>
      </c>
      <c r="M1567" t="str">
        <f>IF(I1567=استعلام!$T$4,IF(COUNTIF($I$4:$I43563,I1567)=1,1,COUNTIF($I$4:$I1567,I1567)),"")</f>
        <v/>
      </c>
      <c r="N1567" t="str">
        <f>IF(F1567="","",IF(AND(F1567&lt;='استعلام بتاريخ'!$C$2,G1567&gt;='استعلام بتاريخ'!$E$2),MAX($N$3:N1566)+1,""))</f>
        <v/>
      </c>
      <c r="O1567" s="16" t="str">
        <f t="shared" si="27"/>
        <v/>
      </c>
    </row>
    <row r="1568" spans="4:15">
      <c r="D1568" t="str">
        <f>IF(COUNTIF($I$4:I1568,I1568)-1=0,ROWS($I$4:I1568),"")</f>
        <v/>
      </c>
      <c r="E1568" s="5"/>
      <c r="F1568" s="6"/>
      <c r="G1568" s="6"/>
      <c r="H1568" s="5"/>
      <c r="I1568" s="5"/>
      <c r="J1568" s="5"/>
      <c r="K1568" s="7" t="str">
        <f ca="1">IF(F1568&gt;$F$1,MAX($K$3:K1567)+1,"")</f>
        <v/>
      </c>
      <c r="L1568" t="str">
        <f>IF(F1568="","",IF(F1568&lt;=$F$1,MAX($L$3:L1567)+1,""))</f>
        <v/>
      </c>
      <c r="M1568" t="str">
        <f>IF(I1568=استعلام!$T$4,IF(COUNTIF($I$4:$I43564,I1568)=1,1,COUNTIF($I$4:$I1568,I1568)),"")</f>
        <v/>
      </c>
      <c r="N1568" t="str">
        <f>IF(F1568="","",IF(AND(F1568&lt;='استعلام بتاريخ'!$C$2,G1568&gt;='استعلام بتاريخ'!$E$2),MAX($N$3:N1567)+1,""))</f>
        <v/>
      </c>
      <c r="O1568" s="16" t="str">
        <f t="shared" si="27"/>
        <v/>
      </c>
    </row>
    <row r="1569" spans="4:15">
      <c r="D1569" t="str">
        <f>IF(COUNTIF($I$4:I1569,I1569)-1=0,ROWS($I$4:I1569),"")</f>
        <v/>
      </c>
      <c r="E1569" s="5"/>
      <c r="F1569" s="6"/>
      <c r="G1569" s="6"/>
      <c r="H1569" s="5"/>
      <c r="I1569" s="5"/>
      <c r="J1569" s="5"/>
      <c r="K1569" s="7" t="str">
        <f ca="1">IF(F1569&gt;$F$1,MAX($K$3:K1568)+1,"")</f>
        <v/>
      </c>
      <c r="L1569" t="str">
        <f>IF(F1569="","",IF(F1569&lt;=$F$1,MAX($L$3:L1568)+1,""))</f>
        <v/>
      </c>
      <c r="M1569" t="str">
        <f>IF(I1569=استعلام!$T$4,IF(COUNTIF($I$4:$I43565,I1569)=1,1,COUNTIF($I$4:$I1569,I1569)),"")</f>
        <v/>
      </c>
      <c r="N1569" t="str">
        <f>IF(F1569="","",IF(AND(F1569&lt;='استعلام بتاريخ'!$C$2,G1569&gt;='استعلام بتاريخ'!$E$2),MAX($N$3:N1568)+1,""))</f>
        <v/>
      </c>
      <c r="O1569" s="16" t="str">
        <f t="shared" si="27"/>
        <v/>
      </c>
    </row>
    <row r="1570" spans="4:15">
      <c r="D1570" t="str">
        <f>IF(COUNTIF($I$4:I1570,I1570)-1=0,ROWS($I$4:I1570),"")</f>
        <v/>
      </c>
      <c r="E1570" s="5"/>
      <c r="F1570" s="6"/>
      <c r="G1570" s="6"/>
      <c r="H1570" s="5"/>
      <c r="I1570" s="5"/>
      <c r="J1570" s="5"/>
      <c r="K1570" s="7" t="str">
        <f ca="1">IF(F1570&gt;$F$1,MAX($K$3:K1569)+1,"")</f>
        <v/>
      </c>
      <c r="L1570" t="str">
        <f>IF(F1570="","",IF(F1570&lt;=$F$1,MAX($L$3:L1569)+1,""))</f>
        <v/>
      </c>
      <c r="M1570" t="str">
        <f>IF(I1570=استعلام!$T$4,IF(COUNTIF($I$4:$I43566,I1570)=1,1,COUNTIF($I$4:$I1570,I1570)),"")</f>
        <v/>
      </c>
      <c r="N1570" t="str">
        <f>IF(F1570="","",IF(AND(F1570&lt;='استعلام بتاريخ'!$C$2,G1570&gt;='استعلام بتاريخ'!$E$2),MAX($N$3:N1569)+1,""))</f>
        <v/>
      </c>
      <c r="O1570" s="16" t="str">
        <f t="shared" si="27"/>
        <v/>
      </c>
    </row>
    <row r="1571" spans="4:15">
      <c r="D1571" t="str">
        <f>IF(COUNTIF($I$4:I1571,I1571)-1=0,ROWS($I$4:I1571),"")</f>
        <v/>
      </c>
      <c r="E1571" s="5"/>
      <c r="F1571" s="6"/>
      <c r="G1571" s="6"/>
      <c r="H1571" s="5"/>
      <c r="I1571" s="5"/>
      <c r="J1571" s="5"/>
      <c r="K1571" s="7" t="str">
        <f ca="1">IF(F1571&gt;$F$1,MAX($K$3:K1570)+1,"")</f>
        <v/>
      </c>
      <c r="L1571" t="str">
        <f>IF(F1571="","",IF(F1571&lt;=$F$1,MAX($L$3:L1570)+1,""))</f>
        <v/>
      </c>
      <c r="M1571" t="str">
        <f>IF(I1571=استعلام!$T$4,IF(COUNTIF($I$4:$I43567,I1571)=1,1,COUNTIF($I$4:$I1571,I1571)),"")</f>
        <v/>
      </c>
      <c r="N1571" t="str">
        <f>IF(F1571="","",IF(AND(F1571&lt;='استعلام بتاريخ'!$C$2,G1571&gt;='استعلام بتاريخ'!$E$2),MAX($N$3:N1570)+1,""))</f>
        <v/>
      </c>
      <c r="O1571" s="16" t="str">
        <f t="shared" si="27"/>
        <v/>
      </c>
    </row>
    <row r="1572" spans="4:15">
      <c r="D1572" t="str">
        <f>IF(COUNTIF($I$4:I1572,I1572)-1=0,ROWS($I$4:I1572),"")</f>
        <v/>
      </c>
      <c r="E1572" s="5"/>
      <c r="F1572" s="6"/>
      <c r="G1572" s="6"/>
      <c r="H1572" s="5"/>
      <c r="I1572" s="5"/>
      <c r="J1572" s="5"/>
      <c r="K1572" s="7" t="str">
        <f ca="1">IF(F1572&gt;$F$1,MAX($K$3:K1571)+1,"")</f>
        <v/>
      </c>
      <c r="L1572" t="str">
        <f>IF(F1572="","",IF(F1572&lt;=$F$1,MAX($L$3:L1571)+1,""))</f>
        <v/>
      </c>
      <c r="M1572" t="str">
        <f>IF(I1572=استعلام!$T$4,IF(COUNTIF($I$4:$I43568,I1572)=1,1,COUNTIF($I$4:$I1572,I1572)),"")</f>
        <v/>
      </c>
      <c r="N1572" t="str">
        <f>IF(F1572="","",IF(AND(F1572&lt;='استعلام بتاريخ'!$C$2,G1572&gt;='استعلام بتاريخ'!$E$2),MAX($N$3:N1571)+1,""))</f>
        <v/>
      </c>
      <c r="O1572" s="16" t="str">
        <f t="shared" si="27"/>
        <v/>
      </c>
    </row>
    <row r="1573" spans="4:15">
      <c r="D1573" t="str">
        <f>IF(COUNTIF($I$4:I1573,I1573)-1=0,ROWS($I$4:I1573),"")</f>
        <v/>
      </c>
      <c r="E1573" s="5"/>
      <c r="F1573" s="6"/>
      <c r="G1573" s="6"/>
      <c r="H1573" s="5"/>
      <c r="I1573" s="5"/>
      <c r="J1573" s="5"/>
      <c r="K1573" s="7" t="str">
        <f ca="1">IF(F1573&gt;$F$1,MAX($K$3:K1572)+1,"")</f>
        <v/>
      </c>
      <c r="L1573" t="str">
        <f>IF(F1573="","",IF(F1573&lt;=$F$1,MAX($L$3:L1572)+1,""))</f>
        <v/>
      </c>
      <c r="M1573" t="str">
        <f>IF(I1573=استعلام!$T$4,IF(COUNTIF($I$4:$I43569,I1573)=1,1,COUNTIF($I$4:$I1573,I1573)),"")</f>
        <v/>
      </c>
      <c r="N1573" t="str">
        <f>IF(F1573="","",IF(AND(F1573&lt;='استعلام بتاريخ'!$C$2,G1573&gt;='استعلام بتاريخ'!$E$2),MAX($N$3:N1572)+1,""))</f>
        <v/>
      </c>
      <c r="O1573" s="16" t="str">
        <f t="shared" si="27"/>
        <v/>
      </c>
    </row>
    <row r="1574" spans="4:15">
      <c r="D1574" t="str">
        <f>IF(COUNTIF($I$4:I1574,I1574)-1=0,ROWS($I$4:I1574),"")</f>
        <v/>
      </c>
      <c r="E1574" s="5"/>
      <c r="F1574" s="6"/>
      <c r="G1574" s="6"/>
      <c r="H1574" s="5"/>
      <c r="I1574" s="5"/>
      <c r="J1574" s="5"/>
      <c r="K1574" s="7" t="str">
        <f ca="1">IF(F1574&gt;$F$1,MAX($K$3:K1573)+1,"")</f>
        <v/>
      </c>
      <c r="L1574" t="str">
        <f>IF(F1574="","",IF(F1574&lt;=$F$1,MAX($L$3:L1573)+1,""))</f>
        <v/>
      </c>
      <c r="M1574" t="str">
        <f>IF(I1574=استعلام!$T$4,IF(COUNTIF($I$4:$I43570,I1574)=1,1,COUNTIF($I$4:$I1574,I1574)),"")</f>
        <v/>
      </c>
      <c r="N1574" t="str">
        <f>IF(F1574="","",IF(AND(F1574&lt;='استعلام بتاريخ'!$C$2,G1574&gt;='استعلام بتاريخ'!$E$2),MAX($N$3:N1573)+1,""))</f>
        <v/>
      </c>
      <c r="O1574" s="16" t="str">
        <f t="shared" si="27"/>
        <v/>
      </c>
    </row>
    <row r="1575" spans="4:15">
      <c r="D1575" t="str">
        <f>IF(COUNTIF($I$4:I1575,I1575)-1=0,ROWS($I$4:I1575),"")</f>
        <v/>
      </c>
      <c r="E1575" s="5"/>
      <c r="F1575" s="6"/>
      <c r="G1575" s="6"/>
      <c r="H1575" s="5"/>
      <c r="I1575" s="5"/>
      <c r="J1575" s="5"/>
      <c r="K1575" s="7" t="str">
        <f ca="1">IF(F1575&gt;$F$1,MAX($K$3:K1574)+1,"")</f>
        <v/>
      </c>
      <c r="L1575" t="str">
        <f>IF(F1575="","",IF(F1575&lt;=$F$1,MAX($L$3:L1574)+1,""))</f>
        <v/>
      </c>
      <c r="M1575" t="str">
        <f>IF(I1575=استعلام!$T$4,IF(COUNTIF($I$4:$I43571,I1575)=1,1,COUNTIF($I$4:$I1575,I1575)),"")</f>
        <v/>
      </c>
      <c r="N1575" t="str">
        <f>IF(F1575="","",IF(AND(F1575&lt;='استعلام بتاريخ'!$C$2,G1575&gt;='استعلام بتاريخ'!$E$2),MAX($N$3:N1574)+1,""))</f>
        <v/>
      </c>
      <c r="O1575" s="16" t="str">
        <f t="shared" si="27"/>
        <v/>
      </c>
    </row>
    <row r="1576" spans="4:15">
      <c r="D1576" t="str">
        <f>IF(COUNTIF($I$4:I1576,I1576)-1=0,ROWS($I$4:I1576),"")</f>
        <v/>
      </c>
      <c r="E1576" s="5"/>
      <c r="F1576" s="6"/>
      <c r="G1576" s="6"/>
      <c r="H1576" s="5"/>
      <c r="I1576" s="5"/>
      <c r="J1576" s="5"/>
      <c r="K1576" s="7" t="str">
        <f ca="1">IF(F1576&gt;$F$1,MAX($K$3:K1575)+1,"")</f>
        <v/>
      </c>
      <c r="L1576" t="str">
        <f>IF(F1576="","",IF(F1576&lt;=$F$1,MAX($L$3:L1575)+1,""))</f>
        <v/>
      </c>
      <c r="M1576" t="str">
        <f>IF(I1576=استعلام!$T$4,IF(COUNTIF($I$4:$I43572,I1576)=1,1,COUNTIF($I$4:$I1576,I1576)),"")</f>
        <v/>
      </c>
      <c r="N1576" t="str">
        <f>IF(F1576="","",IF(AND(F1576&lt;='استعلام بتاريخ'!$C$2,G1576&gt;='استعلام بتاريخ'!$E$2),MAX($N$3:N1575)+1,""))</f>
        <v/>
      </c>
      <c r="O1576" s="16" t="str">
        <f t="shared" si="27"/>
        <v/>
      </c>
    </row>
    <row r="1577" spans="4:15">
      <c r="D1577" t="str">
        <f>IF(COUNTIF($I$4:I1577,I1577)-1=0,ROWS($I$4:I1577),"")</f>
        <v/>
      </c>
      <c r="E1577" s="5"/>
      <c r="F1577" s="6"/>
      <c r="G1577" s="6"/>
      <c r="H1577" s="5"/>
      <c r="I1577" s="5"/>
      <c r="J1577" s="5"/>
      <c r="K1577" s="7" t="str">
        <f ca="1">IF(F1577&gt;$F$1,MAX($K$3:K1576)+1,"")</f>
        <v/>
      </c>
      <c r="L1577" t="str">
        <f>IF(F1577="","",IF(F1577&lt;=$F$1,MAX($L$3:L1576)+1,""))</f>
        <v/>
      </c>
      <c r="M1577" t="str">
        <f>IF(I1577=استعلام!$T$4,IF(COUNTIF($I$4:$I43573,I1577)=1,1,COUNTIF($I$4:$I1577,I1577)),"")</f>
        <v/>
      </c>
      <c r="N1577" t="str">
        <f>IF(F1577="","",IF(AND(F1577&lt;='استعلام بتاريخ'!$C$2,G1577&gt;='استعلام بتاريخ'!$E$2),MAX($N$3:N1576)+1,""))</f>
        <v/>
      </c>
      <c r="O1577" s="16" t="str">
        <f t="shared" si="27"/>
        <v/>
      </c>
    </row>
    <row r="1578" spans="4:15">
      <c r="D1578" t="str">
        <f>IF(COUNTIF($I$4:I1578,I1578)-1=0,ROWS($I$4:I1578),"")</f>
        <v/>
      </c>
      <c r="E1578" s="5"/>
      <c r="F1578" s="6"/>
      <c r="G1578" s="6"/>
      <c r="H1578" s="5"/>
      <c r="I1578" s="5"/>
      <c r="J1578" s="5"/>
      <c r="K1578" s="7" t="str">
        <f ca="1">IF(F1578&gt;$F$1,MAX($K$3:K1577)+1,"")</f>
        <v/>
      </c>
      <c r="L1578" t="str">
        <f>IF(F1578="","",IF(F1578&lt;=$F$1,MAX($L$3:L1577)+1,""))</f>
        <v/>
      </c>
      <c r="M1578" t="str">
        <f>IF(I1578=استعلام!$T$4,IF(COUNTIF($I$4:$I43574,I1578)=1,1,COUNTIF($I$4:$I1578,I1578)),"")</f>
        <v/>
      </c>
      <c r="N1578" t="str">
        <f>IF(F1578="","",IF(AND(F1578&lt;='استعلام بتاريخ'!$C$2,G1578&gt;='استعلام بتاريخ'!$E$2),MAX($N$3:N1577)+1,""))</f>
        <v/>
      </c>
      <c r="O1578" s="16" t="str">
        <f t="shared" si="27"/>
        <v/>
      </c>
    </row>
    <row r="1579" spans="4:15">
      <c r="D1579" t="str">
        <f>IF(COUNTIF($I$4:I1579,I1579)-1=0,ROWS($I$4:I1579),"")</f>
        <v/>
      </c>
      <c r="E1579" s="5"/>
      <c r="F1579" s="6"/>
      <c r="G1579" s="6"/>
      <c r="H1579" s="5"/>
      <c r="I1579" s="5"/>
      <c r="J1579" s="5"/>
      <c r="K1579" s="7" t="str">
        <f ca="1">IF(F1579&gt;$F$1,MAX($K$3:K1578)+1,"")</f>
        <v/>
      </c>
      <c r="L1579" t="str">
        <f>IF(F1579="","",IF(F1579&lt;=$F$1,MAX($L$3:L1578)+1,""))</f>
        <v/>
      </c>
      <c r="M1579" t="str">
        <f>IF(I1579=استعلام!$T$4,IF(COUNTIF($I$4:$I43575,I1579)=1,1,COUNTIF($I$4:$I1579,I1579)),"")</f>
        <v/>
      </c>
      <c r="N1579" t="str">
        <f>IF(F1579="","",IF(AND(F1579&lt;='استعلام بتاريخ'!$C$2,G1579&gt;='استعلام بتاريخ'!$E$2),MAX($N$3:N1578)+1,""))</f>
        <v/>
      </c>
      <c r="O1579" s="16" t="str">
        <f t="shared" si="27"/>
        <v/>
      </c>
    </row>
    <row r="1580" spans="4:15">
      <c r="D1580" t="str">
        <f>IF(COUNTIF($I$4:I1580,I1580)-1=0,ROWS($I$4:I1580),"")</f>
        <v/>
      </c>
      <c r="E1580" s="5"/>
      <c r="F1580" s="6"/>
      <c r="G1580" s="6"/>
      <c r="H1580" s="5"/>
      <c r="I1580" s="5"/>
      <c r="J1580" s="5"/>
      <c r="K1580" s="7" t="str">
        <f ca="1">IF(F1580&gt;$F$1,MAX($K$3:K1579)+1,"")</f>
        <v/>
      </c>
      <c r="L1580" t="str">
        <f>IF(F1580="","",IF(F1580&lt;=$F$1,MAX($L$3:L1579)+1,""))</f>
        <v/>
      </c>
      <c r="M1580" t="str">
        <f>IF(I1580=استعلام!$T$4,IF(COUNTIF($I$4:$I43576,I1580)=1,1,COUNTIF($I$4:$I1580,I1580)),"")</f>
        <v/>
      </c>
      <c r="N1580" t="str">
        <f>IF(F1580="","",IF(AND(F1580&lt;='استعلام بتاريخ'!$C$2,G1580&gt;='استعلام بتاريخ'!$E$2),MAX($N$3:N1579)+1,""))</f>
        <v/>
      </c>
      <c r="O1580" s="16" t="str">
        <f t="shared" si="27"/>
        <v/>
      </c>
    </row>
    <row r="1581" spans="4:15">
      <c r="D1581" t="str">
        <f>IF(COUNTIF($I$4:I1581,I1581)-1=0,ROWS($I$4:I1581),"")</f>
        <v/>
      </c>
      <c r="E1581" s="5"/>
      <c r="F1581" s="6"/>
      <c r="G1581" s="6"/>
      <c r="H1581" s="5"/>
      <c r="I1581" s="5"/>
      <c r="J1581" s="5"/>
      <c r="K1581" s="7" t="str">
        <f ca="1">IF(F1581&gt;$F$1,MAX($K$3:K1580)+1,"")</f>
        <v/>
      </c>
      <c r="L1581" t="str">
        <f>IF(F1581="","",IF(F1581&lt;=$F$1,MAX($L$3:L1580)+1,""))</f>
        <v/>
      </c>
      <c r="M1581" t="str">
        <f>IF(I1581=استعلام!$T$4,IF(COUNTIF($I$4:$I43577,I1581)=1,1,COUNTIF($I$4:$I1581,I1581)),"")</f>
        <v/>
      </c>
      <c r="N1581" t="str">
        <f>IF(F1581="","",IF(AND(F1581&lt;='استعلام بتاريخ'!$C$2,G1581&gt;='استعلام بتاريخ'!$E$2),MAX($N$3:N1580)+1,""))</f>
        <v/>
      </c>
      <c r="O1581" s="16" t="str">
        <f t="shared" si="27"/>
        <v/>
      </c>
    </row>
    <row r="1582" spans="4:15">
      <c r="D1582" t="str">
        <f>IF(COUNTIF($I$4:I1582,I1582)-1=0,ROWS($I$4:I1582),"")</f>
        <v/>
      </c>
      <c r="E1582" s="5"/>
      <c r="F1582" s="6"/>
      <c r="G1582" s="6"/>
      <c r="H1582" s="5"/>
      <c r="I1582" s="5"/>
      <c r="J1582" s="5"/>
      <c r="K1582" s="7" t="str">
        <f ca="1">IF(F1582&gt;$F$1,MAX($K$3:K1581)+1,"")</f>
        <v/>
      </c>
      <c r="L1582" t="str">
        <f>IF(F1582="","",IF(F1582&lt;=$F$1,MAX($L$3:L1581)+1,""))</f>
        <v/>
      </c>
      <c r="M1582" t="str">
        <f>IF(I1582=استعلام!$T$4,IF(COUNTIF($I$4:$I43578,I1582)=1,1,COUNTIF($I$4:$I1582,I1582)),"")</f>
        <v/>
      </c>
      <c r="N1582" t="str">
        <f>IF(F1582="","",IF(AND(F1582&lt;='استعلام بتاريخ'!$C$2,G1582&gt;='استعلام بتاريخ'!$E$2),MAX($N$3:N1581)+1,""))</f>
        <v/>
      </c>
      <c r="O1582" s="16" t="str">
        <f t="shared" si="27"/>
        <v/>
      </c>
    </row>
    <row r="1583" spans="4:15">
      <c r="D1583" t="str">
        <f>IF(COUNTIF($I$4:I1583,I1583)-1=0,ROWS($I$4:I1583),"")</f>
        <v/>
      </c>
      <c r="E1583" s="5"/>
      <c r="F1583" s="6"/>
      <c r="G1583" s="6"/>
      <c r="H1583" s="5"/>
      <c r="I1583" s="5"/>
      <c r="J1583" s="5"/>
      <c r="K1583" s="7" t="str">
        <f ca="1">IF(F1583&gt;$F$1,MAX($K$3:K1582)+1,"")</f>
        <v/>
      </c>
      <c r="L1583" t="str">
        <f>IF(F1583="","",IF(F1583&lt;=$F$1,MAX($L$3:L1582)+1,""))</f>
        <v/>
      </c>
      <c r="M1583" t="str">
        <f>IF(I1583=استعلام!$T$4,IF(COUNTIF($I$4:$I43579,I1583)=1,1,COUNTIF($I$4:$I1583,I1583)),"")</f>
        <v/>
      </c>
      <c r="N1583" t="str">
        <f>IF(F1583="","",IF(AND(F1583&lt;='استعلام بتاريخ'!$C$2,G1583&gt;='استعلام بتاريخ'!$E$2),MAX($N$3:N1582)+1,""))</f>
        <v/>
      </c>
      <c r="O1583" s="16" t="str">
        <f t="shared" si="27"/>
        <v/>
      </c>
    </row>
    <row r="1584" spans="4:15">
      <c r="D1584" t="str">
        <f>IF(COUNTIF($I$4:I1584,I1584)-1=0,ROWS($I$4:I1584),"")</f>
        <v/>
      </c>
      <c r="E1584" s="5"/>
      <c r="F1584" s="6"/>
      <c r="G1584" s="6"/>
      <c r="H1584" s="5"/>
      <c r="I1584" s="5"/>
      <c r="J1584" s="5"/>
      <c r="K1584" s="7" t="str">
        <f ca="1">IF(F1584&gt;$F$1,MAX($K$3:K1583)+1,"")</f>
        <v/>
      </c>
      <c r="L1584" t="str">
        <f>IF(F1584="","",IF(F1584&lt;=$F$1,MAX($L$3:L1583)+1,""))</f>
        <v/>
      </c>
      <c r="M1584" t="str">
        <f>IF(I1584=استعلام!$T$4,IF(COUNTIF($I$4:$I43580,I1584)=1,1,COUNTIF($I$4:$I1584,I1584)),"")</f>
        <v/>
      </c>
      <c r="N1584" t="str">
        <f>IF(F1584="","",IF(AND(F1584&lt;='استعلام بتاريخ'!$C$2,G1584&gt;='استعلام بتاريخ'!$E$2),MAX($N$3:N1583)+1,""))</f>
        <v/>
      </c>
      <c r="O1584" s="16" t="str">
        <f t="shared" si="27"/>
        <v/>
      </c>
    </row>
    <row r="1585" spans="4:15">
      <c r="D1585" t="str">
        <f>IF(COUNTIF($I$4:I1585,I1585)-1=0,ROWS($I$4:I1585),"")</f>
        <v/>
      </c>
      <c r="E1585" s="5"/>
      <c r="F1585" s="6"/>
      <c r="G1585" s="6"/>
      <c r="H1585" s="5"/>
      <c r="I1585" s="5"/>
      <c r="J1585" s="5"/>
      <c r="K1585" s="7" t="str">
        <f ca="1">IF(F1585&gt;$F$1,MAX($K$3:K1584)+1,"")</f>
        <v/>
      </c>
      <c r="L1585" t="str">
        <f>IF(F1585="","",IF(F1585&lt;=$F$1,MAX($L$3:L1584)+1,""))</f>
        <v/>
      </c>
      <c r="M1585" t="str">
        <f>IF(I1585=استعلام!$T$4,IF(COUNTIF($I$4:$I43581,I1585)=1,1,COUNTIF($I$4:$I1585,I1585)),"")</f>
        <v/>
      </c>
      <c r="N1585" t="str">
        <f>IF(F1585="","",IF(AND(F1585&lt;='استعلام بتاريخ'!$C$2,G1585&gt;='استعلام بتاريخ'!$E$2),MAX($N$3:N1584)+1,""))</f>
        <v/>
      </c>
      <c r="O1585" s="16" t="str">
        <f t="shared" si="27"/>
        <v/>
      </c>
    </row>
    <row r="1586" spans="4:15">
      <c r="D1586" t="str">
        <f>IF(COUNTIF($I$4:I1586,I1586)-1=0,ROWS($I$4:I1586),"")</f>
        <v/>
      </c>
      <c r="E1586" s="5"/>
      <c r="F1586" s="6"/>
      <c r="G1586" s="6"/>
      <c r="H1586" s="5"/>
      <c r="I1586" s="5"/>
      <c r="J1586" s="5"/>
      <c r="K1586" s="7" t="str">
        <f ca="1">IF(F1586&gt;$F$1,MAX($K$3:K1585)+1,"")</f>
        <v/>
      </c>
      <c r="L1586" t="str">
        <f>IF(F1586="","",IF(F1586&lt;=$F$1,MAX($L$3:L1585)+1,""))</f>
        <v/>
      </c>
      <c r="M1586" t="str">
        <f>IF(I1586=استعلام!$T$4,IF(COUNTIF($I$4:$I43582,I1586)=1,1,COUNTIF($I$4:$I1586,I1586)),"")</f>
        <v/>
      </c>
      <c r="N1586" t="str">
        <f>IF(F1586="","",IF(AND(F1586&lt;='استعلام بتاريخ'!$C$2,G1586&gt;='استعلام بتاريخ'!$E$2),MAX($N$3:N1585)+1,""))</f>
        <v/>
      </c>
      <c r="O1586" s="16" t="str">
        <f t="shared" si="27"/>
        <v/>
      </c>
    </row>
    <row r="1587" spans="4:15">
      <c r="D1587" t="str">
        <f>IF(COUNTIF($I$4:I1587,I1587)-1=0,ROWS($I$4:I1587),"")</f>
        <v/>
      </c>
      <c r="E1587" s="5"/>
      <c r="F1587" s="6"/>
      <c r="G1587" s="6"/>
      <c r="H1587" s="5"/>
      <c r="I1587" s="5"/>
      <c r="J1587" s="5"/>
      <c r="K1587" s="7" t="str">
        <f ca="1">IF(F1587&gt;$F$1,MAX($K$3:K1586)+1,"")</f>
        <v/>
      </c>
      <c r="L1587" t="str">
        <f>IF(F1587="","",IF(F1587&lt;=$F$1,MAX($L$3:L1586)+1,""))</f>
        <v/>
      </c>
      <c r="M1587" t="str">
        <f>IF(I1587=استعلام!$T$4,IF(COUNTIF($I$4:$I43583,I1587)=1,1,COUNTIF($I$4:$I1587,I1587)),"")</f>
        <v/>
      </c>
      <c r="N1587" t="str">
        <f>IF(F1587="","",IF(AND(F1587&lt;='استعلام بتاريخ'!$C$2,G1587&gt;='استعلام بتاريخ'!$E$2),MAX($N$3:N1586)+1,""))</f>
        <v/>
      </c>
      <c r="O1587" s="16" t="str">
        <f t="shared" si="27"/>
        <v/>
      </c>
    </row>
    <row r="1588" spans="4:15">
      <c r="D1588" t="str">
        <f>IF(COUNTIF($I$4:I1588,I1588)-1=0,ROWS($I$4:I1588),"")</f>
        <v/>
      </c>
      <c r="E1588" s="5"/>
      <c r="F1588" s="6"/>
      <c r="G1588" s="6"/>
      <c r="H1588" s="5"/>
      <c r="I1588" s="5"/>
      <c r="J1588" s="5"/>
      <c r="K1588" s="7" t="str">
        <f ca="1">IF(F1588&gt;$F$1,MAX($K$3:K1587)+1,"")</f>
        <v/>
      </c>
      <c r="L1588" t="str">
        <f>IF(F1588="","",IF(F1588&lt;=$F$1,MAX($L$3:L1587)+1,""))</f>
        <v/>
      </c>
      <c r="M1588" t="str">
        <f>IF(I1588=استعلام!$T$4,IF(COUNTIF($I$4:$I43584,I1588)=1,1,COUNTIF($I$4:$I1588,I1588)),"")</f>
        <v/>
      </c>
      <c r="N1588" t="str">
        <f>IF(F1588="","",IF(AND(F1588&lt;='استعلام بتاريخ'!$C$2,G1588&gt;='استعلام بتاريخ'!$E$2),MAX($N$3:N1587)+1,""))</f>
        <v/>
      </c>
      <c r="O1588" s="16" t="str">
        <f t="shared" si="27"/>
        <v/>
      </c>
    </row>
    <row r="1589" spans="4:15">
      <c r="D1589" t="str">
        <f>IF(COUNTIF($I$4:I1589,I1589)-1=0,ROWS($I$4:I1589),"")</f>
        <v/>
      </c>
      <c r="E1589" s="5"/>
      <c r="F1589" s="6"/>
      <c r="G1589" s="6"/>
      <c r="H1589" s="5"/>
      <c r="I1589" s="5"/>
      <c r="J1589" s="5"/>
      <c r="K1589" s="7" t="str">
        <f ca="1">IF(F1589&gt;$F$1,MAX($K$3:K1588)+1,"")</f>
        <v/>
      </c>
      <c r="L1589" t="str">
        <f>IF(F1589="","",IF(F1589&lt;=$F$1,MAX($L$3:L1588)+1,""))</f>
        <v/>
      </c>
      <c r="M1589" t="str">
        <f>IF(I1589=استعلام!$T$4,IF(COUNTIF($I$4:$I43585,I1589)=1,1,COUNTIF($I$4:$I1589,I1589)),"")</f>
        <v/>
      </c>
      <c r="N1589" t="str">
        <f>IF(F1589="","",IF(AND(F1589&lt;='استعلام بتاريخ'!$C$2,G1589&gt;='استعلام بتاريخ'!$E$2),MAX($N$3:N1588)+1,""))</f>
        <v/>
      </c>
      <c r="O1589" s="16" t="str">
        <f t="shared" si="27"/>
        <v/>
      </c>
    </row>
    <row r="1590" spans="4:15">
      <c r="D1590" t="str">
        <f>IF(COUNTIF($I$4:I1590,I1590)-1=0,ROWS($I$4:I1590),"")</f>
        <v/>
      </c>
      <c r="E1590" s="5"/>
      <c r="F1590" s="6"/>
      <c r="G1590" s="6"/>
      <c r="H1590" s="5"/>
      <c r="I1590" s="5"/>
      <c r="J1590" s="5"/>
      <c r="K1590" s="7" t="str">
        <f ca="1">IF(F1590&gt;$F$1,MAX($K$3:K1589)+1,"")</f>
        <v/>
      </c>
      <c r="L1590" t="str">
        <f>IF(F1590="","",IF(F1590&lt;=$F$1,MAX($L$3:L1589)+1,""))</f>
        <v/>
      </c>
      <c r="M1590" t="str">
        <f>IF(I1590=استعلام!$T$4,IF(COUNTIF($I$4:$I43586,I1590)=1,1,COUNTIF($I$4:$I1590,I1590)),"")</f>
        <v/>
      </c>
      <c r="N1590" t="str">
        <f>IF(F1590="","",IF(AND(F1590&lt;='استعلام بتاريخ'!$C$2,G1590&gt;='استعلام بتاريخ'!$E$2),MAX($N$3:N1589)+1,""))</f>
        <v/>
      </c>
      <c r="O1590" s="16" t="str">
        <f t="shared" si="27"/>
        <v/>
      </c>
    </row>
    <row r="1591" spans="4:15">
      <c r="D1591" t="str">
        <f>IF(COUNTIF($I$4:I1591,I1591)-1=0,ROWS($I$4:I1591),"")</f>
        <v/>
      </c>
      <c r="E1591" s="5"/>
      <c r="F1591" s="6"/>
      <c r="G1591" s="6"/>
      <c r="H1591" s="5"/>
      <c r="I1591" s="5"/>
      <c r="J1591" s="5"/>
      <c r="K1591" s="7" t="str">
        <f ca="1">IF(F1591&gt;$F$1,MAX($K$3:K1590)+1,"")</f>
        <v/>
      </c>
      <c r="L1591" t="str">
        <f>IF(F1591="","",IF(F1591&lt;=$F$1,MAX($L$3:L1590)+1,""))</f>
        <v/>
      </c>
      <c r="M1591" t="str">
        <f>IF(I1591=استعلام!$T$4,IF(COUNTIF($I$4:$I43587,I1591)=1,1,COUNTIF($I$4:$I1591,I1591)),"")</f>
        <v/>
      </c>
      <c r="N1591" t="str">
        <f>IF(F1591="","",IF(AND(F1591&lt;='استعلام بتاريخ'!$C$2,G1591&gt;='استعلام بتاريخ'!$E$2),MAX($N$3:N1590)+1,""))</f>
        <v/>
      </c>
      <c r="O1591" s="16" t="str">
        <f t="shared" si="27"/>
        <v/>
      </c>
    </row>
    <row r="1592" spans="4:15">
      <c r="D1592" t="str">
        <f>IF(COUNTIF($I$4:I1592,I1592)-1=0,ROWS($I$4:I1592),"")</f>
        <v/>
      </c>
      <c r="E1592" s="5"/>
      <c r="F1592" s="6"/>
      <c r="G1592" s="6"/>
      <c r="H1592" s="5"/>
      <c r="I1592" s="5"/>
      <c r="J1592" s="5"/>
      <c r="K1592" s="7" t="str">
        <f ca="1">IF(F1592&gt;$F$1,MAX($K$3:K1591)+1,"")</f>
        <v/>
      </c>
      <c r="L1592" t="str">
        <f>IF(F1592="","",IF(F1592&lt;=$F$1,MAX($L$3:L1591)+1,""))</f>
        <v/>
      </c>
      <c r="M1592" t="str">
        <f>IF(I1592=استعلام!$T$4,IF(COUNTIF($I$4:$I43588,I1592)=1,1,COUNTIF($I$4:$I1592,I1592)),"")</f>
        <v/>
      </c>
      <c r="N1592" t="str">
        <f>IF(F1592="","",IF(AND(F1592&lt;='استعلام بتاريخ'!$C$2,G1592&gt;='استعلام بتاريخ'!$E$2),MAX($N$3:N1591)+1,""))</f>
        <v/>
      </c>
      <c r="O1592" s="16" t="str">
        <f t="shared" si="27"/>
        <v/>
      </c>
    </row>
    <row r="1593" spans="4:15">
      <c r="D1593" t="str">
        <f>IF(COUNTIF($I$4:I1593,I1593)-1=0,ROWS($I$4:I1593),"")</f>
        <v/>
      </c>
      <c r="E1593" s="5"/>
      <c r="F1593" s="6"/>
      <c r="G1593" s="6"/>
      <c r="H1593" s="5"/>
      <c r="I1593" s="5"/>
      <c r="J1593" s="5"/>
      <c r="K1593" s="7" t="str">
        <f ca="1">IF(F1593&gt;$F$1,MAX($K$3:K1592)+1,"")</f>
        <v/>
      </c>
      <c r="L1593" t="str">
        <f>IF(F1593="","",IF(F1593&lt;=$F$1,MAX($L$3:L1592)+1,""))</f>
        <v/>
      </c>
      <c r="M1593" t="str">
        <f>IF(I1593=استعلام!$T$4,IF(COUNTIF($I$4:$I43589,I1593)=1,1,COUNTIF($I$4:$I1593,I1593)),"")</f>
        <v/>
      </c>
      <c r="N1593" t="str">
        <f>IF(F1593="","",IF(AND(F1593&lt;='استعلام بتاريخ'!$C$2,G1593&gt;='استعلام بتاريخ'!$E$2),MAX($N$3:N1592)+1,""))</f>
        <v/>
      </c>
      <c r="O1593" s="16" t="str">
        <f t="shared" si="27"/>
        <v/>
      </c>
    </row>
    <row r="1594" spans="4:15">
      <c r="D1594" t="str">
        <f>IF(COUNTIF($I$4:I1594,I1594)-1=0,ROWS($I$4:I1594),"")</f>
        <v/>
      </c>
      <c r="E1594" s="5"/>
      <c r="F1594" s="6"/>
      <c r="G1594" s="6"/>
      <c r="H1594" s="5"/>
      <c r="I1594" s="5"/>
      <c r="J1594" s="5"/>
      <c r="K1594" s="7" t="str">
        <f ca="1">IF(F1594&gt;$F$1,MAX($K$3:K1593)+1,"")</f>
        <v/>
      </c>
      <c r="L1594" t="str">
        <f>IF(F1594="","",IF(F1594&lt;=$F$1,MAX($L$3:L1593)+1,""))</f>
        <v/>
      </c>
      <c r="M1594" t="str">
        <f>IF(I1594=استعلام!$T$4,IF(COUNTIF($I$4:$I43590,I1594)=1,1,COUNTIF($I$4:$I1594,I1594)),"")</f>
        <v/>
      </c>
      <c r="N1594" t="str">
        <f>IF(F1594="","",IF(AND(F1594&lt;='استعلام بتاريخ'!$C$2,G1594&gt;='استعلام بتاريخ'!$E$2),MAX($N$3:N1593)+1,""))</f>
        <v/>
      </c>
      <c r="O1594" s="16" t="str">
        <f t="shared" si="27"/>
        <v/>
      </c>
    </row>
    <row r="1595" spans="4:15">
      <c r="D1595" t="str">
        <f>IF(COUNTIF($I$4:I1595,I1595)-1=0,ROWS($I$4:I1595),"")</f>
        <v/>
      </c>
      <c r="E1595" s="5"/>
      <c r="F1595" s="6"/>
      <c r="G1595" s="6"/>
      <c r="H1595" s="5"/>
      <c r="I1595" s="5"/>
      <c r="J1595" s="5"/>
      <c r="K1595" s="7" t="str">
        <f ca="1">IF(F1595&gt;$F$1,MAX($K$3:K1594)+1,"")</f>
        <v/>
      </c>
      <c r="L1595" t="str">
        <f>IF(F1595="","",IF(F1595&lt;=$F$1,MAX($L$3:L1594)+1,""))</f>
        <v/>
      </c>
      <c r="M1595" t="str">
        <f>IF(I1595=استعلام!$T$4,IF(COUNTIF($I$4:$I43591,I1595)=1,1,COUNTIF($I$4:$I1595,I1595)),"")</f>
        <v/>
      </c>
      <c r="N1595" t="str">
        <f>IF(F1595="","",IF(AND(F1595&lt;='استعلام بتاريخ'!$C$2,G1595&gt;='استعلام بتاريخ'!$E$2),MAX($N$3:N1594)+1,""))</f>
        <v/>
      </c>
      <c r="O1595" s="16" t="str">
        <f t="shared" si="27"/>
        <v/>
      </c>
    </row>
    <row r="1596" spans="4:15">
      <c r="D1596" t="str">
        <f>IF(COUNTIF($I$4:I1596,I1596)-1=0,ROWS($I$4:I1596),"")</f>
        <v/>
      </c>
      <c r="E1596" s="5"/>
      <c r="F1596" s="6"/>
      <c r="G1596" s="6"/>
      <c r="H1596" s="5"/>
      <c r="I1596" s="5"/>
      <c r="J1596" s="5"/>
      <c r="K1596" s="7" t="str">
        <f ca="1">IF(F1596&gt;$F$1,MAX($K$3:K1595)+1,"")</f>
        <v/>
      </c>
      <c r="L1596" t="str">
        <f>IF(F1596="","",IF(F1596&lt;=$F$1,MAX($L$3:L1595)+1,""))</f>
        <v/>
      </c>
      <c r="M1596" t="str">
        <f>IF(I1596=استعلام!$T$4,IF(COUNTIF($I$4:$I43592,I1596)=1,1,COUNTIF($I$4:$I1596,I1596)),"")</f>
        <v/>
      </c>
      <c r="N1596" t="str">
        <f>IF(F1596="","",IF(AND(F1596&lt;='استعلام بتاريخ'!$C$2,G1596&gt;='استعلام بتاريخ'!$E$2),MAX($N$3:N1595)+1,""))</f>
        <v/>
      </c>
      <c r="O1596" s="16" t="str">
        <f t="shared" si="27"/>
        <v/>
      </c>
    </row>
    <row r="1597" spans="4:15">
      <c r="D1597" t="str">
        <f>IF(COUNTIF($I$4:I1597,I1597)-1=0,ROWS($I$4:I1597),"")</f>
        <v/>
      </c>
      <c r="E1597" s="5"/>
      <c r="F1597" s="6"/>
      <c r="G1597" s="6"/>
      <c r="H1597" s="5"/>
      <c r="I1597" s="5"/>
      <c r="J1597" s="5"/>
      <c r="K1597" s="7" t="str">
        <f ca="1">IF(F1597&gt;$F$1,MAX($K$3:K1596)+1,"")</f>
        <v/>
      </c>
      <c r="L1597" t="str">
        <f>IF(F1597="","",IF(F1597&lt;=$F$1,MAX($L$3:L1596)+1,""))</f>
        <v/>
      </c>
      <c r="M1597" t="str">
        <f>IF(I1597=استعلام!$T$4,IF(COUNTIF($I$4:$I43593,I1597)=1,1,COUNTIF($I$4:$I1597,I1597)),"")</f>
        <v/>
      </c>
      <c r="N1597" t="str">
        <f>IF(F1597="","",IF(AND(F1597&lt;='استعلام بتاريخ'!$C$2,G1597&gt;='استعلام بتاريخ'!$E$2),MAX($N$3:N1596)+1,""))</f>
        <v/>
      </c>
      <c r="O1597" s="16" t="str">
        <f t="shared" si="27"/>
        <v/>
      </c>
    </row>
    <row r="1598" spans="4:15">
      <c r="D1598" t="str">
        <f>IF(COUNTIF($I$4:I1598,I1598)-1=0,ROWS($I$4:I1598),"")</f>
        <v/>
      </c>
      <c r="E1598" s="5"/>
      <c r="F1598" s="6"/>
      <c r="G1598" s="6"/>
      <c r="H1598" s="5"/>
      <c r="I1598" s="5"/>
      <c r="J1598" s="5"/>
      <c r="K1598" s="7" t="str">
        <f ca="1">IF(F1598&gt;$F$1,MAX($K$3:K1597)+1,"")</f>
        <v/>
      </c>
      <c r="L1598" t="str">
        <f>IF(F1598="","",IF(F1598&lt;=$F$1,MAX($L$3:L1597)+1,""))</f>
        <v/>
      </c>
      <c r="M1598" t="str">
        <f>IF(I1598=استعلام!$T$4,IF(COUNTIF($I$4:$I43594,I1598)=1,1,COUNTIF($I$4:$I1598,I1598)),"")</f>
        <v/>
      </c>
      <c r="N1598" t="str">
        <f>IF(F1598="","",IF(AND(F1598&lt;='استعلام بتاريخ'!$C$2,G1598&gt;='استعلام بتاريخ'!$E$2),MAX($N$3:N1597)+1,""))</f>
        <v/>
      </c>
      <c r="O1598" s="16" t="str">
        <f t="shared" si="27"/>
        <v/>
      </c>
    </row>
    <row r="1599" spans="4:15">
      <c r="D1599" t="str">
        <f>IF(COUNTIF($I$4:I1599,I1599)-1=0,ROWS($I$4:I1599),"")</f>
        <v/>
      </c>
      <c r="E1599" s="5"/>
      <c r="F1599" s="6"/>
      <c r="G1599" s="6"/>
      <c r="H1599" s="5"/>
      <c r="I1599" s="5"/>
      <c r="J1599" s="5"/>
      <c r="K1599" s="7" t="str">
        <f ca="1">IF(F1599&gt;$F$1,MAX($K$3:K1598)+1,"")</f>
        <v/>
      </c>
      <c r="L1599" t="str">
        <f>IF(F1599="","",IF(F1599&lt;=$F$1,MAX($L$3:L1598)+1,""))</f>
        <v/>
      </c>
      <c r="M1599" t="str">
        <f>IF(I1599=استعلام!$T$4,IF(COUNTIF($I$4:$I43595,I1599)=1,1,COUNTIF($I$4:$I1599,I1599)),"")</f>
        <v/>
      </c>
      <c r="N1599" t="str">
        <f>IF(F1599="","",IF(AND(F1599&lt;='استعلام بتاريخ'!$C$2,G1599&gt;='استعلام بتاريخ'!$E$2),MAX($N$3:N1598)+1,""))</f>
        <v/>
      </c>
      <c r="O1599" s="16" t="str">
        <f t="shared" si="27"/>
        <v/>
      </c>
    </row>
    <row r="1600" spans="4:15">
      <c r="D1600" t="str">
        <f>IF(COUNTIF($I$4:I1600,I1600)-1=0,ROWS($I$4:I1600),"")</f>
        <v/>
      </c>
      <c r="E1600" s="5"/>
      <c r="F1600" s="6"/>
      <c r="G1600" s="6"/>
      <c r="H1600" s="5"/>
      <c r="I1600" s="5"/>
      <c r="J1600" s="5"/>
      <c r="K1600" s="7" t="str">
        <f ca="1">IF(F1600&gt;$F$1,MAX($K$3:K1599)+1,"")</f>
        <v/>
      </c>
      <c r="L1600" t="str">
        <f>IF(F1600="","",IF(F1600&lt;=$F$1,MAX($L$3:L1599)+1,""))</f>
        <v/>
      </c>
      <c r="M1600" t="str">
        <f>IF(I1600=استعلام!$T$4,IF(COUNTIF($I$4:$I43596,I1600)=1,1,COUNTIF($I$4:$I1600,I1600)),"")</f>
        <v/>
      </c>
      <c r="N1600" t="str">
        <f>IF(F1600="","",IF(AND(F1600&lt;='استعلام بتاريخ'!$C$2,G1600&gt;='استعلام بتاريخ'!$E$2),MAX($N$3:N1599)+1,""))</f>
        <v/>
      </c>
      <c r="O1600" s="16" t="str">
        <f t="shared" si="27"/>
        <v/>
      </c>
    </row>
    <row r="1601" spans="4:15">
      <c r="D1601" t="str">
        <f>IF(COUNTIF($I$4:I1601,I1601)-1=0,ROWS($I$4:I1601),"")</f>
        <v/>
      </c>
      <c r="E1601" s="5"/>
      <c r="F1601" s="6"/>
      <c r="G1601" s="6"/>
      <c r="H1601" s="5"/>
      <c r="I1601" s="5"/>
      <c r="J1601" s="5"/>
      <c r="K1601" s="7" t="str">
        <f ca="1">IF(F1601&gt;$F$1,MAX($K$3:K1600)+1,"")</f>
        <v/>
      </c>
      <c r="L1601" t="str">
        <f>IF(F1601="","",IF(F1601&lt;=$F$1,MAX($L$3:L1600)+1,""))</f>
        <v/>
      </c>
      <c r="M1601" t="str">
        <f>IF(I1601=استعلام!$T$4,IF(COUNTIF($I$4:$I43597,I1601)=1,1,COUNTIF($I$4:$I1601,I1601)),"")</f>
        <v/>
      </c>
      <c r="N1601" t="str">
        <f>IF(F1601="","",IF(AND(F1601&lt;='استعلام بتاريخ'!$C$2,G1601&gt;='استعلام بتاريخ'!$E$2),MAX($N$3:N1600)+1,""))</f>
        <v/>
      </c>
      <c r="O1601" s="16" t="str">
        <f t="shared" si="27"/>
        <v/>
      </c>
    </row>
    <row r="1602" spans="4:15">
      <c r="D1602" t="str">
        <f>IF(COUNTIF($I$4:I1602,I1602)-1=0,ROWS($I$4:I1602),"")</f>
        <v/>
      </c>
      <c r="E1602" s="5"/>
      <c r="F1602" s="6"/>
      <c r="G1602" s="6"/>
      <c r="H1602" s="5"/>
      <c r="I1602" s="5"/>
      <c r="J1602" s="5"/>
      <c r="K1602" s="7" t="str">
        <f ca="1">IF(F1602&gt;$F$1,MAX($K$3:K1601)+1,"")</f>
        <v/>
      </c>
      <c r="L1602" t="str">
        <f>IF(F1602="","",IF(F1602&lt;=$F$1,MAX($L$3:L1601)+1,""))</f>
        <v/>
      </c>
      <c r="M1602" t="str">
        <f>IF(I1602=استعلام!$T$4,IF(COUNTIF($I$4:$I43598,I1602)=1,1,COUNTIF($I$4:$I1602,I1602)),"")</f>
        <v/>
      </c>
      <c r="N1602" t="str">
        <f>IF(F1602="","",IF(AND(F1602&lt;='استعلام بتاريخ'!$C$2,G1602&gt;='استعلام بتاريخ'!$E$2),MAX($N$3:N1601)+1,""))</f>
        <v/>
      </c>
      <c r="O1602" s="16" t="str">
        <f t="shared" si="27"/>
        <v/>
      </c>
    </row>
    <row r="1603" spans="4:15">
      <c r="D1603" t="str">
        <f>IF(COUNTIF($I$4:I1603,I1603)-1=0,ROWS($I$4:I1603),"")</f>
        <v/>
      </c>
      <c r="E1603" s="5"/>
      <c r="F1603" s="6"/>
      <c r="G1603" s="6"/>
      <c r="H1603" s="5"/>
      <c r="I1603" s="5"/>
      <c r="J1603" s="5"/>
      <c r="K1603" s="7" t="str">
        <f ca="1">IF(F1603&gt;$F$1,MAX($K$3:K1602)+1,"")</f>
        <v/>
      </c>
      <c r="L1603" t="str">
        <f>IF(F1603="","",IF(F1603&lt;=$F$1,MAX($L$3:L1602)+1,""))</f>
        <v/>
      </c>
      <c r="M1603" t="str">
        <f>IF(I1603=استعلام!$T$4,IF(COUNTIF($I$4:$I43599,I1603)=1,1,COUNTIF($I$4:$I1603,I1603)),"")</f>
        <v/>
      </c>
      <c r="N1603" t="str">
        <f>IF(F1603="","",IF(AND(F1603&lt;='استعلام بتاريخ'!$C$2,G1603&gt;='استعلام بتاريخ'!$E$2),MAX($N$3:N1602)+1,""))</f>
        <v/>
      </c>
      <c r="O1603" s="16" t="str">
        <f t="shared" si="27"/>
        <v/>
      </c>
    </row>
    <row r="1604" spans="4:15">
      <c r="D1604" t="str">
        <f>IF(COUNTIF($I$4:I1604,I1604)-1=0,ROWS($I$4:I1604),"")</f>
        <v/>
      </c>
      <c r="E1604" s="5"/>
      <c r="F1604" s="6"/>
      <c r="G1604" s="6"/>
      <c r="H1604" s="5"/>
      <c r="I1604" s="5"/>
      <c r="J1604" s="5"/>
      <c r="K1604" s="7" t="str">
        <f ca="1">IF(F1604&gt;$F$1,MAX($K$3:K1603)+1,"")</f>
        <v/>
      </c>
      <c r="L1604" t="str">
        <f>IF(F1604="","",IF(F1604&lt;=$F$1,MAX($L$3:L1603)+1,""))</f>
        <v/>
      </c>
      <c r="M1604" t="str">
        <f>IF(I1604=استعلام!$T$4,IF(COUNTIF($I$4:$I43600,I1604)=1,1,COUNTIF($I$4:$I1604,I1604)),"")</f>
        <v/>
      </c>
      <c r="N1604" t="str">
        <f>IF(F1604="","",IF(AND(F1604&lt;='استعلام بتاريخ'!$C$2,G1604&gt;='استعلام بتاريخ'!$E$2),MAX($N$3:N1603)+1,""))</f>
        <v/>
      </c>
      <c r="O1604" s="16" t="str">
        <f t="shared" si="27"/>
        <v/>
      </c>
    </row>
    <row r="1605" spans="4:15">
      <c r="D1605" t="str">
        <f>IF(COUNTIF($I$4:I1605,I1605)-1=0,ROWS($I$4:I1605),"")</f>
        <v/>
      </c>
      <c r="E1605" s="5"/>
      <c r="F1605" s="6"/>
      <c r="G1605" s="6"/>
      <c r="H1605" s="5"/>
      <c r="I1605" s="5"/>
      <c r="J1605" s="5"/>
      <c r="K1605" s="7" t="str">
        <f ca="1">IF(F1605&gt;$F$1,MAX($K$3:K1604)+1,"")</f>
        <v/>
      </c>
      <c r="L1605" t="str">
        <f>IF(F1605="","",IF(F1605&lt;=$F$1,MAX($L$3:L1604)+1,""))</f>
        <v/>
      </c>
      <c r="M1605" t="str">
        <f>IF(I1605=استعلام!$T$4,IF(COUNTIF($I$4:$I43601,I1605)=1,1,COUNTIF($I$4:$I1605,I1605)),"")</f>
        <v/>
      </c>
      <c r="N1605" t="str">
        <f>IF(F1605="","",IF(AND(F1605&lt;='استعلام بتاريخ'!$C$2,G1605&gt;='استعلام بتاريخ'!$E$2),MAX($N$3:N1604)+1,""))</f>
        <v/>
      </c>
      <c r="O1605" s="16" t="str">
        <f t="shared" ref="O1605:O1641" si="28">IFERROR(VLOOKUP(SMALL($D$4:$D$1112,ROW()-3),$D$1:$I$1112,6,0),"")</f>
        <v/>
      </c>
    </row>
    <row r="1606" spans="4:15">
      <c r="D1606" t="str">
        <f>IF(COUNTIF($I$4:I1606,I1606)-1=0,ROWS($I$4:I1606),"")</f>
        <v/>
      </c>
      <c r="E1606" s="5"/>
      <c r="F1606" s="6"/>
      <c r="G1606" s="6"/>
      <c r="H1606" s="5"/>
      <c r="I1606" s="5"/>
      <c r="J1606" s="5"/>
      <c r="K1606" s="7" t="str">
        <f ca="1">IF(F1606&gt;$F$1,MAX($K$3:K1605)+1,"")</f>
        <v/>
      </c>
      <c r="L1606" t="str">
        <f>IF(F1606="","",IF(F1606&lt;=$F$1,MAX($L$3:L1605)+1,""))</f>
        <v/>
      </c>
      <c r="M1606" t="str">
        <f>IF(I1606=استعلام!$T$4,IF(COUNTIF($I$4:$I43602,I1606)=1,1,COUNTIF($I$4:$I1606,I1606)),"")</f>
        <v/>
      </c>
      <c r="N1606" t="str">
        <f>IF(F1606="","",IF(AND(F1606&lt;='استعلام بتاريخ'!$C$2,G1606&gt;='استعلام بتاريخ'!$E$2),MAX($N$3:N1605)+1,""))</f>
        <v/>
      </c>
      <c r="O1606" s="16" t="str">
        <f t="shared" si="28"/>
        <v/>
      </c>
    </row>
    <row r="1607" spans="4:15">
      <c r="D1607" t="str">
        <f>IF(COUNTIF($I$4:I1607,I1607)-1=0,ROWS($I$4:I1607),"")</f>
        <v/>
      </c>
      <c r="E1607" s="5"/>
      <c r="F1607" s="6"/>
      <c r="G1607" s="6"/>
      <c r="H1607" s="5"/>
      <c r="I1607" s="5"/>
      <c r="J1607" s="5"/>
      <c r="K1607" s="7" t="str">
        <f ca="1">IF(F1607&gt;$F$1,MAX($K$3:K1606)+1,"")</f>
        <v/>
      </c>
      <c r="L1607" t="str">
        <f>IF(F1607="","",IF(F1607&lt;=$F$1,MAX($L$3:L1606)+1,""))</f>
        <v/>
      </c>
      <c r="M1607" t="str">
        <f>IF(I1607=استعلام!$T$4,IF(COUNTIF($I$4:$I43603,I1607)=1,1,COUNTIF($I$4:$I1607,I1607)),"")</f>
        <v/>
      </c>
      <c r="N1607" t="str">
        <f>IF(F1607="","",IF(AND(F1607&lt;='استعلام بتاريخ'!$C$2,G1607&gt;='استعلام بتاريخ'!$E$2),MAX($N$3:N1606)+1,""))</f>
        <v/>
      </c>
      <c r="O1607" s="16" t="str">
        <f t="shared" si="28"/>
        <v/>
      </c>
    </row>
    <row r="1608" spans="4:15">
      <c r="D1608" t="str">
        <f>IF(COUNTIF($I$4:I1608,I1608)-1=0,ROWS($I$4:I1608),"")</f>
        <v/>
      </c>
      <c r="E1608" s="5"/>
      <c r="F1608" s="6"/>
      <c r="G1608" s="6"/>
      <c r="H1608" s="5"/>
      <c r="I1608" s="5"/>
      <c r="J1608" s="5"/>
      <c r="K1608" s="7" t="str">
        <f ca="1">IF(F1608&gt;$F$1,MAX($K$3:K1607)+1,"")</f>
        <v/>
      </c>
      <c r="L1608" t="str">
        <f>IF(F1608="","",IF(F1608&lt;=$F$1,MAX($L$3:L1607)+1,""))</f>
        <v/>
      </c>
      <c r="M1608" t="str">
        <f>IF(I1608=استعلام!$T$4,IF(COUNTIF($I$4:$I43604,I1608)=1,1,COUNTIF($I$4:$I1608,I1608)),"")</f>
        <v/>
      </c>
      <c r="N1608" t="str">
        <f>IF(F1608="","",IF(AND(F1608&lt;='استعلام بتاريخ'!$C$2,G1608&gt;='استعلام بتاريخ'!$E$2),MAX($N$3:N1607)+1,""))</f>
        <v/>
      </c>
      <c r="O1608" s="16" t="str">
        <f t="shared" si="28"/>
        <v/>
      </c>
    </row>
    <row r="1609" spans="4:15">
      <c r="D1609" t="str">
        <f>IF(COUNTIF($I$4:I1609,I1609)-1=0,ROWS($I$4:I1609),"")</f>
        <v/>
      </c>
      <c r="E1609" s="5"/>
      <c r="F1609" s="6"/>
      <c r="G1609" s="6"/>
      <c r="H1609" s="5"/>
      <c r="I1609" s="5"/>
      <c r="J1609" s="5"/>
      <c r="K1609" s="7" t="str">
        <f ca="1">IF(F1609&gt;$F$1,MAX($K$3:K1608)+1,"")</f>
        <v/>
      </c>
      <c r="L1609" t="str">
        <f>IF(F1609="","",IF(F1609&lt;=$F$1,MAX($L$3:L1608)+1,""))</f>
        <v/>
      </c>
      <c r="M1609" t="str">
        <f>IF(I1609=استعلام!$T$4,IF(COUNTIF($I$4:$I43605,I1609)=1,1,COUNTIF($I$4:$I1609,I1609)),"")</f>
        <v/>
      </c>
      <c r="N1609" t="str">
        <f>IF(F1609="","",IF(AND(F1609&lt;='استعلام بتاريخ'!$C$2,G1609&gt;='استعلام بتاريخ'!$E$2),MAX($N$3:N1608)+1,""))</f>
        <v/>
      </c>
      <c r="O1609" s="16" t="str">
        <f t="shared" si="28"/>
        <v/>
      </c>
    </row>
    <row r="1610" spans="4:15">
      <c r="D1610" t="str">
        <f>IF(COUNTIF($I$4:I1610,I1610)-1=0,ROWS($I$4:I1610),"")</f>
        <v/>
      </c>
      <c r="E1610" s="5"/>
      <c r="F1610" s="6"/>
      <c r="G1610" s="6"/>
      <c r="H1610" s="5"/>
      <c r="I1610" s="5"/>
      <c r="J1610" s="5"/>
      <c r="K1610" s="7" t="str">
        <f ca="1">IF(F1610&gt;$F$1,MAX($K$3:K1609)+1,"")</f>
        <v/>
      </c>
      <c r="L1610" t="str">
        <f>IF(F1610="","",IF(F1610&lt;=$F$1,MAX($L$3:L1609)+1,""))</f>
        <v/>
      </c>
      <c r="M1610" t="str">
        <f>IF(I1610=استعلام!$T$4,IF(COUNTIF($I$4:$I43606,I1610)=1,1,COUNTIF($I$4:$I1610,I1610)),"")</f>
        <v/>
      </c>
      <c r="N1610" t="str">
        <f>IF(F1610="","",IF(AND(F1610&lt;='استعلام بتاريخ'!$C$2,G1610&gt;='استعلام بتاريخ'!$E$2),MAX($N$3:N1609)+1,""))</f>
        <v/>
      </c>
      <c r="O1610" s="16" t="str">
        <f t="shared" si="28"/>
        <v/>
      </c>
    </row>
    <row r="1611" spans="4:15">
      <c r="D1611" t="str">
        <f>IF(COUNTIF($I$4:I1611,I1611)-1=0,ROWS($I$4:I1611),"")</f>
        <v/>
      </c>
      <c r="E1611" s="5"/>
      <c r="F1611" s="6"/>
      <c r="G1611" s="6"/>
      <c r="H1611" s="5"/>
      <c r="I1611" s="5"/>
      <c r="J1611" s="5"/>
      <c r="K1611" s="7" t="str">
        <f ca="1">IF(F1611&gt;$F$1,MAX($K$3:K1610)+1,"")</f>
        <v/>
      </c>
      <c r="L1611" t="str">
        <f>IF(F1611="","",IF(F1611&lt;=$F$1,MAX($L$3:L1610)+1,""))</f>
        <v/>
      </c>
      <c r="M1611" t="str">
        <f>IF(I1611=استعلام!$T$4,IF(COUNTIF($I$4:$I43607,I1611)=1,1,COUNTIF($I$4:$I1611,I1611)),"")</f>
        <v/>
      </c>
      <c r="N1611" t="str">
        <f>IF(F1611="","",IF(AND(F1611&lt;='استعلام بتاريخ'!$C$2,G1611&gt;='استعلام بتاريخ'!$E$2),MAX($N$3:N1610)+1,""))</f>
        <v/>
      </c>
      <c r="O1611" s="16" t="str">
        <f t="shared" si="28"/>
        <v/>
      </c>
    </row>
    <row r="1612" spans="4:15">
      <c r="D1612" t="str">
        <f>IF(COUNTIF($I$4:I1612,I1612)-1=0,ROWS($I$4:I1612),"")</f>
        <v/>
      </c>
      <c r="E1612" s="5"/>
      <c r="F1612" s="6"/>
      <c r="G1612" s="6"/>
      <c r="H1612" s="5"/>
      <c r="I1612" s="5"/>
      <c r="J1612" s="5"/>
      <c r="K1612" s="7" t="str">
        <f ca="1">IF(F1612&gt;$F$1,MAX($K$3:K1611)+1,"")</f>
        <v/>
      </c>
      <c r="L1612" t="str">
        <f>IF(F1612="","",IF(F1612&lt;=$F$1,MAX($L$3:L1611)+1,""))</f>
        <v/>
      </c>
      <c r="M1612" t="str">
        <f>IF(I1612=استعلام!$T$4,IF(COUNTIF($I$4:$I43608,I1612)=1,1,COUNTIF($I$4:$I1612,I1612)),"")</f>
        <v/>
      </c>
      <c r="N1612" t="str">
        <f>IF(F1612="","",IF(AND(F1612&lt;='استعلام بتاريخ'!$C$2,G1612&gt;='استعلام بتاريخ'!$E$2),MAX($N$3:N1611)+1,""))</f>
        <v/>
      </c>
      <c r="O1612" s="16" t="str">
        <f t="shared" si="28"/>
        <v/>
      </c>
    </row>
    <row r="1613" spans="4:15">
      <c r="D1613" t="str">
        <f>IF(COUNTIF($I$4:I1613,I1613)-1=0,ROWS($I$4:I1613),"")</f>
        <v/>
      </c>
      <c r="E1613" s="5"/>
      <c r="F1613" s="6"/>
      <c r="G1613" s="6"/>
      <c r="H1613" s="5"/>
      <c r="I1613" s="5"/>
      <c r="J1613" s="5"/>
      <c r="K1613" s="7" t="str">
        <f ca="1">IF(F1613&gt;$F$1,MAX($K$3:K1612)+1,"")</f>
        <v/>
      </c>
      <c r="L1613" t="str">
        <f>IF(F1613="","",IF(F1613&lt;=$F$1,MAX($L$3:L1612)+1,""))</f>
        <v/>
      </c>
      <c r="M1613" t="str">
        <f>IF(I1613=استعلام!$T$4,IF(COUNTIF($I$4:$I43609,I1613)=1,1,COUNTIF($I$4:$I1613,I1613)),"")</f>
        <v/>
      </c>
      <c r="N1613" t="str">
        <f>IF(F1613="","",IF(AND(F1613&lt;='استعلام بتاريخ'!$C$2,G1613&gt;='استعلام بتاريخ'!$E$2),MAX($N$3:N1612)+1,""))</f>
        <v/>
      </c>
      <c r="O1613" s="16" t="str">
        <f t="shared" si="28"/>
        <v/>
      </c>
    </row>
    <row r="1614" spans="4:15">
      <c r="D1614" t="str">
        <f>IF(COUNTIF($I$4:I1614,I1614)-1=0,ROWS($I$4:I1614),"")</f>
        <v/>
      </c>
      <c r="E1614" s="5"/>
      <c r="F1614" s="6"/>
      <c r="G1614" s="6"/>
      <c r="H1614" s="5"/>
      <c r="I1614" s="5"/>
      <c r="J1614" s="5"/>
      <c r="K1614" s="7" t="str">
        <f ca="1">IF(F1614&gt;$F$1,MAX($K$3:K1613)+1,"")</f>
        <v/>
      </c>
      <c r="L1614" t="str">
        <f>IF(F1614="","",IF(F1614&lt;=$F$1,MAX($L$3:L1613)+1,""))</f>
        <v/>
      </c>
      <c r="M1614" t="str">
        <f>IF(I1614=استعلام!$T$4,IF(COUNTIF($I$4:$I43610,I1614)=1,1,COUNTIF($I$4:$I1614,I1614)),"")</f>
        <v/>
      </c>
      <c r="N1614" t="str">
        <f>IF(F1614="","",IF(AND(F1614&lt;='استعلام بتاريخ'!$C$2,G1614&gt;='استعلام بتاريخ'!$E$2),MAX($N$3:N1613)+1,""))</f>
        <v/>
      </c>
      <c r="O1614" s="16" t="str">
        <f t="shared" si="28"/>
        <v/>
      </c>
    </row>
    <row r="1615" spans="4:15">
      <c r="D1615" t="str">
        <f>IF(COUNTIF($I$4:I1615,I1615)-1=0,ROWS($I$4:I1615),"")</f>
        <v/>
      </c>
      <c r="E1615" s="5"/>
      <c r="F1615" s="6"/>
      <c r="G1615" s="6"/>
      <c r="H1615" s="5"/>
      <c r="I1615" s="5"/>
      <c r="J1615" s="5"/>
      <c r="K1615" s="7" t="str">
        <f ca="1">IF(F1615&gt;$F$1,MAX($K$3:K1614)+1,"")</f>
        <v/>
      </c>
      <c r="L1615" t="str">
        <f>IF(F1615="","",IF(F1615&lt;=$F$1,MAX($L$3:L1614)+1,""))</f>
        <v/>
      </c>
      <c r="M1615" t="str">
        <f>IF(I1615=استعلام!$T$4,IF(COUNTIF($I$4:$I43611,I1615)=1,1,COUNTIF($I$4:$I1615,I1615)),"")</f>
        <v/>
      </c>
      <c r="N1615" t="str">
        <f>IF(F1615="","",IF(AND(F1615&lt;='استعلام بتاريخ'!$C$2,G1615&gt;='استعلام بتاريخ'!$E$2),MAX($N$3:N1614)+1,""))</f>
        <v/>
      </c>
      <c r="O1615" s="16" t="str">
        <f t="shared" si="28"/>
        <v/>
      </c>
    </row>
    <row r="1616" spans="4:15">
      <c r="D1616" t="str">
        <f>IF(COUNTIF($I$4:I1616,I1616)-1=0,ROWS($I$4:I1616),"")</f>
        <v/>
      </c>
      <c r="E1616" s="5"/>
      <c r="F1616" s="6"/>
      <c r="G1616" s="6"/>
      <c r="H1616" s="5"/>
      <c r="I1616" s="5"/>
      <c r="J1616" s="5"/>
      <c r="K1616" s="7" t="str">
        <f ca="1">IF(F1616&gt;$F$1,MAX($K$3:K1615)+1,"")</f>
        <v/>
      </c>
      <c r="L1616" t="str">
        <f>IF(F1616="","",IF(F1616&lt;=$F$1,MAX($L$3:L1615)+1,""))</f>
        <v/>
      </c>
      <c r="M1616" t="str">
        <f>IF(I1616=استعلام!$T$4,IF(COUNTIF($I$4:$I43612,I1616)=1,1,COUNTIF($I$4:$I1616,I1616)),"")</f>
        <v/>
      </c>
      <c r="N1616" t="str">
        <f>IF(F1616="","",IF(AND(F1616&lt;='استعلام بتاريخ'!$C$2,G1616&gt;='استعلام بتاريخ'!$E$2),MAX($N$3:N1615)+1,""))</f>
        <v/>
      </c>
      <c r="O1616" s="16" t="str">
        <f t="shared" si="28"/>
        <v/>
      </c>
    </row>
    <row r="1617" spans="4:15">
      <c r="D1617" t="str">
        <f>IF(COUNTIF($I$4:I1617,I1617)-1=0,ROWS($I$4:I1617),"")</f>
        <v/>
      </c>
      <c r="E1617" s="5"/>
      <c r="F1617" s="6"/>
      <c r="G1617" s="6"/>
      <c r="H1617" s="5"/>
      <c r="I1617" s="5"/>
      <c r="J1617" s="5"/>
      <c r="K1617" s="7" t="str">
        <f ca="1">IF(F1617&gt;$F$1,MAX($K$3:K1616)+1,"")</f>
        <v/>
      </c>
      <c r="L1617" t="str">
        <f>IF(F1617="","",IF(F1617&lt;=$F$1,MAX($L$3:L1616)+1,""))</f>
        <v/>
      </c>
      <c r="M1617" t="str">
        <f>IF(I1617=استعلام!$T$4,IF(COUNTIF($I$4:$I43613,I1617)=1,1,COUNTIF($I$4:$I1617,I1617)),"")</f>
        <v/>
      </c>
      <c r="N1617" t="str">
        <f>IF(F1617="","",IF(AND(F1617&lt;='استعلام بتاريخ'!$C$2,G1617&gt;='استعلام بتاريخ'!$E$2),MAX($N$3:N1616)+1,""))</f>
        <v/>
      </c>
      <c r="O1617" s="16" t="str">
        <f t="shared" si="28"/>
        <v/>
      </c>
    </row>
    <row r="1618" spans="4:15">
      <c r="D1618" t="str">
        <f>IF(COUNTIF($I$4:I1618,I1618)-1=0,ROWS($I$4:I1618),"")</f>
        <v/>
      </c>
      <c r="E1618" s="5"/>
      <c r="F1618" s="6"/>
      <c r="G1618" s="6"/>
      <c r="H1618" s="5"/>
      <c r="I1618" s="5"/>
      <c r="J1618" s="5"/>
      <c r="K1618" s="7" t="str">
        <f ca="1">IF(F1618&gt;$F$1,MAX($K$3:K1617)+1,"")</f>
        <v/>
      </c>
      <c r="L1618" t="str">
        <f>IF(F1618="","",IF(F1618&lt;=$F$1,MAX($L$3:L1617)+1,""))</f>
        <v/>
      </c>
      <c r="M1618" t="str">
        <f>IF(I1618=استعلام!$T$4,IF(COUNTIF($I$4:$I43614,I1618)=1,1,COUNTIF($I$4:$I1618,I1618)),"")</f>
        <v/>
      </c>
      <c r="N1618" t="str">
        <f>IF(F1618="","",IF(AND(F1618&lt;='استعلام بتاريخ'!$C$2,G1618&gt;='استعلام بتاريخ'!$E$2),MAX($N$3:N1617)+1,""))</f>
        <v/>
      </c>
      <c r="O1618" s="16" t="str">
        <f t="shared" si="28"/>
        <v/>
      </c>
    </row>
    <row r="1619" spans="4:15">
      <c r="D1619" t="str">
        <f>IF(COUNTIF($I$4:I1619,I1619)-1=0,ROWS($I$4:I1619),"")</f>
        <v/>
      </c>
      <c r="E1619" s="5"/>
      <c r="F1619" s="6"/>
      <c r="G1619" s="6"/>
      <c r="H1619" s="5"/>
      <c r="I1619" s="5"/>
      <c r="J1619" s="5"/>
      <c r="K1619" s="7" t="str">
        <f ca="1">IF(F1619&gt;$F$1,MAX($K$3:K1618)+1,"")</f>
        <v/>
      </c>
      <c r="L1619" t="str">
        <f>IF(F1619="","",IF(F1619&lt;=$F$1,MAX($L$3:L1618)+1,""))</f>
        <v/>
      </c>
      <c r="M1619" t="str">
        <f>IF(I1619=استعلام!$T$4,IF(COUNTIF($I$4:$I43615,I1619)=1,1,COUNTIF($I$4:$I1619,I1619)),"")</f>
        <v/>
      </c>
      <c r="N1619" t="str">
        <f>IF(F1619="","",IF(AND(F1619&lt;='استعلام بتاريخ'!$C$2,G1619&gt;='استعلام بتاريخ'!$E$2),MAX($N$3:N1618)+1,""))</f>
        <v/>
      </c>
      <c r="O1619" s="16" t="str">
        <f t="shared" si="28"/>
        <v/>
      </c>
    </row>
    <row r="1620" spans="4:15">
      <c r="D1620" t="str">
        <f>IF(COUNTIF($I$4:I1620,I1620)-1=0,ROWS($I$4:I1620),"")</f>
        <v/>
      </c>
      <c r="E1620" s="5"/>
      <c r="F1620" s="6"/>
      <c r="G1620" s="6"/>
      <c r="H1620" s="5"/>
      <c r="I1620" s="5"/>
      <c r="J1620" s="5"/>
      <c r="K1620" s="7" t="str">
        <f ca="1">IF(F1620&gt;$F$1,MAX($K$3:K1619)+1,"")</f>
        <v/>
      </c>
      <c r="L1620" t="str">
        <f>IF(F1620="","",IF(F1620&lt;=$F$1,MAX($L$3:L1619)+1,""))</f>
        <v/>
      </c>
      <c r="M1620" t="str">
        <f>IF(I1620=استعلام!$T$4,IF(COUNTIF($I$4:$I43616,I1620)=1,1,COUNTIF($I$4:$I1620,I1620)),"")</f>
        <v/>
      </c>
      <c r="N1620" t="str">
        <f>IF(F1620="","",IF(AND(F1620&lt;='استعلام بتاريخ'!$C$2,G1620&gt;='استعلام بتاريخ'!$E$2),MAX($N$3:N1619)+1,""))</f>
        <v/>
      </c>
      <c r="O1620" s="16" t="str">
        <f t="shared" si="28"/>
        <v/>
      </c>
    </row>
    <row r="1621" spans="4:15">
      <c r="D1621" t="str">
        <f>IF(COUNTIF($I$4:I1621,I1621)-1=0,ROWS($I$4:I1621),"")</f>
        <v/>
      </c>
      <c r="E1621" s="5"/>
      <c r="F1621" s="6"/>
      <c r="G1621" s="6"/>
      <c r="H1621" s="5"/>
      <c r="I1621" s="5"/>
      <c r="J1621" s="5"/>
      <c r="K1621" s="7" t="str">
        <f ca="1">IF(F1621&gt;$F$1,MAX($K$3:K1620)+1,"")</f>
        <v/>
      </c>
      <c r="L1621" t="str">
        <f>IF(F1621="","",IF(F1621&lt;=$F$1,MAX($L$3:L1620)+1,""))</f>
        <v/>
      </c>
      <c r="M1621" t="str">
        <f>IF(I1621=استعلام!$T$4,IF(COUNTIF($I$4:$I43617,I1621)=1,1,COUNTIF($I$4:$I1621,I1621)),"")</f>
        <v/>
      </c>
      <c r="N1621" t="str">
        <f>IF(F1621="","",IF(AND(F1621&lt;='استعلام بتاريخ'!$C$2,G1621&gt;='استعلام بتاريخ'!$E$2),MAX($N$3:N1620)+1,""))</f>
        <v/>
      </c>
      <c r="O1621" s="16" t="str">
        <f t="shared" si="28"/>
        <v/>
      </c>
    </row>
    <row r="1622" spans="4:15">
      <c r="D1622" t="str">
        <f>IF(COUNTIF($I$4:I1622,I1622)-1=0,ROWS($I$4:I1622),"")</f>
        <v/>
      </c>
      <c r="E1622" s="5"/>
      <c r="F1622" s="6"/>
      <c r="G1622" s="6"/>
      <c r="H1622" s="5"/>
      <c r="I1622" s="5"/>
      <c r="J1622" s="5"/>
      <c r="K1622" s="7" t="str">
        <f ca="1">IF(F1622&gt;$F$1,MAX($K$3:K1621)+1,"")</f>
        <v/>
      </c>
      <c r="L1622" t="str">
        <f>IF(F1622="","",IF(F1622&lt;=$F$1,MAX($L$3:L1621)+1,""))</f>
        <v/>
      </c>
      <c r="M1622" t="str">
        <f>IF(I1622=استعلام!$T$4,IF(COUNTIF($I$4:$I43618,I1622)=1,1,COUNTIF($I$4:$I1622,I1622)),"")</f>
        <v/>
      </c>
      <c r="N1622" t="str">
        <f>IF(F1622="","",IF(AND(F1622&lt;='استعلام بتاريخ'!$C$2,G1622&gt;='استعلام بتاريخ'!$E$2),MAX($N$3:N1621)+1,""))</f>
        <v/>
      </c>
      <c r="O1622" s="16" t="str">
        <f t="shared" si="28"/>
        <v/>
      </c>
    </row>
    <row r="1623" spans="4:15">
      <c r="D1623" t="str">
        <f>IF(COUNTIF($I$4:I1623,I1623)-1=0,ROWS($I$4:I1623),"")</f>
        <v/>
      </c>
      <c r="E1623" s="5"/>
      <c r="F1623" s="6"/>
      <c r="G1623" s="6"/>
      <c r="H1623" s="5"/>
      <c r="I1623" s="5"/>
      <c r="J1623" s="5"/>
      <c r="K1623" s="7" t="str">
        <f ca="1">IF(F1623&gt;$F$1,MAX($K$3:K1622)+1,"")</f>
        <v/>
      </c>
      <c r="L1623" t="str">
        <f>IF(F1623="","",IF(F1623&lt;=$F$1,MAX($L$3:L1622)+1,""))</f>
        <v/>
      </c>
      <c r="M1623" t="str">
        <f>IF(I1623=استعلام!$T$4,IF(COUNTIF($I$4:$I43619,I1623)=1,1,COUNTIF($I$4:$I1623,I1623)),"")</f>
        <v/>
      </c>
      <c r="N1623" t="str">
        <f>IF(F1623="","",IF(AND(F1623&lt;='استعلام بتاريخ'!$C$2,G1623&gt;='استعلام بتاريخ'!$E$2),MAX($N$3:N1622)+1,""))</f>
        <v/>
      </c>
      <c r="O1623" s="16" t="str">
        <f t="shared" si="28"/>
        <v/>
      </c>
    </row>
    <row r="1624" spans="4:15">
      <c r="D1624" t="str">
        <f>IF(COUNTIF($I$4:I1624,I1624)-1=0,ROWS($I$4:I1624),"")</f>
        <v/>
      </c>
      <c r="E1624" s="5"/>
      <c r="F1624" s="6"/>
      <c r="G1624" s="6"/>
      <c r="H1624" s="5"/>
      <c r="I1624" s="5"/>
      <c r="J1624" s="5"/>
      <c r="K1624" s="7" t="str">
        <f ca="1">IF(F1624&gt;$F$1,MAX($K$3:K1623)+1,"")</f>
        <v/>
      </c>
      <c r="L1624" t="str">
        <f>IF(F1624="","",IF(F1624&lt;=$F$1,MAX($L$3:L1623)+1,""))</f>
        <v/>
      </c>
      <c r="M1624" t="str">
        <f>IF(I1624=استعلام!$T$4,IF(COUNTIF($I$4:$I43620,I1624)=1,1,COUNTIF($I$4:$I1624,I1624)),"")</f>
        <v/>
      </c>
      <c r="N1624" t="str">
        <f>IF(F1624="","",IF(AND(F1624&lt;='استعلام بتاريخ'!$C$2,G1624&gt;='استعلام بتاريخ'!$E$2),MAX($N$3:N1623)+1,""))</f>
        <v/>
      </c>
      <c r="O1624" s="16" t="str">
        <f t="shared" si="28"/>
        <v/>
      </c>
    </row>
    <row r="1625" spans="4:15">
      <c r="D1625" t="str">
        <f>IF(COUNTIF($I$4:I1625,I1625)-1=0,ROWS($I$4:I1625),"")</f>
        <v/>
      </c>
      <c r="E1625" s="5"/>
      <c r="F1625" s="6"/>
      <c r="G1625" s="6"/>
      <c r="H1625" s="5"/>
      <c r="I1625" s="5"/>
      <c r="J1625" s="5"/>
      <c r="K1625" s="7" t="str">
        <f ca="1">IF(F1625&gt;$F$1,MAX($K$3:K1624)+1,"")</f>
        <v/>
      </c>
      <c r="L1625" t="str">
        <f>IF(F1625="","",IF(F1625&lt;=$F$1,MAX($L$3:L1624)+1,""))</f>
        <v/>
      </c>
      <c r="M1625" t="str">
        <f>IF(I1625=استعلام!$T$4,IF(COUNTIF($I$4:$I43621,I1625)=1,1,COUNTIF($I$4:$I1625,I1625)),"")</f>
        <v/>
      </c>
      <c r="N1625" t="str">
        <f>IF(F1625="","",IF(AND(F1625&lt;='استعلام بتاريخ'!$C$2,G1625&gt;='استعلام بتاريخ'!$E$2),MAX($N$3:N1624)+1,""))</f>
        <v/>
      </c>
      <c r="O1625" s="16" t="str">
        <f t="shared" si="28"/>
        <v/>
      </c>
    </row>
    <row r="1626" spans="4:15">
      <c r="D1626" t="str">
        <f>IF(COUNTIF($I$4:I1626,I1626)-1=0,ROWS($I$4:I1626),"")</f>
        <v/>
      </c>
      <c r="E1626" s="5"/>
      <c r="F1626" s="6"/>
      <c r="G1626" s="6"/>
      <c r="H1626" s="5"/>
      <c r="I1626" s="5"/>
      <c r="J1626" s="5"/>
      <c r="K1626" s="7" t="str">
        <f ca="1">IF(F1626&gt;$F$1,MAX($K$3:K1625)+1,"")</f>
        <v/>
      </c>
      <c r="L1626" t="str">
        <f>IF(F1626="","",IF(F1626&lt;=$F$1,MAX($L$3:L1625)+1,""))</f>
        <v/>
      </c>
      <c r="M1626" t="str">
        <f>IF(I1626=استعلام!$T$4,IF(COUNTIF($I$4:$I43622,I1626)=1,1,COUNTIF($I$4:$I1626,I1626)),"")</f>
        <v/>
      </c>
      <c r="N1626" t="str">
        <f>IF(F1626="","",IF(AND(F1626&lt;='استعلام بتاريخ'!$C$2,G1626&gt;='استعلام بتاريخ'!$E$2),MAX($N$3:N1625)+1,""))</f>
        <v/>
      </c>
      <c r="O1626" s="16" t="str">
        <f t="shared" si="28"/>
        <v/>
      </c>
    </row>
    <row r="1627" spans="4:15">
      <c r="D1627" t="str">
        <f>IF(COUNTIF($I$4:I1627,I1627)-1=0,ROWS($I$4:I1627),"")</f>
        <v/>
      </c>
      <c r="E1627" s="5"/>
      <c r="F1627" s="6"/>
      <c r="G1627" s="6"/>
      <c r="H1627" s="5"/>
      <c r="I1627" s="5"/>
      <c r="J1627" s="5"/>
      <c r="K1627" s="7" t="str">
        <f ca="1">IF(F1627&gt;$F$1,MAX($K$3:K1626)+1,"")</f>
        <v/>
      </c>
      <c r="L1627" t="str">
        <f>IF(F1627="","",IF(F1627&lt;=$F$1,MAX($L$3:L1626)+1,""))</f>
        <v/>
      </c>
      <c r="M1627" t="str">
        <f>IF(I1627=استعلام!$T$4,IF(COUNTIF($I$4:$I43623,I1627)=1,1,COUNTIF($I$4:$I1627,I1627)),"")</f>
        <v/>
      </c>
      <c r="N1627" t="str">
        <f>IF(F1627="","",IF(AND(F1627&lt;='استعلام بتاريخ'!$C$2,G1627&gt;='استعلام بتاريخ'!$E$2),MAX($N$3:N1626)+1,""))</f>
        <v/>
      </c>
      <c r="O1627" s="16" t="str">
        <f t="shared" si="28"/>
        <v/>
      </c>
    </row>
    <row r="1628" spans="4:15">
      <c r="D1628" t="str">
        <f>IF(COUNTIF($I$4:I1628,I1628)-1=0,ROWS($I$4:I1628),"")</f>
        <v/>
      </c>
      <c r="E1628" s="5"/>
      <c r="F1628" s="6"/>
      <c r="G1628" s="6"/>
      <c r="H1628" s="5"/>
      <c r="I1628" s="5"/>
      <c r="J1628" s="5"/>
      <c r="K1628" s="7" t="str">
        <f ca="1">IF(F1628&gt;$F$1,MAX($K$3:K1627)+1,"")</f>
        <v/>
      </c>
      <c r="L1628" t="str">
        <f>IF(F1628="","",IF(F1628&lt;=$F$1,MAX($L$3:L1627)+1,""))</f>
        <v/>
      </c>
      <c r="M1628" t="str">
        <f>IF(I1628=استعلام!$T$4,IF(COUNTIF($I$4:$I43624,I1628)=1,1,COUNTIF($I$4:$I1628,I1628)),"")</f>
        <v/>
      </c>
      <c r="N1628" t="str">
        <f>IF(F1628="","",IF(AND(F1628&lt;='استعلام بتاريخ'!$C$2,G1628&gt;='استعلام بتاريخ'!$E$2),MAX($N$3:N1627)+1,""))</f>
        <v/>
      </c>
      <c r="O1628" s="16" t="str">
        <f t="shared" si="28"/>
        <v/>
      </c>
    </row>
    <row r="1629" spans="4:15">
      <c r="D1629" t="str">
        <f>IF(COUNTIF($I$4:I1629,I1629)-1=0,ROWS($I$4:I1629),"")</f>
        <v/>
      </c>
      <c r="E1629" s="5"/>
      <c r="F1629" s="6"/>
      <c r="G1629" s="6"/>
      <c r="H1629" s="5"/>
      <c r="I1629" s="5"/>
      <c r="J1629" s="5"/>
      <c r="K1629" s="7" t="str">
        <f ca="1">IF(F1629&gt;$F$1,MAX($K$3:K1628)+1,"")</f>
        <v/>
      </c>
      <c r="L1629" t="str">
        <f>IF(F1629="","",IF(F1629&lt;=$F$1,MAX($L$3:L1628)+1,""))</f>
        <v/>
      </c>
      <c r="M1629" t="str">
        <f>IF(I1629=استعلام!$T$4,IF(COUNTIF($I$4:$I43625,I1629)=1,1,COUNTIF($I$4:$I1629,I1629)),"")</f>
        <v/>
      </c>
      <c r="N1629" t="str">
        <f>IF(F1629="","",IF(AND(F1629&lt;='استعلام بتاريخ'!$C$2,G1629&gt;='استعلام بتاريخ'!$E$2),MAX($N$3:N1628)+1,""))</f>
        <v/>
      </c>
      <c r="O1629" s="16" t="str">
        <f t="shared" si="28"/>
        <v/>
      </c>
    </row>
    <row r="1630" spans="4:15">
      <c r="D1630" t="str">
        <f>IF(COUNTIF($I$4:I1630,I1630)-1=0,ROWS($I$4:I1630),"")</f>
        <v/>
      </c>
      <c r="E1630" s="5"/>
      <c r="F1630" s="6"/>
      <c r="G1630" s="6"/>
      <c r="H1630" s="5"/>
      <c r="I1630" s="5"/>
      <c r="J1630" s="5"/>
      <c r="K1630" s="7" t="str">
        <f ca="1">IF(F1630&gt;$F$1,MAX($K$3:K1629)+1,"")</f>
        <v/>
      </c>
      <c r="L1630" t="str">
        <f>IF(F1630="","",IF(F1630&lt;=$F$1,MAX($L$3:L1629)+1,""))</f>
        <v/>
      </c>
      <c r="M1630" t="str">
        <f>IF(I1630=استعلام!$T$4,IF(COUNTIF($I$4:$I43626,I1630)=1,1,COUNTIF($I$4:$I1630,I1630)),"")</f>
        <v/>
      </c>
      <c r="N1630" t="str">
        <f>IF(F1630="","",IF(AND(F1630&lt;='استعلام بتاريخ'!$C$2,G1630&gt;='استعلام بتاريخ'!$E$2),MAX($N$3:N1629)+1,""))</f>
        <v/>
      </c>
      <c r="O1630" s="16" t="str">
        <f t="shared" si="28"/>
        <v/>
      </c>
    </row>
    <row r="1631" spans="4:15">
      <c r="D1631" t="str">
        <f>IF(COUNTIF($I$4:I1631,I1631)-1=0,ROWS($I$4:I1631),"")</f>
        <v/>
      </c>
      <c r="E1631" s="5"/>
      <c r="F1631" s="6"/>
      <c r="G1631" s="6"/>
      <c r="H1631" s="5"/>
      <c r="I1631" s="5"/>
      <c r="J1631" s="5"/>
      <c r="K1631" s="7" t="str">
        <f ca="1">IF(F1631&gt;$F$1,MAX($K$3:K1630)+1,"")</f>
        <v/>
      </c>
      <c r="L1631" t="str">
        <f>IF(F1631="","",IF(F1631&lt;=$F$1,MAX($L$3:L1630)+1,""))</f>
        <v/>
      </c>
      <c r="M1631" t="str">
        <f>IF(I1631=استعلام!$T$4,IF(COUNTIF($I$4:$I43627,I1631)=1,1,COUNTIF($I$4:$I1631,I1631)),"")</f>
        <v/>
      </c>
      <c r="N1631" t="str">
        <f>IF(F1631="","",IF(AND(F1631&lt;='استعلام بتاريخ'!$C$2,G1631&gt;='استعلام بتاريخ'!$E$2),MAX($N$3:N1630)+1,""))</f>
        <v/>
      </c>
      <c r="O1631" s="16" t="str">
        <f t="shared" si="28"/>
        <v/>
      </c>
    </row>
    <row r="1632" spans="4:15">
      <c r="D1632" t="str">
        <f>IF(COUNTIF($I$4:I1632,I1632)-1=0,ROWS($I$4:I1632),"")</f>
        <v/>
      </c>
      <c r="E1632" s="5"/>
      <c r="F1632" s="6"/>
      <c r="G1632" s="6"/>
      <c r="H1632" s="5"/>
      <c r="I1632" s="5"/>
      <c r="J1632" s="5"/>
      <c r="K1632" s="7" t="str">
        <f ca="1">IF(F1632&gt;$F$1,MAX($K$3:K1631)+1,"")</f>
        <v/>
      </c>
      <c r="L1632" t="str">
        <f>IF(F1632="","",IF(F1632&lt;=$F$1,MAX($L$3:L1631)+1,""))</f>
        <v/>
      </c>
      <c r="M1632" t="str">
        <f>IF(I1632=استعلام!$T$4,IF(COUNTIF($I$4:$I43628,I1632)=1,1,COUNTIF($I$4:$I1632,I1632)),"")</f>
        <v/>
      </c>
      <c r="N1632" t="str">
        <f>IF(F1632="","",IF(AND(F1632&lt;='استعلام بتاريخ'!$C$2,G1632&gt;='استعلام بتاريخ'!$E$2),MAX($N$3:N1631)+1,""))</f>
        <v/>
      </c>
      <c r="O1632" s="16" t="str">
        <f t="shared" si="28"/>
        <v/>
      </c>
    </row>
    <row r="1633" spans="4:15">
      <c r="D1633" t="str">
        <f>IF(COUNTIF($I$4:I1633,I1633)-1=0,ROWS($I$4:I1633),"")</f>
        <v/>
      </c>
      <c r="E1633" s="5"/>
      <c r="F1633" s="6"/>
      <c r="G1633" s="6"/>
      <c r="H1633" s="5"/>
      <c r="I1633" s="5"/>
      <c r="J1633" s="5"/>
      <c r="K1633" s="7" t="str">
        <f ca="1">IF(F1633&gt;$F$1,MAX($K$3:K1632)+1,"")</f>
        <v/>
      </c>
      <c r="L1633" t="str">
        <f>IF(F1633="","",IF(F1633&lt;=$F$1,MAX($L$3:L1632)+1,""))</f>
        <v/>
      </c>
      <c r="M1633" t="str">
        <f>IF(I1633=استعلام!$T$4,IF(COUNTIF($I$4:$I43629,I1633)=1,1,COUNTIF($I$4:$I1633,I1633)),"")</f>
        <v/>
      </c>
      <c r="N1633" t="str">
        <f>IF(F1633="","",IF(AND(F1633&lt;='استعلام بتاريخ'!$C$2,G1633&gt;='استعلام بتاريخ'!$E$2),MAX($N$3:N1632)+1,""))</f>
        <v/>
      </c>
      <c r="O1633" s="16" t="str">
        <f t="shared" si="28"/>
        <v/>
      </c>
    </row>
    <row r="1634" spans="4:15">
      <c r="D1634" t="str">
        <f>IF(COUNTIF($I$4:I1634,I1634)-1=0,ROWS($I$4:I1634),"")</f>
        <v/>
      </c>
      <c r="E1634" s="5"/>
      <c r="F1634" s="6"/>
      <c r="G1634" s="6"/>
      <c r="H1634" s="5"/>
      <c r="I1634" s="5"/>
      <c r="J1634" s="5"/>
      <c r="K1634" s="7" t="str">
        <f ca="1">IF(F1634&gt;$F$1,MAX($K$3:K1633)+1,"")</f>
        <v/>
      </c>
      <c r="L1634" t="str">
        <f>IF(F1634="","",IF(F1634&lt;=$F$1,MAX($L$3:L1633)+1,""))</f>
        <v/>
      </c>
      <c r="M1634" t="str">
        <f>IF(I1634=استعلام!$T$4,IF(COUNTIF($I$4:$I43630,I1634)=1,1,COUNTIF($I$4:$I1634,I1634)),"")</f>
        <v/>
      </c>
      <c r="N1634" t="str">
        <f>IF(F1634="","",IF(AND(F1634&lt;='استعلام بتاريخ'!$C$2,G1634&gt;='استعلام بتاريخ'!$E$2),MAX($N$3:N1633)+1,""))</f>
        <v/>
      </c>
      <c r="O1634" s="16" t="str">
        <f t="shared" si="28"/>
        <v/>
      </c>
    </row>
    <row r="1635" spans="4:15">
      <c r="D1635" t="str">
        <f>IF(COUNTIF($I$4:I1635,I1635)-1=0,ROWS($I$4:I1635),"")</f>
        <v/>
      </c>
      <c r="E1635" s="5"/>
      <c r="F1635" s="6"/>
      <c r="G1635" s="6"/>
      <c r="H1635" s="5"/>
      <c r="I1635" s="5"/>
      <c r="J1635" s="5"/>
      <c r="K1635" s="7" t="str">
        <f ca="1">IF(F1635&gt;$F$1,MAX($K$3:K1634)+1,"")</f>
        <v/>
      </c>
      <c r="L1635" t="str">
        <f>IF(F1635="","",IF(F1635&lt;=$F$1,MAX($L$3:L1634)+1,""))</f>
        <v/>
      </c>
      <c r="M1635" t="str">
        <f>IF(I1635=استعلام!$T$4,IF(COUNTIF($I$4:$I43631,I1635)=1,1,COUNTIF($I$4:$I1635,I1635)),"")</f>
        <v/>
      </c>
      <c r="N1635" t="str">
        <f>IF(F1635="","",IF(AND(F1635&lt;='استعلام بتاريخ'!$C$2,G1635&gt;='استعلام بتاريخ'!$E$2),MAX($N$3:N1634)+1,""))</f>
        <v/>
      </c>
      <c r="O1635" s="16" t="str">
        <f t="shared" si="28"/>
        <v/>
      </c>
    </row>
    <row r="1636" spans="4:15">
      <c r="D1636" t="str">
        <f>IF(COUNTIF($I$4:I1636,I1636)-1=0,ROWS($I$4:I1636),"")</f>
        <v/>
      </c>
      <c r="E1636" s="5"/>
      <c r="F1636" s="6"/>
      <c r="G1636" s="6"/>
      <c r="H1636" s="5"/>
      <c r="I1636" s="5"/>
      <c r="J1636" s="5"/>
      <c r="K1636" s="7" t="str">
        <f ca="1">IF(F1636&gt;$F$1,MAX($K$3:K1635)+1,"")</f>
        <v/>
      </c>
      <c r="L1636" t="str">
        <f>IF(F1636="","",IF(F1636&lt;=$F$1,MAX($L$3:L1635)+1,""))</f>
        <v/>
      </c>
      <c r="M1636" t="str">
        <f>IF(I1636=استعلام!$T$4,IF(COUNTIF($I$4:$I43632,I1636)=1,1,COUNTIF($I$4:$I1636,I1636)),"")</f>
        <v/>
      </c>
      <c r="N1636" t="str">
        <f>IF(F1636="","",IF(AND(F1636&lt;='استعلام بتاريخ'!$C$2,G1636&gt;='استعلام بتاريخ'!$E$2),MAX($N$3:N1635)+1,""))</f>
        <v/>
      </c>
      <c r="O1636" s="16" t="str">
        <f t="shared" si="28"/>
        <v/>
      </c>
    </row>
    <row r="1637" spans="4:15">
      <c r="D1637" t="str">
        <f>IF(COUNTIF($I$4:I1637,I1637)-1=0,ROWS($I$4:I1637),"")</f>
        <v/>
      </c>
      <c r="E1637" s="5"/>
      <c r="F1637" s="6"/>
      <c r="G1637" s="6"/>
      <c r="H1637" s="5"/>
      <c r="I1637" s="5"/>
      <c r="J1637" s="5"/>
      <c r="K1637" s="7" t="str">
        <f ca="1">IF(F1637&gt;$F$1,MAX($K$3:K1636)+1,"")</f>
        <v/>
      </c>
      <c r="L1637" t="str">
        <f>IF(F1637="","",IF(F1637&lt;=$F$1,MAX($L$3:L1636)+1,""))</f>
        <v/>
      </c>
      <c r="M1637" t="str">
        <f>IF(I1637=استعلام!$T$4,IF(COUNTIF($I$4:$I43633,I1637)=1,1,COUNTIF($I$4:$I1637,I1637)),"")</f>
        <v/>
      </c>
      <c r="N1637" t="str">
        <f>IF(F1637="","",IF(AND(F1637&lt;='استعلام بتاريخ'!$C$2,G1637&gt;='استعلام بتاريخ'!$E$2),MAX($N$3:N1636)+1,""))</f>
        <v/>
      </c>
      <c r="O1637" s="16" t="str">
        <f t="shared" si="28"/>
        <v/>
      </c>
    </row>
    <row r="1638" spans="4:15">
      <c r="D1638" t="str">
        <f>IF(COUNTIF($I$4:I1638,I1638)-1=0,ROWS($I$4:I1638),"")</f>
        <v/>
      </c>
      <c r="E1638" s="5"/>
      <c r="F1638" s="6"/>
      <c r="G1638" s="6"/>
      <c r="H1638" s="5"/>
      <c r="I1638" s="5"/>
      <c r="J1638" s="5"/>
      <c r="K1638" s="7" t="str">
        <f ca="1">IF(F1638&gt;$F$1,MAX($K$3:K1637)+1,"")</f>
        <v/>
      </c>
      <c r="L1638" t="str">
        <f>IF(F1638="","",IF(F1638&lt;=$F$1,MAX($L$3:L1637)+1,""))</f>
        <v/>
      </c>
      <c r="M1638" t="str">
        <f>IF(I1638=استعلام!$T$4,IF(COUNTIF($I$4:$I43634,I1638)=1,1,COUNTIF($I$4:$I1638,I1638)),"")</f>
        <v/>
      </c>
      <c r="N1638" t="str">
        <f>IF(F1638="","",IF(AND(F1638&lt;='استعلام بتاريخ'!$C$2,G1638&gt;='استعلام بتاريخ'!$E$2),MAX($N$3:N1637)+1,""))</f>
        <v/>
      </c>
      <c r="O1638" s="16" t="str">
        <f t="shared" si="28"/>
        <v/>
      </c>
    </row>
    <row r="1639" spans="4:15">
      <c r="D1639" t="str">
        <f>IF(COUNTIF($I$4:I1639,I1639)-1=0,ROWS($I$4:I1639),"")</f>
        <v/>
      </c>
      <c r="E1639" s="5"/>
      <c r="F1639" s="6"/>
      <c r="G1639" s="6"/>
      <c r="H1639" s="5"/>
      <c r="I1639" s="5"/>
      <c r="J1639" s="5"/>
      <c r="K1639" s="7" t="str">
        <f ca="1">IF(F1639&gt;$F$1,MAX($K$3:K1638)+1,"")</f>
        <v/>
      </c>
      <c r="L1639" t="str">
        <f>IF(F1639="","",IF(F1639&lt;=$F$1,MAX($L$3:L1638)+1,""))</f>
        <v/>
      </c>
      <c r="M1639" t="str">
        <f>IF(I1639=استعلام!$T$4,IF(COUNTIF($I$4:$I43635,I1639)=1,1,COUNTIF($I$4:$I1639,I1639)),"")</f>
        <v/>
      </c>
      <c r="N1639" t="str">
        <f>IF(F1639="","",IF(AND(F1639&lt;='استعلام بتاريخ'!$C$2,G1639&gt;='استعلام بتاريخ'!$E$2),MAX($N$3:N1638)+1,""))</f>
        <v/>
      </c>
      <c r="O1639" s="16" t="str">
        <f t="shared" si="28"/>
        <v/>
      </c>
    </row>
    <row r="1640" spans="4:15">
      <c r="D1640" t="str">
        <f>IF(COUNTIF($I$4:I1640,I1640)-1=0,ROWS($I$4:I1640),"")</f>
        <v/>
      </c>
      <c r="E1640" s="5"/>
      <c r="F1640" s="6"/>
      <c r="G1640" s="6"/>
      <c r="H1640" s="5"/>
      <c r="I1640" s="5"/>
      <c r="J1640" s="5"/>
      <c r="K1640" s="7" t="str">
        <f ca="1">IF(F1640&gt;$F$1,MAX($K$3:K1639)+1,"")</f>
        <v/>
      </c>
      <c r="L1640" t="str">
        <f>IF(F1640="","",IF(F1640&lt;=$F$1,MAX($L$3:L1639)+1,""))</f>
        <v/>
      </c>
      <c r="M1640" t="str">
        <f>IF(I1640=استعلام!$T$4,IF(COUNTIF($I$4:$I43636,I1640)=1,1,COUNTIF($I$4:$I1640,I1640)),"")</f>
        <v/>
      </c>
      <c r="N1640" t="str">
        <f>IF(F1640="","",IF(AND(F1640&lt;='استعلام بتاريخ'!$C$2,G1640&gt;='استعلام بتاريخ'!$E$2),MAX($N$3:N1639)+1,""))</f>
        <v/>
      </c>
      <c r="O1640" s="16" t="str">
        <f t="shared" si="28"/>
        <v/>
      </c>
    </row>
    <row r="1641" spans="4:15">
      <c r="D1641" t="str">
        <f>IF(COUNTIF($I$4:I1641,I1641)-1=0,ROWS($I$4:I1641),"")</f>
        <v/>
      </c>
      <c r="E1641" s="5"/>
      <c r="F1641" s="6"/>
      <c r="G1641" s="6"/>
      <c r="H1641" s="5"/>
      <c r="I1641" s="5"/>
      <c r="J1641" s="5"/>
      <c r="K1641" s="7" t="str">
        <f ca="1">IF(F1641&gt;$F$1,MAX($K$3:K1640)+1,"")</f>
        <v/>
      </c>
      <c r="L1641" t="str">
        <f>IF(F1641="","",IF(F1641&lt;=$F$1,MAX($L$3:L1640)+1,""))</f>
        <v/>
      </c>
      <c r="M1641" t="str">
        <f>IF(I1641=استعلام!$T$4,IF(COUNTIF($I$4:$I43637,I1641)=1,1,COUNTIF($I$4:$I1641,I1641)),"")</f>
        <v/>
      </c>
      <c r="N1641" t="str">
        <f>IF(F1641="","",IF(AND(F1641&lt;='استعلام بتاريخ'!$C$2,G1641&gt;='استعلام بتاريخ'!$E$2),MAX($N$3:N1640)+1,""))</f>
        <v/>
      </c>
      <c r="O1641" s="16" t="str">
        <f t="shared" si="28"/>
        <v/>
      </c>
    </row>
  </sheetData>
  <conditionalFormatting sqref="E4:E1641">
    <cfRule type="expression" dxfId="33" priority="1">
      <formula>IF(E4=ROUNDUP(DATEDIF(TODAY(),F4,"d")/2,0.1),E4)</formula>
    </cfRule>
    <cfRule type="cellIs" dxfId="32" priority="2" operator="equal">
      <formula>"انتهت الاجازة"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B2:X1196"/>
  <sheetViews>
    <sheetView tabSelected="1" topLeftCell="F1" workbookViewId="0">
      <selection activeCell="T4" sqref="T4:U4"/>
    </sheetView>
  </sheetViews>
  <sheetFormatPr defaultRowHeight="18"/>
  <cols>
    <col min="1" max="1" width="2.90625" customWidth="1"/>
    <col min="2" max="2" width="4.08984375" customWidth="1"/>
    <col min="3" max="4" width="8.453125" customWidth="1"/>
    <col min="5" max="5" width="4.90625" customWidth="1"/>
    <col min="6" max="6" width="7.54296875" customWidth="1"/>
    <col min="7" max="7" width="5.08984375" customWidth="1"/>
    <col min="8" max="8" width="3.08984375" customWidth="1"/>
    <col min="9" max="9" width="4.90625" customWidth="1"/>
    <col min="10" max="10" width="4.81640625" customWidth="1"/>
    <col min="11" max="11" width="7.81640625" customWidth="1"/>
    <col min="12" max="12" width="7.90625" customWidth="1"/>
    <col min="13" max="13" width="5.36328125" customWidth="1"/>
    <col min="14" max="14" width="8.1796875" customWidth="1"/>
    <col min="15" max="15" width="6.36328125" customWidth="1"/>
    <col min="16" max="16" width="2.81640625" customWidth="1"/>
    <col min="17" max="17" width="4.08984375" customWidth="1"/>
    <col min="18" max="18" width="5.453125" customWidth="1"/>
    <col min="19" max="19" width="6.7265625" customWidth="1"/>
    <col min="20" max="20" width="7.1796875" customWidth="1"/>
    <col min="21" max="21" width="4.81640625" customWidth="1"/>
    <col min="23" max="23" width="5" customWidth="1"/>
    <col min="24" max="24" width="3.08984375" customWidth="1"/>
  </cols>
  <sheetData>
    <row r="2" spans="2:24" ht="18" customHeight="1">
      <c r="C2" s="24">
        <f ca="1">TODAY()</f>
        <v>41684</v>
      </c>
      <c r="D2" s="24"/>
      <c r="E2" s="23" t="s">
        <v>6</v>
      </c>
      <c r="F2" s="23"/>
    </row>
    <row r="3" spans="2:24" ht="25.5" customHeight="1">
      <c r="C3" s="1"/>
      <c r="D3" s="3"/>
      <c r="E3" s="3"/>
      <c r="F3" s="3"/>
      <c r="S3" s="20" t="s">
        <v>17</v>
      </c>
      <c r="T3" s="20"/>
      <c r="U3" s="20"/>
      <c r="V3" s="20"/>
    </row>
    <row r="4" spans="2:24" ht="26.25" customHeight="1">
      <c r="C4" s="22" t="s">
        <v>15</v>
      </c>
      <c r="D4" s="22"/>
      <c r="E4" s="22"/>
      <c r="F4" s="22"/>
      <c r="G4" s="22"/>
      <c r="K4" s="25" t="s">
        <v>16</v>
      </c>
      <c r="L4" s="25"/>
      <c r="M4" s="25"/>
      <c r="N4" s="25"/>
      <c r="S4" s="15"/>
      <c r="T4" s="21" t="s">
        <v>7</v>
      </c>
      <c r="U4" s="21"/>
      <c r="V4" s="15"/>
    </row>
    <row r="5" spans="2:24" s="11" customFormat="1" ht="36" customHeight="1">
      <c r="C5" s="12"/>
      <c r="D5" s="13"/>
      <c r="E5" s="14"/>
      <c r="F5" s="14"/>
      <c r="K5" s="12"/>
      <c r="L5" s="13"/>
      <c r="M5" s="14"/>
      <c r="N5" s="14"/>
      <c r="S5" s="12"/>
      <c r="T5" s="13"/>
      <c r="U5" s="14"/>
      <c r="V5" s="14"/>
    </row>
    <row r="6" spans="2:24" ht="28.5" customHeight="1">
      <c r="B6" s="4" t="s">
        <v>5</v>
      </c>
      <c r="C6" s="4" t="s">
        <v>4</v>
      </c>
      <c r="D6" s="4" t="s">
        <v>3</v>
      </c>
      <c r="E6" s="4" t="s">
        <v>2</v>
      </c>
      <c r="F6" s="4" t="s">
        <v>1</v>
      </c>
      <c r="G6" s="4" t="s">
        <v>0</v>
      </c>
      <c r="H6" s="4" t="s">
        <v>14</v>
      </c>
      <c r="J6" s="4" t="s">
        <v>5</v>
      </c>
      <c r="K6" s="4" t="s">
        <v>4</v>
      </c>
      <c r="L6" s="4" t="s">
        <v>3</v>
      </c>
      <c r="M6" s="4" t="s">
        <v>2</v>
      </c>
      <c r="N6" s="4" t="s">
        <v>1</v>
      </c>
      <c r="O6" s="4" t="s">
        <v>0</v>
      </c>
      <c r="P6" s="4" t="s">
        <v>14</v>
      </c>
      <c r="R6" s="4" t="s">
        <v>5</v>
      </c>
      <c r="S6" s="4" t="s">
        <v>4</v>
      </c>
      <c r="T6" s="4" t="s">
        <v>3</v>
      </c>
      <c r="U6" s="4" t="s">
        <v>2</v>
      </c>
      <c r="V6" s="4" t="s">
        <v>1</v>
      </c>
      <c r="W6" s="4" t="s">
        <v>0</v>
      </c>
      <c r="X6" s="4" t="s">
        <v>14</v>
      </c>
    </row>
    <row r="7" spans="2:24">
      <c r="B7" s="5">
        <f ca="1">IF($H7="","",INDEX(MY_Data,MATCH($H7,Sheet1!$K:$K,1),1))</f>
        <v>15</v>
      </c>
      <c r="C7" s="6">
        <f ca="1">IF($H7="","",INDEX(MY_Data,MATCH($H7,Sheet1!$K:$K,1),2))</f>
        <v>41699</v>
      </c>
      <c r="D7" s="6">
        <f ca="1">IF($H7="","",INDEX(MY_Data,MATCH($H7,Sheet1!$K:$K,1),3))</f>
        <v>41671</v>
      </c>
      <c r="E7" s="5" t="str">
        <f ca="1">IF($H7="","",INDEX(MY_Data,MATCH($H7,Sheet1!$K:$K,1),4))</f>
        <v>عارضة</v>
      </c>
      <c r="F7" s="5" t="str">
        <f ca="1">IF($H7="","",INDEX(MY_Data,MATCH($H7,Sheet1!$K:$K,1),5))</f>
        <v>محمود محمد1</v>
      </c>
      <c r="G7" s="5">
        <f ca="1">IF($H7="","",INDEX(MY_Data,MATCH($H7,Sheet1!$K:$K,1),6))</f>
        <v>1212</v>
      </c>
      <c r="H7" s="5">
        <f ca="1">IF(ROW()-6&lt;=MAX(Sheet1!$K:K),ROW()-6,"")</f>
        <v>1</v>
      </c>
      <c r="J7" s="5" t="str">
        <f ca="1">IF($P7="","",INDEX(MY_Data,MATCH($P7,Sheet1!$L:$L,1),1))</f>
        <v>انتهت الاجازة</v>
      </c>
      <c r="K7" s="6">
        <f ca="1">IF($P7="","",INDEX(MY_Data,MATCH($P7,Sheet1!$L:$L,1),2))</f>
        <v>41670</v>
      </c>
      <c r="L7" s="6">
        <f ca="1">IF($P7="","",INDEX(MY_Data,MATCH($P7,Sheet1!$L:$L,1),3))</f>
        <v>41640</v>
      </c>
      <c r="M7" s="5" t="str">
        <f ca="1">IF($P7="","",INDEX(MY_Data,MATCH($P7,Sheet1!$L:$L,1),4))</f>
        <v>مرضي</v>
      </c>
      <c r="N7" s="5" t="str">
        <f ca="1">IF($P7="","",INDEX(MY_Data,MATCH($P7,Sheet1!$L:$L,1),5))</f>
        <v>محمود محمد2</v>
      </c>
      <c r="O7" s="5">
        <f ca="1">IF($P7="","",INDEX(MY_Data,MATCH($P7,Sheet1!$L:$L,1),6))</f>
        <v>2013</v>
      </c>
      <c r="P7" s="5">
        <f ca="1">IF(ROW()-6&lt;=MAX(Sheet1!$L:L),ROW()-6,"")</f>
        <v>1</v>
      </c>
      <c r="R7" s="5">
        <f ca="1">IF($X7="","",INDEX(MY_Data,MATCH($X7,Sheet1!$M:$M,1),1))</f>
        <v>15</v>
      </c>
      <c r="S7" s="6">
        <f>IF($X7="","",INDEX(MY_Data,MATCH($X7,Sheet1!$M:$M,1),2))</f>
        <v>41699</v>
      </c>
      <c r="T7" s="6">
        <f>IF($X7="","",INDEX(MY_Data,MATCH($X7,Sheet1!$M:$M,1),3))</f>
        <v>41671</v>
      </c>
      <c r="U7" s="5" t="str">
        <f>IF($X7="","",INDEX(MY_Data,MATCH($X7,Sheet1!$M:$M,1),4))</f>
        <v>عارضة</v>
      </c>
      <c r="V7" s="5" t="str">
        <f>IF($X7="","",INDEX(MY_Data,MATCH($X7,Sheet1!$M:$M,1),5))</f>
        <v>محمود محمد1</v>
      </c>
      <c r="W7" s="5">
        <f>IF($X7="","",INDEX(MY_Data,MATCH($X7,Sheet1!$M:$M,1),6))</f>
        <v>1212</v>
      </c>
      <c r="X7" s="5">
        <f>IF(ROW()-6&lt;=MAX(Sheet1!$M:M),ROW()-6,"")</f>
        <v>1</v>
      </c>
    </row>
    <row r="8" spans="2:24">
      <c r="B8" s="5">
        <f ca="1">IF($H8="","",INDEX(MY_Data,MATCH($H8,Sheet1!$K:$K,1),1))</f>
        <v>1</v>
      </c>
      <c r="C8" s="6">
        <f ca="1">IF($H8="","",INDEX(MY_Data,MATCH($H8,Sheet1!$K:$K,1),2))</f>
        <v>41685</v>
      </c>
      <c r="D8" s="6">
        <f ca="1">IF($H8="","",INDEX(MY_Data,MATCH($H8,Sheet1!$K:$K,1),3))</f>
        <v>41669</v>
      </c>
      <c r="E8" s="5" t="str">
        <f ca="1">IF($H8="","",INDEX(MY_Data,MATCH($H8,Sheet1!$K:$K,1),4))</f>
        <v>عارضة</v>
      </c>
      <c r="F8" s="5" t="str">
        <f ca="1">IF($H8="","",INDEX(MY_Data,MATCH($H8,Sheet1!$K:$K,1),5))</f>
        <v>محمود محمد2</v>
      </c>
      <c r="G8" s="5">
        <f ca="1">IF($H8="","",INDEX(MY_Data,MATCH($H8,Sheet1!$K:$K,1),6))</f>
        <v>2013</v>
      </c>
      <c r="H8" s="5">
        <f ca="1">IF(ROW()-6&lt;=MAX(Sheet1!$K:K),ROW()-6,"")</f>
        <v>2</v>
      </c>
      <c r="J8" s="5" t="str">
        <f ca="1">IF($P8="","",INDEX(MY_Data,MATCH($P8,Sheet1!$L:$L,1),1))</f>
        <v>انتهت الاجازة</v>
      </c>
      <c r="K8" s="6">
        <f ca="1">IF($P8="","",INDEX(MY_Data,MATCH($P8,Sheet1!$L:$L,1),2))</f>
        <v>41672</v>
      </c>
      <c r="L8" s="6">
        <f ca="1">IF($P8="","",INDEX(MY_Data,MATCH($P8,Sheet1!$L:$L,1),3))</f>
        <v>41666</v>
      </c>
      <c r="M8" s="5" t="str">
        <f ca="1">IF($P8="","",INDEX(MY_Data,MATCH($P8,Sheet1!$L:$L,1),4))</f>
        <v>عارضة</v>
      </c>
      <c r="N8" s="5" t="str">
        <f ca="1">IF($P8="","",INDEX(MY_Data,MATCH($P8,Sheet1!$L:$L,1),5))</f>
        <v>محمود محمد3</v>
      </c>
      <c r="O8" s="5">
        <f ca="1">IF($P8="","",INDEX(MY_Data,MATCH($P8,Sheet1!$L:$L,1),6))</f>
        <v>2814</v>
      </c>
      <c r="P8" s="5">
        <f ca="1">IF(ROW()-6&lt;=MAX(Sheet1!$L:L),ROW()-6,"")</f>
        <v>2</v>
      </c>
      <c r="R8" s="5">
        <f ca="1">IF($X8="","",INDEX(MY_Data,MATCH($X8,Sheet1!$M:$M,1),1))</f>
        <v>2</v>
      </c>
      <c r="S8" s="6">
        <f>IF($X8="","",INDEX(MY_Data,MATCH($X8,Sheet1!$M:$M,1),2))</f>
        <v>41686</v>
      </c>
      <c r="T8" s="6">
        <f>IF($X8="","",INDEX(MY_Data,MATCH($X8,Sheet1!$M:$M,1),3))</f>
        <v>41670</v>
      </c>
      <c r="U8" s="5" t="str">
        <f>IF($X8="","",INDEX(MY_Data,MATCH($X8,Sheet1!$M:$M,1),4))</f>
        <v>مرضي</v>
      </c>
      <c r="V8" s="5" t="str">
        <f>IF($X8="","",INDEX(MY_Data,MATCH($X8,Sheet1!$M:$M,1),5))</f>
        <v>محمود محمد1</v>
      </c>
      <c r="W8" s="5">
        <f>IF($X8="","",INDEX(MY_Data,MATCH($X8,Sheet1!$M:$M,1),6))</f>
        <v>1212</v>
      </c>
      <c r="X8" s="5">
        <f>IF(ROW()-6&lt;=MAX(Sheet1!$M:M),ROW()-6,"")</f>
        <v>2</v>
      </c>
    </row>
    <row r="9" spans="2:24">
      <c r="B9" s="5">
        <f ca="1">IF($H9="","",INDEX(MY_Data,MATCH($H9,Sheet1!$K:$K,1),1))</f>
        <v>2</v>
      </c>
      <c r="C9" s="6">
        <f ca="1">IF($H9="","",INDEX(MY_Data,MATCH($H9,Sheet1!$K:$K,1),2))</f>
        <v>41686</v>
      </c>
      <c r="D9" s="6">
        <f ca="1">IF($H9="","",INDEX(MY_Data,MATCH($H9,Sheet1!$K:$K,1),3))</f>
        <v>41670</v>
      </c>
      <c r="E9" s="5" t="str">
        <f ca="1">IF($H9="","",INDEX(MY_Data,MATCH($H9,Sheet1!$K:$K,1),4))</f>
        <v>مرضي</v>
      </c>
      <c r="F9" s="5" t="str">
        <f ca="1">IF($H9="","",INDEX(MY_Data,MATCH($H9,Sheet1!$K:$K,1),5))</f>
        <v>محمود محمد1</v>
      </c>
      <c r="G9" s="5">
        <f ca="1">IF($H9="","",INDEX(MY_Data,MATCH($H9,Sheet1!$K:$K,1),6))</f>
        <v>1212</v>
      </c>
      <c r="H9" s="5">
        <f ca="1">IF(ROW()-6&lt;=MAX(Sheet1!$K:K),ROW()-6,"")</f>
        <v>3</v>
      </c>
      <c r="J9" s="5" t="str">
        <f ca="1">IF($P9="","",INDEX(MY_Data,MATCH($P9,Sheet1!$L:$L,1),1))</f>
        <v>انتهت الاجازة</v>
      </c>
      <c r="K9" s="6">
        <f ca="1">IF($P9="","",INDEX(MY_Data,MATCH($P9,Sheet1!$L:$L,1),2))</f>
        <v>41684</v>
      </c>
      <c r="L9" s="6">
        <f ca="1">IF($P9="","",INDEX(MY_Data,MATCH($P9,Sheet1!$L:$L,1),3))</f>
        <v>41667</v>
      </c>
      <c r="M9" s="5" t="str">
        <f ca="1">IF($P9="","",INDEX(MY_Data,MATCH($P9,Sheet1!$L:$L,1),4))</f>
        <v>مرضي</v>
      </c>
      <c r="N9" s="5" t="str">
        <f ca="1">IF($P9="","",INDEX(MY_Data,MATCH($P9,Sheet1!$L:$L,1),5))</f>
        <v>محمود محمد4</v>
      </c>
      <c r="O9" s="5">
        <f ca="1">IF($P9="","",INDEX(MY_Data,MATCH($P9,Sheet1!$L:$L,1),6))</f>
        <v>3615</v>
      </c>
      <c r="P9" s="5">
        <f ca="1">IF(ROW()-6&lt;=MAX(Sheet1!$L:L),ROW()-6,"")</f>
        <v>3</v>
      </c>
      <c r="R9" s="5">
        <f ca="1">IF($X9="","",INDEX(MY_Data,MATCH($X9,Sheet1!$M:$M,1),1))</f>
        <v>14</v>
      </c>
      <c r="S9" s="6">
        <f>IF($X9="","",INDEX(MY_Data,MATCH($X9,Sheet1!$M:$M,1),2))</f>
        <v>41698</v>
      </c>
      <c r="T9" s="6">
        <f>IF($X9="","",INDEX(MY_Data,MATCH($X9,Sheet1!$M:$M,1),3))</f>
        <v>41672</v>
      </c>
      <c r="U9" s="5" t="str">
        <f>IF($X9="","",INDEX(MY_Data,MATCH($X9,Sheet1!$M:$M,1),4))</f>
        <v>مرضي</v>
      </c>
      <c r="V9" s="5" t="str">
        <f>IF($X9="","",INDEX(MY_Data,MATCH($X9,Sheet1!$M:$M,1),5))</f>
        <v>محمود محمد1</v>
      </c>
      <c r="W9" s="5">
        <f>IF($X9="","",INDEX(MY_Data,MATCH($X9,Sheet1!$M:$M,1),6))</f>
        <v>1212</v>
      </c>
      <c r="X9" s="5">
        <f>IF(ROW()-6&lt;=MAX(Sheet1!$M:M),ROW()-6,"")</f>
        <v>3</v>
      </c>
    </row>
    <row r="10" spans="2:24">
      <c r="B10" s="5">
        <f ca="1">IF($H10="","",INDEX(MY_Data,MATCH($H10,Sheet1!$K:$K,1),1))</f>
        <v>12</v>
      </c>
      <c r="C10" s="6">
        <f ca="1">IF($H10="","",INDEX(MY_Data,MATCH($H10,Sheet1!$K:$K,1),2))</f>
        <v>41696</v>
      </c>
      <c r="D10" s="6">
        <f ca="1">IF($H10="","",INDEX(MY_Data,MATCH($H10,Sheet1!$K:$K,1),3))</f>
        <v>41671</v>
      </c>
      <c r="E10" s="5" t="str">
        <f ca="1">IF($H10="","",INDEX(MY_Data,MATCH($H10,Sheet1!$K:$K,1),4))</f>
        <v>عارضة</v>
      </c>
      <c r="F10" s="5" t="str">
        <f ca="1">IF($H10="","",INDEX(MY_Data,MATCH($H10,Sheet1!$K:$K,1),5))</f>
        <v>محمود محمد4</v>
      </c>
      <c r="G10" s="5">
        <f ca="1">IF($H10="","",INDEX(MY_Data,MATCH($H10,Sheet1!$K:$K,1),6))</f>
        <v>3615</v>
      </c>
      <c r="H10" s="5">
        <f ca="1">IF(ROW()-6&lt;=MAX(Sheet1!$K:K),ROW()-6,"")</f>
        <v>4</v>
      </c>
      <c r="J10" s="5" t="str">
        <f ca="1">IF($P10="","",INDEX(MY_Data,MATCH($P10,Sheet1!$L:$L,1),1))</f>
        <v>انتهت الاجازة</v>
      </c>
      <c r="K10" s="6">
        <f ca="1">IF($P10="","",INDEX(MY_Data,MATCH($P10,Sheet1!$L:$L,1),2))</f>
        <v>41670</v>
      </c>
      <c r="L10" s="6">
        <f ca="1">IF($P10="","",INDEX(MY_Data,MATCH($P10,Sheet1!$L:$L,1),3))</f>
        <v>41640</v>
      </c>
      <c r="M10" s="5" t="str">
        <f ca="1">IF($P10="","",INDEX(MY_Data,MATCH($P10,Sheet1!$L:$L,1),4))</f>
        <v>مرضي</v>
      </c>
      <c r="N10" s="5" t="str">
        <f ca="1">IF($P10="","",INDEX(MY_Data,MATCH($P10,Sheet1!$L:$L,1),5))</f>
        <v>محمود محمد2</v>
      </c>
      <c r="O10" s="5">
        <f ca="1">IF($P10="","",INDEX(MY_Data,MATCH($P10,Sheet1!$L:$L,1),6))</f>
        <v>2458</v>
      </c>
      <c r="P10" s="5">
        <f ca="1">IF(ROW()-6&lt;=MAX(Sheet1!$L:L),ROW()-6,"")</f>
        <v>4</v>
      </c>
      <c r="R10" s="5">
        <f ca="1">IF($X10="","",INDEX(MY_Data,MATCH($X10,Sheet1!$M:$M,1),1))</f>
        <v>15</v>
      </c>
      <c r="S10" s="6">
        <f>IF($X10="","",INDEX(MY_Data,MATCH($X10,Sheet1!$M:$M,1),2))</f>
        <v>41699</v>
      </c>
      <c r="T10" s="6">
        <f>IF($X10="","",INDEX(MY_Data,MATCH($X10,Sheet1!$M:$M,1),3))</f>
        <v>41671</v>
      </c>
      <c r="U10" s="5" t="str">
        <f>IF($X10="","",INDEX(MY_Data,MATCH($X10,Sheet1!$M:$M,1),4))</f>
        <v>عارضة</v>
      </c>
      <c r="V10" s="5" t="str">
        <f>IF($X10="","",INDEX(MY_Data,MATCH($X10,Sheet1!$M:$M,1),5))</f>
        <v>محمود محمد1</v>
      </c>
      <c r="W10" s="5">
        <f>IF($X10="","",INDEX(MY_Data,MATCH($X10,Sheet1!$M:$M,1),6))</f>
        <v>2458</v>
      </c>
      <c r="X10" s="5">
        <f>IF(ROW()-6&lt;=MAX(Sheet1!$M:M),ROW()-6,"")</f>
        <v>4</v>
      </c>
    </row>
    <row r="11" spans="2:24">
      <c r="B11" s="5">
        <f ca="1">IF($H11="","",INDEX(MY_Data,MATCH($H11,Sheet1!$K:$K,1),1))</f>
        <v>14</v>
      </c>
      <c r="C11" s="6">
        <f ca="1">IF($H11="","",INDEX(MY_Data,MATCH($H11,Sheet1!$K:$K,1),2))</f>
        <v>41698</v>
      </c>
      <c r="D11" s="6">
        <f ca="1">IF($H11="","",INDEX(MY_Data,MATCH($H11,Sheet1!$K:$K,1),3))</f>
        <v>41672</v>
      </c>
      <c r="E11" s="5" t="str">
        <f ca="1">IF($H11="","",INDEX(MY_Data,MATCH($H11,Sheet1!$K:$K,1),4))</f>
        <v>مرضي</v>
      </c>
      <c r="F11" s="5" t="str">
        <f ca="1">IF($H11="","",INDEX(MY_Data,MATCH($H11,Sheet1!$K:$K,1),5))</f>
        <v>محمود محمد1</v>
      </c>
      <c r="G11" s="5">
        <f ca="1">IF($H11="","",INDEX(MY_Data,MATCH($H11,Sheet1!$K:$K,1),6))</f>
        <v>1212</v>
      </c>
      <c r="H11" s="5">
        <f ca="1">IF(ROW()-6&lt;=MAX(Sheet1!$K:K),ROW()-6,"")</f>
        <v>5</v>
      </c>
      <c r="J11" s="5" t="str">
        <f ca="1">IF($P11="","",INDEX(MY_Data,MATCH($P11,Sheet1!$L:$L,1),1))</f>
        <v>انتهت الاجازة</v>
      </c>
      <c r="K11" s="6">
        <f ca="1">IF($P11="","",INDEX(MY_Data,MATCH($P11,Sheet1!$L:$L,1),2))</f>
        <v>41672</v>
      </c>
      <c r="L11" s="6">
        <f ca="1">IF($P11="","",INDEX(MY_Data,MATCH($P11,Sheet1!$L:$L,1),3))</f>
        <v>41666</v>
      </c>
      <c r="M11" s="5" t="str">
        <f ca="1">IF($P11="","",INDEX(MY_Data,MATCH($P11,Sheet1!$L:$L,1),4))</f>
        <v>عارضة</v>
      </c>
      <c r="N11" s="5" t="str">
        <f ca="1">IF($P11="","",INDEX(MY_Data,MATCH($P11,Sheet1!$L:$L,1),5))</f>
        <v>محمود محمد3</v>
      </c>
      <c r="O11" s="5">
        <f ca="1">IF($P11="","",INDEX(MY_Data,MATCH($P11,Sheet1!$L:$L,1),6))</f>
        <v>2458</v>
      </c>
      <c r="P11" s="5">
        <f ca="1">IF(ROW()-6&lt;=MAX(Sheet1!$L:L),ROW()-6,"")</f>
        <v>5</v>
      </c>
      <c r="R11" s="5" t="str">
        <f>IF($X11="","",INDEX(MY_Data,MATCH($X11,Sheet1!$M:$M,1),1))</f>
        <v/>
      </c>
      <c r="S11" s="6" t="str">
        <f>IF($X11="","",INDEX(MY_Data,MATCH($X11,Sheet1!$M:$M,1),2))</f>
        <v/>
      </c>
      <c r="T11" s="6" t="str">
        <f>IF($X11="","",INDEX(MY_Data,MATCH($X11,Sheet1!$M:$M,1),3))</f>
        <v/>
      </c>
      <c r="U11" s="5" t="str">
        <f>IF($X11="","",INDEX(MY_Data,MATCH($X11,Sheet1!$M:$M,1),4))</f>
        <v/>
      </c>
      <c r="V11" s="5" t="str">
        <f>IF($X11="","",INDEX(MY_Data,MATCH($X11,Sheet1!$M:$M,1),5))</f>
        <v/>
      </c>
      <c r="W11" s="5" t="str">
        <f>IF($X11="","",INDEX(MY_Data,MATCH($X11,Sheet1!$M:$M,1),6))</f>
        <v/>
      </c>
      <c r="X11" s="5" t="str">
        <f>IF(ROW()-6&lt;=MAX(Sheet1!$M:M),ROW()-6,"")</f>
        <v/>
      </c>
    </row>
    <row r="12" spans="2:24">
      <c r="B12" s="5">
        <f ca="1">IF($H12="","",INDEX(MY_Data,MATCH($H12,Sheet1!$K:$K,1),1))</f>
        <v>15</v>
      </c>
      <c r="C12" s="6">
        <f ca="1">IF($H12="","",INDEX(MY_Data,MATCH($H12,Sheet1!$K:$K,1),2))</f>
        <v>41699</v>
      </c>
      <c r="D12" s="6">
        <f ca="1">IF($H12="","",INDEX(MY_Data,MATCH($H12,Sheet1!$K:$K,1),3))</f>
        <v>41671</v>
      </c>
      <c r="E12" s="5" t="str">
        <f ca="1">IF($H12="","",INDEX(MY_Data,MATCH($H12,Sheet1!$K:$K,1),4))</f>
        <v>عارضة</v>
      </c>
      <c r="F12" s="5" t="str">
        <f ca="1">IF($H12="","",INDEX(MY_Data,MATCH($H12,Sheet1!$K:$K,1),5))</f>
        <v>محمود محمد1</v>
      </c>
      <c r="G12" s="5">
        <f ca="1">IF($H12="","",INDEX(MY_Data,MATCH($H12,Sheet1!$K:$K,1),6))</f>
        <v>2458</v>
      </c>
      <c r="H12" s="5">
        <f ca="1">IF(ROW()-6&lt;=MAX(Sheet1!$K:K),ROW()-6,"")</f>
        <v>6</v>
      </c>
      <c r="J12" s="5" t="str">
        <f ca="1">IF($P12="","",INDEX(MY_Data,MATCH($P12,Sheet1!$L:$L,1),1))</f>
        <v>انتهت الاجازة</v>
      </c>
      <c r="K12" s="6">
        <f ca="1">IF($P12="","",INDEX(MY_Data,MATCH($P12,Sheet1!$L:$L,1),2))</f>
        <v>41684</v>
      </c>
      <c r="L12" s="6">
        <f ca="1">IF($P12="","",INDEX(MY_Data,MATCH($P12,Sheet1!$L:$L,1),3))</f>
        <v>41667</v>
      </c>
      <c r="M12" s="5" t="str">
        <f ca="1">IF($P12="","",INDEX(MY_Data,MATCH($P12,Sheet1!$L:$L,1),4))</f>
        <v>مرضي</v>
      </c>
      <c r="N12" s="5" t="str">
        <f ca="1">IF($P12="","",INDEX(MY_Data,MATCH($P12,Sheet1!$L:$L,1),5))</f>
        <v>محمود محمد4</v>
      </c>
      <c r="O12" s="5">
        <f ca="1">IF($P12="","",INDEX(MY_Data,MATCH($P12,Sheet1!$L:$L,1),6))</f>
        <v>2458</v>
      </c>
      <c r="P12" s="5">
        <f ca="1">IF(ROW()-6&lt;=MAX(Sheet1!$L:L),ROW()-6,"")</f>
        <v>6</v>
      </c>
      <c r="R12" s="5" t="str">
        <f>IF($X12="","",INDEX(MY_Data,MATCH($X12,Sheet1!$M:$M,1),1))</f>
        <v/>
      </c>
      <c r="S12" s="6" t="str">
        <f>IF($X12="","",INDEX(MY_Data,MATCH($X12,Sheet1!$M:$M,1),2))</f>
        <v/>
      </c>
      <c r="T12" s="6" t="str">
        <f>IF($X12="","",INDEX(MY_Data,MATCH($X12,Sheet1!$M:$M,1),3))</f>
        <v/>
      </c>
      <c r="U12" s="5" t="str">
        <f>IF($X12="","",INDEX(MY_Data,MATCH($X12,Sheet1!$M:$M,1),4))</f>
        <v/>
      </c>
      <c r="V12" s="5" t="str">
        <f>IF($X12="","",INDEX(MY_Data,MATCH($X12,Sheet1!$M:$M,1),5))</f>
        <v/>
      </c>
      <c r="W12" s="5" t="str">
        <f>IF($X12="","",INDEX(MY_Data,MATCH($X12,Sheet1!$M:$M,1),6))</f>
        <v/>
      </c>
      <c r="X12" s="5" t="str">
        <f>IF(ROW()-6&lt;=MAX(Sheet1!$M:M),ROW()-6,"")</f>
        <v/>
      </c>
    </row>
    <row r="13" spans="2:24">
      <c r="B13" s="5" t="str">
        <f ca="1">IF($H13="","",INDEX(MY_Data,MATCH($H13,Sheet1!$K:$K,1),1))</f>
        <v/>
      </c>
      <c r="C13" s="6" t="str">
        <f ca="1">IF($H13="","",INDEX(MY_Data,MATCH($H13,Sheet1!$K:$K,1),2))</f>
        <v/>
      </c>
      <c r="D13" s="6" t="str">
        <f ca="1">IF($H13="","",INDEX(MY_Data,MATCH($H13,Sheet1!$K:$K,1),3))</f>
        <v/>
      </c>
      <c r="E13" s="5" t="str">
        <f ca="1">IF($H13="","",INDEX(MY_Data,MATCH($H13,Sheet1!$K:$K,1),4))</f>
        <v/>
      </c>
      <c r="F13" s="5" t="str">
        <f ca="1">IF($H13="","",INDEX(MY_Data,MATCH($H13,Sheet1!$K:$K,1),5))</f>
        <v/>
      </c>
      <c r="G13" s="5" t="str">
        <f ca="1">IF($H13="","",INDEX(MY_Data,MATCH($H13,Sheet1!$K:$K,1),6))</f>
        <v/>
      </c>
      <c r="H13" s="5" t="str">
        <f ca="1">IF(ROW()-6&lt;=MAX(Sheet1!$K:K),ROW()-6,"")</f>
        <v/>
      </c>
      <c r="J13" s="5" t="str">
        <f ca="1">IF($P13="","",INDEX(MY_Data,MATCH($P13,Sheet1!$L:$L,1),1))</f>
        <v/>
      </c>
      <c r="K13" s="6" t="str">
        <f ca="1">IF($P13="","",INDEX(MY_Data,MATCH($P13,Sheet1!$L:$L,1),2))</f>
        <v/>
      </c>
      <c r="L13" s="6" t="str">
        <f ca="1">IF($P13="","",INDEX(MY_Data,MATCH($P13,Sheet1!$L:$L,1),3))</f>
        <v/>
      </c>
      <c r="M13" s="5" t="str">
        <f ca="1">IF($P13="","",INDEX(MY_Data,MATCH($P13,Sheet1!$L:$L,1),4))</f>
        <v/>
      </c>
      <c r="N13" s="5" t="str">
        <f ca="1">IF($P13="","",INDEX(MY_Data,MATCH($P13,Sheet1!$L:$L,1),5))</f>
        <v/>
      </c>
      <c r="O13" s="5" t="str">
        <f ca="1">IF($P13="","",INDEX(MY_Data,MATCH($P13,Sheet1!$L:$L,1),6))</f>
        <v/>
      </c>
      <c r="P13" s="5" t="str">
        <f ca="1">IF(ROW()-6&lt;=MAX(Sheet1!$L:L),ROW()-6,"")</f>
        <v/>
      </c>
      <c r="R13" s="5" t="str">
        <f>IF($X13="","",INDEX(MY_Data,MATCH($X13,Sheet1!$M:$M,1),1))</f>
        <v/>
      </c>
      <c r="S13" s="6" t="str">
        <f>IF($X13="","",INDEX(MY_Data,MATCH($X13,Sheet1!$M:$M,1),2))</f>
        <v/>
      </c>
      <c r="T13" s="6" t="str">
        <f>IF($X13="","",INDEX(MY_Data,MATCH($X13,Sheet1!$M:$M,1),3))</f>
        <v/>
      </c>
      <c r="U13" s="5" t="str">
        <f>IF($X13="","",INDEX(MY_Data,MATCH($X13,Sheet1!$M:$M,1),4))</f>
        <v/>
      </c>
      <c r="V13" s="5" t="str">
        <f>IF($X13="","",INDEX(MY_Data,MATCH($X13,Sheet1!$M:$M,1),5))</f>
        <v/>
      </c>
      <c r="W13" s="5" t="str">
        <f>IF($X13="","",INDEX(MY_Data,MATCH($X13,Sheet1!$M:$M,1),6))</f>
        <v/>
      </c>
      <c r="X13" s="5" t="str">
        <f>IF(ROW()-6&lt;=MAX(Sheet1!$M:M),ROW()-6,"")</f>
        <v/>
      </c>
    </row>
    <row r="14" spans="2:24">
      <c r="B14" s="5" t="str">
        <f ca="1">IF($H14="","",INDEX(MY_Data,MATCH($H14,Sheet1!$K:$K,1),1))</f>
        <v/>
      </c>
      <c r="C14" s="6" t="str">
        <f ca="1">IF($H14="","",INDEX(MY_Data,MATCH($H14,Sheet1!$K:$K,1),2))</f>
        <v/>
      </c>
      <c r="D14" s="6" t="str">
        <f ca="1">IF($H14="","",INDEX(MY_Data,MATCH($H14,Sheet1!$K:$K,1),3))</f>
        <v/>
      </c>
      <c r="E14" s="5" t="str">
        <f ca="1">IF($H14="","",INDEX(MY_Data,MATCH($H14,Sheet1!$K:$K,1),4))</f>
        <v/>
      </c>
      <c r="F14" s="5" t="str">
        <f ca="1">IF($H14="","",INDEX(MY_Data,MATCH($H14,Sheet1!$K:$K,1),5))</f>
        <v/>
      </c>
      <c r="G14" s="5" t="str">
        <f ca="1">IF($H14="","",INDEX(MY_Data,MATCH($H14,Sheet1!$K:$K,1),6))</f>
        <v/>
      </c>
      <c r="H14" s="5" t="str">
        <f ca="1">IF(ROW()-6&lt;=MAX(Sheet1!$K:K),ROW()-6,"")</f>
        <v/>
      </c>
      <c r="J14" s="5" t="str">
        <f ca="1">IF($P14="","",INDEX(MY_Data,MATCH($P14,Sheet1!$L:$L,1),1))</f>
        <v/>
      </c>
      <c r="K14" s="6" t="str">
        <f ca="1">IF($P14="","",INDEX(MY_Data,MATCH($P14,Sheet1!$L:$L,1),2))</f>
        <v/>
      </c>
      <c r="L14" s="6" t="str">
        <f ca="1">IF($P14="","",INDEX(MY_Data,MATCH($P14,Sheet1!$L:$L,1),3))</f>
        <v/>
      </c>
      <c r="M14" s="5" t="str">
        <f ca="1">IF($P14="","",INDEX(MY_Data,MATCH($P14,Sheet1!$L:$L,1),4))</f>
        <v/>
      </c>
      <c r="N14" s="5" t="str">
        <f ca="1">IF($P14="","",INDEX(MY_Data,MATCH($P14,Sheet1!$L:$L,1),5))</f>
        <v/>
      </c>
      <c r="O14" s="5" t="str">
        <f ca="1">IF($P14="","",INDEX(MY_Data,MATCH($P14,Sheet1!$L:$L,1),6))</f>
        <v/>
      </c>
      <c r="P14" s="5" t="str">
        <f ca="1">IF(ROW()-6&lt;=MAX(Sheet1!$L:L),ROW()-6,"")</f>
        <v/>
      </c>
      <c r="R14" s="5" t="str">
        <f>IF($X14="","",INDEX(MY_Data,MATCH($X14,Sheet1!$M:$M,1),1))</f>
        <v/>
      </c>
      <c r="S14" s="6" t="str">
        <f>IF($X14="","",INDEX(MY_Data,MATCH($X14,Sheet1!$M:$M,1),2))</f>
        <v/>
      </c>
      <c r="T14" s="6" t="str">
        <f>IF($X14="","",INDEX(MY_Data,MATCH($X14,Sheet1!$M:$M,1),3))</f>
        <v/>
      </c>
      <c r="U14" s="5" t="str">
        <f>IF($X14="","",INDEX(MY_Data,MATCH($X14,Sheet1!$M:$M,1),4))</f>
        <v/>
      </c>
      <c r="V14" s="5" t="str">
        <f>IF($X14="","",INDEX(MY_Data,MATCH($X14,Sheet1!$M:$M,1),5))</f>
        <v/>
      </c>
      <c r="W14" s="5" t="str">
        <f>IF($X14="","",INDEX(MY_Data,MATCH($X14,Sheet1!$M:$M,1),6))</f>
        <v/>
      </c>
      <c r="X14" s="5" t="str">
        <f>IF(ROW()-6&lt;=MAX(Sheet1!$M:M),ROW()-6,"")</f>
        <v/>
      </c>
    </row>
    <row r="15" spans="2:24">
      <c r="B15" s="5" t="str">
        <f ca="1">IF($H15="","",INDEX(MY_Data,MATCH($H15,Sheet1!$K:$K,1),1))</f>
        <v/>
      </c>
      <c r="C15" s="6" t="str">
        <f ca="1">IF($H15="","",INDEX(MY_Data,MATCH($H15,Sheet1!$K:$K,1),2))</f>
        <v/>
      </c>
      <c r="D15" s="6" t="str">
        <f ca="1">IF($H15="","",INDEX(MY_Data,MATCH($H15,Sheet1!$K:$K,1),3))</f>
        <v/>
      </c>
      <c r="E15" s="5" t="str">
        <f ca="1">IF($H15="","",INDEX(MY_Data,MATCH($H15,Sheet1!$K:$K,1),4))</f>
        <v/>
      </c>
      <c r="F15" s="5" t="str">
        <f ca="1">IF($H15="","",INDEX(MY_Data,MATCH($H15,Sheet1!$K:$K,1),5))</f>
        <v/>
      </c>
      <c r="G15" s="5" t="str">
        <f ca="1">IF($H15="","",INDEX(MY_Data,MATCH($H15,Sheet1!$K:$K,1),6))</f>
        <v/>
      </c>
      <c r="H15" s="5" t="str">
        <f ca="1">IF(ROW()-6&lt;=MAX(Sheet1!$K:K),ROW()-6,"")</f>
        <v/>
      </c>
      <c r="J15" s="5" t="str">
        <f ca="1">IF($P15="","",INDEX(MY_Data,MATCH($P15,Sheet1!$L:$L,1),1))</f>
        <v/>
      </c>
      <c r="K15" s="6" t="str">
        <f ca="1">IF($P15="","",INDEX(MY_Data,MATCH($P15,Sheet1!$L:$L,1),2))</f>
        <v/>
      </c>
      <c r="L15" s="6" t="str">
        <f ca="1">IF($P15="","",INDEX(MY_Data,MATCH($P15,Sheet1!$L:$L,1),3))</f>
        <v/>
      </c>
      <c r="M15" s="5" t="str">
        <f ca="1">IF($P15="","",INDEX(MY_Data,MATCH($P15,Sheet1!$L:$L,1),4))</f>
        <v/>
      </c>
      <c r="N15" s="5" t="str">
        <f ca="1">IF($P15="","",INDEX(MY_Data,MATCH($P15,Sheet1!$L:$L,1),5))</f>
        <v/>
      </c>
      <c r="O15" s="5" t="str">
        <f ca="1">IF($P15="","",INDEX(MY_Data,MATCH($P15,Sheet1!$L:$L,1),6))</f>
        <v/>
      </c>
      <c r="P15" s="5" t="str">
        <f ca="1">IF(ROW()-6&lt;=MAX(Sheet1!$L:L),ROW()-6,"")</f>
        <v/>
      </c>
      <c r="R15" s="5" t="str">
        <f>IF($X15="","",INDEX(MY_Data,MATCH($X15,Sheet1!$M:$M,1),1))</f>
        <v/>
      </c>
      <c r="S15" s="6" t="str">
        <f>IF($X15="","",INDEX(MY_Data,MATCH($X15,Sheet1!$M:$M,1),2))</f>
        <v/>
      </c>
      <c r="T15" s="6" t="str">
        <f>IF($X15="","",INDEX(MY_Data,MATCH($X15,Sheet1!$M:$M,1),3))</f>
        <v/>
      </c>
      <c r="U15" s="5" t="str">
        <f>IF($X15="","",INDEX(MY_Data,MATCH($X15,Sheet1!$M:$M,1),4))</f>
        <v/>
      </c>
      <c r="V15" s="5" t="str">
        <f>IF($X15="","",INDEX(MY_Data,MATCH($X15,Sheet1!$M:$M,1),5))</f>
        <v/>
      </c>
      <c r="W15" s="5" t="str">
        <f>IF($X15="","",INDEX(MY_Data,MATCH($X15,Sheet1!$M:$M,1),6))</f>
        <v/>
      </c>
      <c r="X15" s="5" t="str">
        <f>IF(ROW()-6&lt;=MAX(Sheet1!$M:M),ROW()-6,"")</f>
        <v/>
      </c>
    </row>
    <row r="16" spans="2:24" ht="20.25" customHeight="1">
      <c r="B16" s="5" t="str">
        <f ca="1">IF($H16="","",INDEX(MY_Data,MATCH($H16,Sheet1!$K:$K,1),1))</f>
        <v/>
      </c>
      <c r="C16" s="6" t="str">
        <f ca="1">IF($H16="","",INDEX(MY_Data,MATCH($H16,Sheet1!$K:$K,1),2))</f>
        <v/>
      </c>
      <c r="D16" s="6" t="str">
        <f ca="1">IF($H16="","",INDEX(MY_Data,MATCH($H16,Sheet1!$K:$K,1),3))</f>
        <v/>
      </c>
      <c r="E16" s="5" t="str">
        <f ca="1">IF($H16="","",INDEX(MY_Data,MATCH($H16,Sheet1!$K:$K,1),4))</f>
        <v/>
      </c>
      <c r="F16" s="5" t="str">
        <f ca="1">IF($H16="","",INDEX(MY_Data,MATCH($H16,Sheet1!$K:$K,1),5))</f>
        <v/>
      </c>
      <c r="G16" s="5" t="str">
        <f ca="1">IF($H16="","",INDEX(MY_Data,MATCH($H16,Sheet1!$K:$K,1),6))</f>
        <v/>
      </c>
      <c r="H16" s="5" t="str">
        <f ca="1">IF(ROW()-6&lt;=MAX(Sheet1!$K:K),ROW()-6,"")</f>
        <v/>
      </c>
      <c r="J16" s="5" t="str">
        <f ca="1">IF($P16="","",INDEX(MY_Data,MATCH($P16,Sheet1!$L:$L,1),1))</f>
        <v/>
      </c>
      <c r="K16" s="6" t="str">
        <f ca="1">IF($P16="","",INDEX(MY_Data,MATCH($P16,Sheet1!$L:$L,1),2))</f>
        <v/>
      </c>
      <c r="L16" s="6" t="str">
        <f ca="1">IF($P16="","",INDEX(MY_Data,MATCH($P16,Sheet1!$L:$L,1),3))</f>
        <v/>
      </c>
      <c r="M16" s="5" t="str">
        <f ca="1">IF($P16="","",INDEX(MY_Data,MATCH($P16,Sheet1!$L:$L,1),4))</f>
        <v/>
      </c>
      <c r="N16" s="5" t="str">
        <f ca="1">IF($P16="","",INDEX(MY_Data,MATCH($P16,Sheet1!$L:$L,1),5))</f>
        <v/>
      </c>
      <c r="O16" s="5" t="str">
        <f ca="1">IF($P16="","",INDEX(MY_Data,MATCH($P16,Sheet1!$L:$L,1),6))</f>
        <v/>
      </c>
      <c r="P16" s="5" t="str">
        <f ca="1">IF(ROW()-6&lt;=MAX(Sheet1!$L:L),ROW()-6,"")</f>
        <v/>
      </c>
      <c r="R16" s="5" t="str">
        <f>IF($X16="","",INDEX(MY_Data,MATCH($X16,Sheet1!$M:$M,1),1))</f>
        <v/>
      </c>
      <c r="S16" s="6" t="str">
        <f>IF($X16="","",INDEX(MY_Data,MATCH($X16,Sheet1!$M:$M,1),2))</f>
        <v/>
      </c>
      <c r="T16" s="6" t="str">
        <f>IF($X16="","",INDEX(MY_Data,MATCH($X16,Sheet1!$M:$M,1),3))</f>
        <v/>
      </c>
      <c r="U16" s="5" t="str">
        <f>IF($X16="","",INDEX(MY_Data,MATCH($X16,Sheet1!$M:$M,1),4))</f>
        <v/>
      </c>
      <c r="V16" s="5" t="str">
        <f>IF($X16="","",INDEX(MY_Data,MATCH($X16,Sheet1!$M:$M,1),5))</f>
        <v/>
      </c>
      <c r="W16" s="5" t="str">
        <f>IF($X16="","",INDEX(MY_Data,MATCH($X16,Sheet1!$M:$M,1),6))</f>
        <v/>
      </c>
      <c r="X16" s="5" t="str">
        <f>IF(ROW()-6&lt;=MAX(Sheet1!$M:M),ROW()-6,"")</f>
        <v/>
      </c>
    </row>
    <row r="17" spans="2:24">
      <c r="B17" s="5" t="str">
        <f ca="1">IF($H17="","",INDEX(MY_Data,MATCH($H17,Sheet1!$K:$K,1),1))</f>
        <v/>
      </c>
      <c r="C17" s="6" t="str">
        <f ca="1">IF($H17="","",INDEX(MY_Data,MATCH($H17,Sheet1!$K:$K,1),2))</f>
        <v/>
      </c>
      <c r="D17" s="6" t="str">
        <f ca="1">IF($H17="","",INDEX(MY_Data,MATCH($H17,Sheet1!$K:$K,1),3))</f>
        <v/>
      </c>
      <c r="E17" s="5" t="str">
        <f ca="1">IF($H17="","",INDEX(MY_Data,MATCH($H17,Sheet1!$K:$K,1),4))</f>
        <v/>
      </c>
      <c r="F17" s="5" t="str">
        <f ca="1">IF($H17="","",INDEX(MY_Data,MATCH($H17,Sheet1!$K:$K,1),5))</f>
        <v/>
      </c>
      <c r="G17" s="5" t="str">
        <f ca="1">IF($H17="","",INDEX(MY_Data,MATCH($H17,Sheet1!$K:$K,1),6))</f>
        <v/>
      </c>
      <c r="H17" s="5" t="str">
        <f ca="1">IF(ROW()-6&lt;=MAX(Sheet1!$K:K),ROW()-6,"")</f>
        <v/>
      </c>
      <c r="J17" s="5" t="str">
        <f ca="1">IF($P17="","",INDEX(MY_Data,MATCH($P17,Sheet1!$L:$L,1),1))</f>
        <v/>
      </c>
      <c r="K17" s="6" t="str">
        <f ca="1">IF($P17="","",INDEX(MY_Data,MATCH($P17,Sheet1!$L:$L,1),2))</f>
        <v/>
      </c>
      <c r="L17" s="6" t="str">
        <f ca="1">IF($P17="","",INDEX(MY_Data,MATCH($P17,Sheet1!$L:$L,1),3))</f>
        <v/>
      </c>
      <c r="M17" s="5" t="str">
        <f ca="1">IF($P17="","",INDEX(MY_Data,MATCH($P17,Sheet1!$L:$L,1),4))</f>
        <v/>
      </c>
      <c r="N17" s="5" t="str">
        <f ca="1">IF($P17="","",INDEX(MY_Data,MATCH($P17,Sheet1!$L:$L,1),5))</f>
        <v/>
      </c>
      <c r="O17" s="5" t="str">
        <f ca="1">IF($P17="","",INDEX(MY_Data,MATCH($P17,Sheet1!$L:$L,1),6))</f>
        <v/>
      </c>
      <c r="P17" s="5" t="str">
        <f ca="1">IF(ROW()-6&lt;=MAX(Sheet1!$L:L),ROW()-6,"")</f>
        <v/>
      </c>
      <c r="R17" s="5" t="str">
        <f>IF($X17="","",INDEX(MY_Data,MATCH($X17,Sheet1!$M:$M,1),1))</f>
        <v/>
      </c>
      <c r="S17" s="6" t="str">
        <f>IF($X17="","",INDEX(MY_Data,MATCH($X17,Sheet1!$M:$M,1),2))</f>
        <v/>
      </c>
      <c r="T17" s="6" t="str">
        <f>IF($X17="","",INDEX(MY_Data,MATCH($X17,Sheet1!$M:$M,1),3))</f>
        <v/>
      </c>
      <c r="U17" s="5" t="str">
        <f>IF($X17="","",INDEX(MY_Data,MATCH($X17,Sheet1!$M:$M,1),4))</f>
        <v/>
      </c>
      <c r="V17" s="5" t="str">
        <f>IF($X17="","",INDEX(MY_Data,MATCH($X17,Sheet1!$M:$M,1),5))</f>
        <v/>
      </c>
      <c r="W17" s="5" t="str">
        <f>IF($X17="","",INDEX(MY_Data,MATCH($X17,Sheet1!$M:$M,1),6))</f>
        <v/>
      </c>
      <c r="X17" s="5" t="str">
        <f>IF(ROW()-6&lt;=MAX(Sheet1!$M:M),ROW()-6,"")</f>
        <v/>
      </c>
    </row>
    <row r="18" spans="2:24">
      <c r="B18" s="5" t="str">
        <f ca="1">IF($H18="","",INDEX(MY_Data,MATCH($H18,Sheet1!$K:$K,1),1))</f>
        <v/>
      </c>
      <c r="C18" s="6" t="str">
        <f ca="1">IF($H18="","",INDEX(MY_Data,MATCH($H18,Sheet1!$K:$K,1),2))</f>
        <v/>
      </c>
      <c r="D18" s="6" t="str">
        <f ca="1">IF($H18="","",INDEX(MY_Data,MATCH($H18,Sheet1!$K:$K,1),3))</f>
        <v/>
      </c>
      <c r="E18" s="5" t="str">
        <f ca="1">IF($H18="","",INDEX(MY_Data,MATCH($H18,Sheet1!$K:$K,1),4))</f>
        <v/>
      </c>
      <c r="F18" s="5" t="str">
        <f ca="1">IF($H18="","",INDEX(MY_Data,MATCH($H18,Sheet1!$K:$K,1),5))</f>
        <v/>
      </c>
      <c r="G18" s="5" t="str">
        <f ca="1">IF($H18="","",INDEX(MY_Data,MATCH($H18,Sheet1!$K:$K,1),6))</f>
        <v/>
      </c>
      <c r="H18" s="5" t="str">
        <f ca="1">IF(ROW()-6&lt;=MAX(Sheet1!$K:K),ROW()-6,"")</f>
        <v/>
      </c>
      <c r="J18" s="5" t="str">
        <f ca="1">IF($P18="","",INDEX(MY_Data,MATCH($P18,Sheet1!$L:$L,1),1))</f>
        <v/>
      </c>
      <c r="K18" s="6" t="str">
        <f ca="1">IF($P18="","",INDEX(MY_Data,MATCH($P18,Sheet1!$L:$L,1),2))</f>
        <v/>
      </c>
      <c r="L18" s="6" t="str">
        <f ca="1">IF($P18="","",INDEX(MY_Data,MATCH($P18,Sheet1!$L:$L,1),3))</f>
        <v/>
      </c>
      <c r="M18" s="5" t="str">
        <f ca="1">IF($P18="","",INDEX(MY_Data,MATCH($P18,Sheet1!$L:$L,1),4))</f>
        <v/>
      </c>
      <c r="N18" s="5" t="str">
        <f ca="1">IF($P18="","",INDEX(MY_Data,MATCH($P18,Sheet1!$L:$L,1),5))</f>
        <v/>
      </c>
      <c r="O18" s="5" t="str">
        <f ca="1">IF($P18="","",INDEX(MY_Data,MATCH($P18,Sheet1!$L:$L,1),6))</f>
        <v/>
      </c>
      <c r="P18" s="5" t="str">
        <f ca="1">IF(ROW()-6&lt;=MAX(Sheet1!$L:L),ROW()-6,"")</f>
        <v/>
      </c>
      <c r="R18" s="5" t="str">
        <f>IF($X18="","",INDEX(MY_Data,MATCH($X18,Sheet1!$M:$M,1),1))</f>
        <v/>
      </c>
      <c r="S18" s="6" t="str">
        <f>IF($X18="","",INDEX(MY_Data,MATCH($X18,Sheet1!$M:$M,1),2))</f>
        <v/>
      </c>
      <c r="T18" s="6" t="str">
        <f>IF($X18="","",INDEX(MY_Data,MATCH($X18,Sheet1!$M:$M,1),3))</f>
        <v/>
      </c>
      <c r="U18" s="5" t="str">
        <f>IF($X18="","",INDEX(MY_Data,MATCH($X18,Sheet1!$M:$M,1),4))</f>
        <v/>
      </c>
      <c r="V18" s="5" t="str">
        <f>IF($X18="","",INDEX(MY_Data,MATCH($X18,Sheet1!$M:$M,1),5))</f>
        <v/>
      </c>
      <c r="W18" s="5" t="str">
        <f>IF($X18="","",INDEX(MY_Data,MATCH($X18,Sheet1!$M:$M,1),6))</f>
        <v/>
      </c>
      <c r="X18" s="5" t="str">
        <f>IF(ROW()-6&lt;=MAX(Sheet1!$M:M),ROW()-6,"")</f>
        <v/>
      </c>
    </row>
    <row r="19" spans="2:24">
      <c r="B19" s="5" t="str">
        <f ca="1">IF($H19="","",INDEX(MY_Data,MATCH($H19,Sheet1!$K:$K,1),1))</f>
        <v/>
      </c>
      <c r="C19" s="6" t="str">
        <f ca="1">IF($H19="","",INDEX(MY_Data,MATCH($H19,Sheet1!$K:$K,1),2))</f>
        <v/>
      </c>
      <c r="D19" s="6" t="str">
        <f ca="1">IF($H19="","",INDEX(MY_Data,MATCH($H19,Sheet1!$K:$K,1),3))</f>
        <v/>
      </c>
      <c r="E19" s="5" t="str">
        <f ca="1">IF($H19="","",INDEX(MY_Data,MATCH($H19,Sheet1!$K:$K,1),4))</f>
        <v/>
      </c>
      <c r="F19" s="5" t="str">
        <f ca="1">IF($H19="","",INDEX(MY_Data,MATCH($H19,Sheet1!$K:$K,1),5))</f>
        <v/>
      </c>
      <c r="G19" s="5" t="str">
        <f ca="1">IF($H19="","",INDEX(MY_Data,MATCH($H19,Sheet1!$K:$K,1),6))</f>
        <v/>
      </c>
      <c r="H19" s="5" t="str">
        <f ca="1">IF(ROW()-6&lt;=MAX(Sheet1!$K:K),ROW()-6,"")</f>
        <v/>
      </c>
      <c r="J19" s="5" t="str">
        <f ca="1">IF($P19="","",INDEX(MY_Data,MATCH($P19,Sheet1!$L:$L,1),1))</f>
        <v/>
      </c>
      <c r="K19" s="6" t="str">
        <f ca="1">IF($P19="","",INDEX(MY_Data,MATCH($P19,Sheet1!$L:$L,1),2))</f>
        <v/>
      </c>
      <c r="L19" s="6" t="str">
        <f ca="1">IF($P19="","",INDEX(MY_Data,MATCH($P19,Sheet1!$L:$L,1),3))</f>
        <v/>
      </c>
      <c r="M19" s="5" t="str">
        <f ca="1">IF($P19="","",INDEX(MY_Data,MATCH($P19,Sheet1!$L:$L,1),4))</f>
        <v/>
      </c>
      <c r="N19" s="5" t="str">
        <f ca="1">IF($P19="","",INDEX(MY_Data,MATCH($P19,Sheet1!$L:$L,1),5))</f>
        <v/>
      </c>
      <c r="O19" s="5" t="str">
        <f ca="1">IF($P19="","",INDEX(MY_Data,MATCH($P19,Sheet1!$L:$L,1),6))</f>
        <v/>
      </c>
      <c r="P19" s="5" t="str">
        <f ca="1">IF(ROW()-6&lt;=MAX(Sheet1!$L:L),ROW()-6,"")</f>
        <v/>
      </c>
      <c r="R19" s="5" t="str">
        <f>IF($X19="","",INDEX(MY_Data,MATCH($X19,Sheet1!$M:$M,1),1))</f>
        <v/>
      </c>
      <c r="S19" s="6" t="str">
        <f>IF($X19="","",INDEX(MY_Data,MATCH($X19,Sheet1!$M:$M,1),2))</f>
        <v/>
      </c>
      <c r="T19" s="6" t="str">
        <f>IF($X19="","",INDEX(MY_Data,MATCH($X19,Sheet1!$M:$M,1),3))</f>
        <v/>
      </c>
      <c r="U19" s="5" t="str">
        <f>IF($X19="","",INDEX(MY_Data,MATCH($X19,Sheet1!$M:$M,1),4))</f>
        <v/>
      </c>
      <c r="V19" s="5" t="str">
        <f>IF($X19="","",INDEX(MY_Data,MATCH($X19,Sheet1!$M:$M,1),5))</f>
        <v/>
      </c>
      <c r="W19" s="5" t="str">
        <f>IF($X19="","",INDEX(MY_Data,MATCH($X19,Sheet1!$M:$M,1),6))</f>
        <v/>
      </c>
      <c r="X19" s="5" t="str">
        <f>IF(ROW()-6&lt;=MAX(Sheet1!$M:M),ROW()-6,"")</f>
        <v/>
      </c>
    </row>
    <row r="20" spans="2:24">
      <c r="B20" s="5" t="str">
        <f ca="1">IF($H20="","",INDEX(MY_Data,MATCH($H20,Sheet1!$K:$K,1),1))</f>
        <v/>
      </c>
      <c r="C20" s="6" t="str">
        <f ca="1">IF($H20="","",INDEX(MY_Data,MATCH($H20,Sheet1!$K:$K,1),2))</f>
        <v/>
      </c>
      <c r="D20" s="6" t="str">
        <f ca="1">IF($H20="","",INDEX(MY_Data,MATCH($H20,Sheet1!$K:$K,1),3))</f>
        <v/>
      </c>
      <c r="E20" s="5" t="str">
        <f ca="1">IF($H20="","",INDEX(MY_Data,MATCH($H20,Sheet1!$K:$K,1),4))</f>
        <v/>
      </c>
      <c r="F20" s="5" t="str">
        <f ca="1">IF($H20="","",INDEX(MY_Data,MATCH($H20,Sheet1!$K:$K,1),5))</f>
        <v/>
      </c>
      <c r="G20" s="5" t="str">
        <f ca="1">IF($H20="","",INDEX(MY_Data,MATCH($H20,Sheet1!$K:$K,1),6))</f>
        <v/>
      </c>
      <c r="H20" s="5" t="str">
        <f ca="1">IF(ROW()-6&lt;=MAX(Sheet1!$K:K),ROW()-6,"")</f>
        <v/>
      </c>
      <c r="J20" s="5" t="str">
        <f ca="1">IF($P20="","",INDEX(MY_Data,MATCH($P20,Sheet1!$L:$L,1),1))</f>
        <v/>
      </c>
      <c r="K20" s="6" t="str">
        <f ca="1">IF($P20="","",INDEX(MY_Data,MATCH($P20,Sheet1!$L:$L,1),2))</f>
        <v/>
      </c>
      <c r="L20" s="6" t="str">
        <f ca="1">IF($P20="","",INDEX(MY_Data,MATCH($P20,Sheet1!$L:$L,1),3))</f>
        <v/>
      </c>
      <c r="M20" s="5" t="str">
        <f ca="1">IF($P20="","",INDEX(MY_Data,MATCH($P20,Sheet1!$L:$L,1),4))</f>
        <v/>
      </c>
      <c r="N20" s="5" t="str">
        <f ca="1">IF($P20="","",INDEX(MY_Data,MATCH($P20,Sheet1!$L:$L,1),5))</f>
        <v/>
      </c>
      <c r="O20" s="5" t="str">
        <f ca="1">IF($P20="","",INDEX(MY_Data,MATCH($P20,Sheet1!$L:$L,1),6))</f>
        <v/>
      </c>
      <c r="P20" s="5" t="str">
        <f ca="1">IF(ROW()-6&lt;=MAX(Sheet1!$L:L),ROW()-6,"")</f>
        <v/>
      </c>
      <c r="R20" s="5" t="str">
        <f>IF($X20="","",INDEX(MY_Data,MATCH($X20,Sheet1!$M:$M,1),1))</f>
        <v/>
      </c>
      <c r="S20" s="6" t="str">
        <f>IF($X20="","",INDEX(MY_Data,MATCH($X20,Sheet1!$M:$M,1),2))</f>
        <v/>
      </c>
      <c r="T20" s="6" t="str">
        <f>IF($X20="","",INDEX(MY_Data,MATCH($X20,Sheet1!$M:$M,1),3))</f>
        <v/>
      </c>
      <c r="U20" s="5" t="str">
        <f>IF($X20="","",INDEX(MY_Data,MATCH($X20,Sheet1!$M:$M,1),4))</f>
        <v/>
      </c>
      <c r="V20" s="5" t="str">
        <f>IF($X20="","",INDEX(MY_Data,MATCH($X20,Sheet1!$M:$M,1),5))</f>
        <v/>
      </c>
      <c r="W20" s="5" t="str">
        <f>IF($X20="","",INDEX(MY_Data,MATCH($X20,Sheet1!$M:$M,1),6))</f>
        <v/>
      </c>
      <c r="X20" s="5" t="str">
        <f>IF(ROW()-6&lt;=MAX(Sheet1!$M:M),ROW()-6,"")</f>
        <v/>
      </c>
    </row>
    <row r="21" spans="2:24">
      <c r="B21" s="5" t="str">
        <f ca="1">IF($H21="","",INDEX(MY_Data,MATCH($H21,Sheet1!$K:$K,1),1))</f>
        <v/>
      </c>
      <c r="C21" s="6" t="str">
        <f ca="1">IF($H21="","",INDEX(MY_Data,MATCH($H21,Sheet1!$K:$K,1),2))</f>
        <v/>
      </c>
      <c r="D21" s="6" t="str">
        <f ca="1">IF($H21="","",INDEX(MY_Data,MATCH($H21,Sheet1!$K:$K,1),3))</f>
        <v/>
      </c>
      <c r="E21" s="5" t="str">
        <f ca="1">IF($H21="","",INDEX(MY_Data,MATCH($H21,Sheet1!$K:$K,1),4))</f>
        <v/>
      </c>
      <c r="F21" s="5" t="str">
        <f ca="1">IF($H21="","",INDEX(MY_Data,MATCH($H21,Sheet1!$K:$K,1),5))</f>
        <v/>
      </c>
      <c r="G21" s="5" t="str">
        <f ca="1">IF($H21="","",INDEX(MY_Data,MATCH($H21,Sheet1!$K:$K,1),6))</f>
        <v/>
      </c>
      <c r="H21" s="5" t="str">
        <f ca="1">IF(ROW()-6&lt;=MAX(Sheet1!$K:K),ROW()-6,"")</f>
        <v/>
      </c>
      <c r="J21" s="5" t="str">
        <f ca="1">IF($P21="","",INDEX(MY_Data,MATCH($P21,Sheet1!$L:$L,1),1))</f>
        <v/>
      </c>
      <c r="K21" s="6" t="str">
        <f ca="1">IF($P21="","",INDEX(MY_Data,MATCH($P21,Sheet1!$L:$L,1),2))</f>
        <v/>
      </c>
      <c r="L21" s="6" t="str">
        <f ca="1">IF($P21="","",INDEX(MY_Data,MATCH($P21,Sheet1!$L:$L,1),3))</f>
        <v/>
      </c>
      <c r="M21" s="5" t="str">
        <f ca="1">IF($P21="","",INDEX(MY_Data,MATCH($P21,Sheet1!$L:$L,1),4))</f>
        <v/>
      </c>
      <c r="N21" s="5" t="str">
        <f ca="1">IF($P21="","",INDEX(MY_Data,MATCH($P21,Sheet1!$L:$L,1),5))</f>
        <v/>
      </c>
      <c r="O21" s="5" t="str">
        <f ca="1">IF($P21="","",INDEX(MY_Data,MATCH($P21,Sheet1!$L:$L,1),6))</f>
        <v/>
      </c>
      <c r="P21" s="5" t="str">
        <f ca="1">IF(ROW()-6&lt;=MAX(Sheet1!$L:L),ROW()-6,"")</f>
        <v/>
      </c>
      <c r="R21" s="5" t="str">
        <f>IF($X21="","",INDEX(MY_Data,MATCH($X21,Sheet1!$M:$M,1),1))</f>
        <v/>
      </c>
      <c r="S21" s="6" t="str">
        <f>IF($X21="","",INDEX(MY_Data,MATCH($X21,Sheet1!$M:$M,1),2))</f>
        <v/>
      </c>
      <c r="T21" s="6" t="str">
        <f>IF($X21="","",INDEX(MY_Data,MATCH($X21,Sheet1!$M:$M,1),3))</f>
        <v/>
      </c>
      <c r="U21" s="5" t="str">
        <f>IF($X21="","",INDEX(MY_Data,MATCH($X21,Sheet1!$M:$M,1),4))</f>
        <v/>
      </c>
      <c r="V21" s="5" t="str">
        <f>IF($X21="","",INDEX(MY_Data,MATCH($X21,Sheet1!$M:$M,1),5))</f>
        <v/>
      </c>
      <c r="W21" s="5" t="str">
        <f>IF($X21="","",INDEX(MY_Data,MATCH($X21,Sheet1!$M:$M,1),6))</f>
        <v/>
      </c>
      <c r="X21" s="5" t="str">
        <f>IF(ROW()-6&lt;=MAX(Sheet1!$M:M),ROW()-6,"")</f>
        <v/>
      </c>
    </row>
    <row r="22" spans="2:24">
      <c r="B22" s="5" t="str">
        <f ca="1">IF($H22="","",INDEX(MY_Data,MATCH($H22,Sheet1!$K:$K,1),1))</f>
        <v/>
      </c>
      <c r="C22" s="6" t="str">
        <f ca="1">IF($H22="","",INDEX(MY_Data,MATCH($H22,Sheet1!$K:$K,1),2))</f>
        <v/>
      </c>
      <c r="D22" s="6" t="str">
        <f ca="1">IF($H22="","",INDEX(MY_Data,MATCH($H22,Sheet1!$K:$K,1),3))</f>
        <v/>
      </c>
      <c r="E22" s="5" t="str">
        <f ca="1">IF($H22="","",INDEX(MY_Data,MATCH($H22,Sheet1!$K:$K,1),4))</f>
        <v/>
      </c>
      <c r="F22" s="5" t="str">
        <f ca="1">IF($H22="","",INDEX(MY_Data,MATCH($H22,Sheet1!$K:$K,1),5))</f>
        <v/>
      </c>
      <c r="G22" s="5" t="str">
        <f ca="1">IF($H22="","",INDEX(MY_Data,MATCH($H22,Sheet1!$K:$K,1),6))</f>
        <v/>
      </c>
      <c r="H22" s="5" t="str">
        <f ca="1">IF(ROW()-6&lt;=MAX(Sheet1!$K:K),ROW()-6,"")</f>
        <v/>
      </c>
      <c r="J22" s="5" t="str">
        <f ca="1">IF($P22="","",INDEX(MY_Data,MATCH($P22,Sheet1!$L:$L,1),1))</f>
        <v/>
      </c>
      <c r="K22" s="6" t="str">
        <f ca="1">IF($P22="","",INDEX(MY_Data,MATCH($P22,Sheet1!$L:$L,1),2))</f>
        <v/>
      </c>
      <c r="L22" s="6" t="str">
        <f ca="1">IF($P22="","",INDEX(MY_Data,MATCH($P22,Sheet1!$L:$L,1),3))</f>
        <v/>
      </c>
      <c r="M22" s="5" t="str">
        <f ca="1">IF($P22="","",INDEX(MY_Data,MATCH($P22,Sheet1!$L:$L,1),4))</f>
        <v/>
      </c>
      <c r="N22" s="5" t="str">
        <f ca="1">IF($P22="","",INDEX(MY_Data,MATCH($P22,Sheet1!$L:$L,1),5))</f>
        <v/>
      </c>
      <c r="O22" s="5" t="str">
        <f ca="1">IF($P22="","",INDEX(MY_Data,MATCH($P22,Sheet1!$L:$L,1),6))</f>
        <v/>
      </c>
      <c r="P22" s="5" t="str">
        <f ca="1">IF(ROW()-6&lt;=MAX(Sheet1!$L:L),ROW()-6,"")</f>
        <v/>
      </c>
      <c r="R22" s="5" t="str">
        <f>IF($X22="","",INDEX(MY_Data,MATCH($X22,Sheet1!$M:$M,1),1))</f>
        <v/>
      </c>
      <c r="S22" s="6" t="str">
        <f>IF($X22="","",INDEX(MY_Data,MATCH($X22,Sheet1!$M:$M,1),2))</f>
        <v/>
      </c>
      <c r="T22" s="6" t="str">
        <f>IF($X22="","",INDEX(MY_Data,MATCH($X22,Sheet1!$M:$M,1),3))</f>
        <v/>
      </c>
      <c r="U22" s="5" t="str">
        <f>IF($X22="","",INDEX(MY_Data,MATCH($X22,Sheet1!$M:$M,1),4))</f>
        <v/>
      </c>
      <c r="V22" s="5" t="str">
        <f>IF($X22="","",INDEX(MY_Data,MATCH($X22,Sheet1!$M:$M,1),5))</f>
        <v/>
      </c>
      <c r="W22" s="5" t="str">
        <f>IF($X22="","",INDEX(MY_Data,MATCH($X22,Sheet1!$M:$M,1),6))</f>
        <v/>
      </c>
      <c r="X22" s="5" t="str">
        <f>IF(ROW()-6&lt;=MAX(Sheet1!$M:M),ROW()-6,"")</f>
        <v/>
      </c>
    </row>
    <row r="23" spans="2:24">
      <c r="B23" s="5" t="str">
        <f ca="1">IF($H23="","",INDEX(MY_Data,MATCH($H23,Sheet1!$K:$K,1),1))</f>
        <v/>
      </c>
      <c r="C23" s="6" t="str">
        <f ca="1">IF($H23="","",INDEX(MY_Data,MATCH($H23,Sheet1!$K:$K,1),2))</f>
        <v/>
      </c>
      <c r="D23" s="6" t="str">
        <f ca="1">IF($H23="","",INDEX(MY_Data,MATCH($H23,Sheet1!$K:$K,1),3))</f>
        <v/>
      </c>
      <c r="E23" s="5" t="str">
        <f ca="1">IF($H23="","",INDEX(MY_Data,MATCH($H23,Sheet1!$K:$K,1),4))</f>
        <v/>
      </c>
      <c r="F23" s="5" t="str">
        <f ca="1">IF($H23="","",INDEX(MY_Data,MATCH($H23,Sheet1!$K:$K,1),5))</f>
        <v/>
      </c>
      <c r="G23" s="5" t="str">
        <f ca="1">IF($H23="","",INDEX(MY_Data,MATCH($H23,Sheet1!$K:$K,1),6))</f>
        <v/>
      </c>
      <c r="H23" s="5" t="str">
        <f ca="1">IF(ROW()-6&lt;=MAX(Sheet1!$K:K),ROW()-6,"")</f>
        <v/>
      </c>
      <c r="J23" s="5" t="str">
        <f ca="1">IF($P23="","",INDEX(MY_Data,MATCH($P23,Sheet1!$L:$L,1),1))</f>
        <v/>
      </c>
      <c r="K23" s="6" t="str">
        <f ca="1">IF($P23="","",INDEX(MY_Data,MATCH($P23,Sheet1!$L:$L,1),2))</f>
        <v/>
      </c>
      <c r="L23" s="6" t="str">
        <f ca="1">IF($P23="","",INDEX(MY_Data,MATCH($P23,Sheet1!$L:$L,1),3))</f>
        <v/>
      </c>
      <c r="M23" s="5" t="str">
        <f ca="1">IF($P23="","",INDEX(MY_Data,MATCH($P23,Sheet1!$L:$L,1),4))</f>
        <v/>
      </c>
      <c r="N23" s="5" t="str">
        <f ca="1">IF($P23="","",INDEX(MY_Data,MATCH($P23,Sheet1!$L:$L,1),5))</f>
        <v/>
      </c>
      <c r="O23" s="5" t="str">
        <f ca="1">IF($P23="","",INDEX(MY_Data,MATCH($P23,Sheet1!$L:$L,1),6))</f>
        <v/>
      </c>
      <c r="P23" s="5" t="str">
        <f ca="1">IF(ROW()-6&lt;=MAX(Sheet1!$L:L),ROW()-6,"")</f>
        <v/>
      </c>
      <c r="R23" s="5" t="str">
        <f>IF($X23="","",INDEX(MY_Data,MATCH($X23,Sheet1!$M:$M,1),1))</f>
        <v/>
      </c>
      <c r="S23" s="6" t="str">
        <f>IF($X23="","",INDEX(MY_Data,MATCH($X23,Sheet1!$M:$M,1),2))</f>
        <v/>
      </c>
      <c r="T23" s="6" t="str">
        <f>IF($X23="","",INDEX(MY_Data,MATCH($X23,Sheet1!$M:$M,1),3))</f>
        <v/>
      </c>
      <c r="U23" s="5" t="str">
        <f>IF($X23="","",INDEX(MY_Data,MATCH($X23,Sheet1!$M:$M,1),4))</f>
        <v/>
      </c>
      <c r="V23" s="5" t="str">
        <f>IF($X23="","",INDEX(MY_Data,MATCH($X23,Sheet1!$M:$M,1),5))</f>
        <v/>
      </c>
      <c r="W23" s="5" t="str">
        <f>IF($X23="","",INDEX(MY_Data,MATCH($X23,Sheet1!$M:$M,1),6))</f>
        <v/>
      </c>
      <c r="X23" s="5" t="str">
        <f>IF(ROW()-6&lt;=MAX(Sheet1!$M:M),ROW()-6,"")</f>
        <v/>
      </c>
    </row>
    <row r="24" spans="2:24">
      <c r="B24" s="5" t="str">
        <f ca="1">IF($H24="","",INDEX(MY_Data,MATCH($H24,Sheet1!$K:$K,1),1))</f>
        <v/>
      </c>
      <c r="C24" s="6" t="str">
        <f ca="1">IF($H24="","",INDEX(MY_Data,MATCH($H24,Sheet1!$K:$K,1),2))</f>
        <v/>
      </c>
      <c r="D24" s="6" t="str">
        <f ca="1">IF($H24="","",INDEX(MY_Data,MATCH($H24,Sheet1!$K:$K,1),3))</f>
        <v/>
      </c>
      <c r="E24" s="5" t="str">
        <f ca="1">IF($H24="","",INDEX(MY_Data,MATCH($H24,Sheet1!$K:$K,1),4))</f>
        <v/>
      </c>
      <c r="F24" s="5" t="str">
        <f ca="1">IF($H24="","",INDEX(MY_Data,MATCH($H24,Sheet1!$K:$K,1),5))</f>
        <v/>
      </c>
      <c r="G24" s="5" t="str">
        <f ca="1">IF($H24="","",INDEX(MY_Data,MATCH($H24,Sheet1!$K:$K,1),6))</f>
        <v/>
      </c>
      <c r="H24" s="5" t="str">
        <f ca="1">IF(ROW()-6&lt;=MAX(Sheet1!$K:K),ROW()-6,"")</f>
        <v/>
      </c>
      <c r="J24" s="5" t="str">
        <f ca="1">IF($P24="","",INDEX(MY_Data,MATCH($P24,Sheet1!$L:$L,1),1))</f>
        <v/>
      </c>
      <c r="K24" s="6" t="str">
        <f ca="1">IF($P24="","",INDEX(MY_Data,MATCH($P24,Sheet1!$L:$L,1),2))</f>
        <v/>
      </c>
      <c r="L24" s="6" t="str">
        <f ca="1">IF($P24="","",INDEX(MY_Data,MATCH($P24,Sheet1!$L:$L,1),3))</f>
        <v/>
      </c>
      <c r="M24" s="5" t="str">
        <f ca="1">IF($P24="","",INDEX(MY_Data,MATCH($P24,Sheet1!$L:$L,1),4))</f>
        <v/>
      </c>
      <c r="N24" s="5" t="str">
        <f ca="1">IF($P24="","",INDEX(MY_Data,MATCH($P24,Sheet1!$L:$L,1),5))</f>
        <v/>
      </c>
      <c r="O24" s="5" t="str">
        <f ca="1">IF($P24="","",INDEX(MY_Data,MATCH($P24,Sheet1!$L:$L,1),6))</f>
        <v/>
      </c>
      <c r="P24" s="5" t="str">
        <f ca="1">IF(ROW()-6&lt;=MAX(Sheet1!$L:L),ROW()-6,"")</f>
        <v/>
      </c>
      <c r="R24" s="5" t="str">
        <f>IF($X24="","",INDEX(MY_Data,MATCH($X24,Sheet1!$M:$M,1),1))</f>
        <v/>
      </c>
      <c r="S24" s="6" t="str">
        <f>IF($X24="","",INDEX(MY_Data,MATCH($X24,Sheet1!$M:$M,1),2))</f>
        <v/>
      </c>
      <c r="T24" s="6" t="str">
        <f>IF($X24="","",INDEX(MY_Data,MATCH($X24,Sheet1!$M:$M,1),3))</f>
        <v/>
      </c>
      <c r="U24" s="5" t="str">
        <f>IF($X24="","",INDEX(MY_Data,MATCH($X24,Sheet1!$M:$M,1),4))</f>
        <v/>
      </c>
      <c r="V24" s="5" t="str">
        <f>IF($X24="","",INDEX(MY_Data,MATCH($X24,Sheet1!$M:$M,1),5))</f>
        <v/>
      </c>
      <c r="W24" s="5" t="str">
        <f>IF($X24="","",INDEX(MY_Data,MATCH($X24,Sheet1!$M:$M,1),6))</f>
        <v/>
      </c>
      <c r="X24" s="5" t="str">
        <f>IF(ROW()-6&lt;=MAX(Sheet1!$M:M),ROW()-6,"")</f>
        <v/>
      </c>
    </row>
    <row r="25" spans="2:24">
      <c r="B25" s="5" t="str">
        <f ca="1">IF($H25="","",INDEX(MY_Data,MATCH($H25,Sheet1!$K:$K,1),1))</f>
        <v/>
      </c>
      <c r="C25" s="6" t="str">
        <f ca="1">IF($H25="","",INDEX(MY_Data,MATCH($H25,Sheet1!$K:$K,1),2))</f>
        <v/>
      </c>
      <c r="D25" s="6" t="str">
        <f ca="1">IF($H25="","",INDEX(MY_Data,MATCH($H25,Sheet1!$K:$K,1),3))</f>
        <v/>
      </c>
      <c r="E25" s="5" t="str">
        <f ca="1">IF($H25="","",INDEX(MY_Data,MATCH($H25,Sheet1!$K:$K,1),4))</f>
        <v/>
      </c>
      <c r="F25" s="5" t="str">
        <f ca="1">IF($H25="","",INDEX(MY_Data,MATCH($H25,Sheet1!$K:$K,1),5))</f>
        <v/>
      </c>
      <c r="G25" s="5" t="str">
        <f ca="1">IF($H25="","",INDEX(MY_Data,MATCH($H25,Sheet1!$K:$K,1),6))</f>
        <v/>
      </c>
      <c r="H25" s="5" t="str">
        <f ca="1">IF(ROW()-6&lt;=MAX(Sheet1!$K:K),ROW()-6,"")</f>
        <v/>
      </c>
      <c r="J25" s="5" t="str">
        <f ca="1">IF($P25="","",INDEX(MY_Data,MATCH($P25,Sheet1!$L:$L,1),1))</f>
        <v/>
      </c>
      <c r="K25" s="6" t="str">
        <f ca="1">IF($P25="","",INDEX(MY_Data,MATCH($P25,Sheet1!$L:$L,1),2))</f>
        <v/>
      </c>
      <c r="L25" s="6" t="str">
        <f ca="1">IF($P25="","",INDEX(MY_Data,MATCH($P25,Sheet1!$L:$L,1),3))</f>
        <v/>
      </c>
      <c r="M25" s="5" t="str">
        <f ca="1">IF($P25="","",INDEX(MY_Data,MATCH($P25,Sheet1!$L:$L,1),4))</f>
        <v/>
      </c>
      <c r="N25" s="5" t="str">
        <f ca="1">IF($P25="","",INDEX(MY_Data,MATCH($P25,Sheet1!$L:$L,1),5))</f>
        <v/>
      </c>
      <c r="O25" s="5" t="str">
        <f ca="1">IF($P25="","",INDEX(MY_Data,MATCH($P25,Sheet1!$L:$L,1),6))</f>
        <v/>
      </c>
      <c r="P25" s="5" t="str">
        <f ca="1">IF(ROW()-6&lt;=MAX(Sheet1!$L:L),ROW()-6,"")</f>
        <v/>
      </c>
      <c r="R25" s="5" t="str">
        <f>IF($X25="","",INDEX(MY_Data,MATCH($X25,Sheet1!$M:$M,1),1))</f>
        <v/>
      </c>
      <c r="S25" s="6" t="str">
        <f>IF($X25="","",INDEX(MY_Data,MATCH($X25,Sheet1!$M:$M,1),2))</f>
        <v/>
      </c>
      <c r="T25" s="6" t="str">
        <f>IF($X25="","",INDEX(MY_Data,MATCH($X25,Sheet1!$M:$M,1),3))</f>
        <v/>
      </c>
      <c r="U25" s="5" t="str">
        <f>IF($X25="","",INDEX(MY_Data,MATCH($X25,Sheet1!$M:$M,1),4))</f>
        <v/>
      </c>
      <c r="V25" s="5" t="str">
        <f>IF($X25="","",INDEX(MY_Data,MATCH($X25,Sheet1!$M:$M,1),5))</f>
        <v/>
      </c>
      <c r="W25" s="5" t="str">
        <f>IF($X25="","",INDEX(MY_Data,MATCH($X25,Sheet1!$M:$M,1),6))</f>
        <v/>
      </c>
      <c r="X25" s="5" t="str">
        <f>IF(ROW()-6&lt;=MAX(Sheet1!$M:M),ROW()-6,"")</f>
        <v/>
      </c>
    </row>
    <row r="26" spans="2:24">
      <c r="B26" s="5" t="str">
        <f ca="1">IF($H26="","",INDEX(MY_Data,MATCH($H26,Sheet1!$K:$K,1),1))</f>
        <v/>
      </c>
      <c r="C26" s="6" t="str">
        <f ca="1">IF($H26="","",INDEX(MY_Data,MATCH($H26,Sheet1!$K:$K,1),2))</f>
        <v/>
      </c>
      <c r="D26" s="6" t="str">
        <f ca="1">IF($H26="","",INDEX(MY_Data,MATCH($H26,Sheet1!$K:$K,1),3))</f>
        <v/>
      </c>
      <c r="E26" s="5" t="str">
        <f ca="1">IF($H26="","",INDEX(MY_Data,MATCH($H26,Sheet1!$K:$K,1),4))</f>
        <v/>
      </c>
      <c r="F26" s="5" t="str">
        <f ca="1">IF($H26="","",INDEX(MY_Data,MATCH($H26,Sheet1!$K:$K,1),5))</f>
        <v/>
      </c>
      <c r="G26" s="5" t="str">
        <f ca="1">IF($H26="","",INDEX(MY_Data,MATCH($H26,Sheet1!$K:$K,1),6))</f>
        <v/>
      </c>
      <c r="H26" s="5" t="str">
        <f ca="1">IF(ROW()-6&lt;=MAX(Sheet1!$K:K),ROW()-6,"")</f>
        <v/>
      </c>
      <c r="J26" s="5" t="str">
        <f ca="1">IF($P26="","",INDEX(MY_Data,MATCH($P26,Sheet1!$L:$L,1),1))</f>
        <v/>
      </c>
      <c r="K26" s="6" t="str">
        <f ca="1">IF($P26="","",INDEX(MY_Data,MATCH($P26,Sheet1!$L:$L,1),2))</f>
        <v/>
      </c>
      <c r="L26" s="6" t="str">
        <f ca="1">IF($P26="","",INDEX(MY_Data,MATCH($P26,Sheet1!$L:$L,1),3))</f>
        <v/>
      </c>
      <c r="M26" s="5" t="str">
        <f ca="1">IF($P26="","",INDEX(MY_Data,MATCH($P26,Sheet1!$L:$L,1),4))</f>
        <v/>
      </c>
      <c r="N26" s="5" t="str">
        <f ca="1">IF($P26="","",INDEX(MY_Data,MATCH($P26,Sheet1!$L:$L,1),5))</f>
        <v/>
      </c>
      <c r="O26" s="5" t="str">
        <f ca="1">IF($P26="","",INDEX(MY_Data,MATCH($P26,Sheet1!$L:$L,1),6))</f>
        <v/>
      </c>
      <c r="P26" s="5" t="str">
        <f ca="1">IF(ROW()-6&lt;=MAX(Sheet1!$L:L),ROW()-6,"")</f>
        <v/>
      </c>
      <c r="R26" s="5" t="str">
        <f>IF($X26="","",INDEX(MY_Data,MATCH($X26,Sheet1!$M:$M,1),1))</f>
        <v/>
      </c>
      <c r="S26" s="6" t="str">
        <f>IF($X26="","",INDEX(MY_Data,MATCH($X26,Sheet1!$M:$M,1),2))</f>
        <v/>
      </c>
      <c r="T26" s="6" t="str">
        <f>IF($X26="","",INDEX(MY_Data,MATCH($X26,Sheet1!$M:$M,1),3))</f>
        <v/>
      </c>
      <c r="U26" s="5" t="str">
        <f>IF($X26="","",INDEX(MY_Data,MATCH($X26,Sheet1!$M:$M,1),4))</f>
        <v/>
      </c>
      <c r="V26" s="5" t="str">
        <f>IF($X26="","",INDEX(MY_Data,MATCH($X26,Sheet1!$M:$M,1),5))</f>
        <v/>
      </c>
      <c r="W26" s="5" t="str">
        <f>IF($X26="","",INDEX(MY_Data,MATCH($X26,Sheet1!$M:$M,1),6))</f>
        <v/>
      </c>
      <c r="X26" s="5" t="str">
        <f>IF(ROW()-6&lt;=MAX(Sheet1!$M:M),ROW()-6,"")</f>
        <v/>
      </c>
    </row>
    <row r="27" spans="2:24">
      <c r="B27" s="5" t="str">
        <f ca="1">IF($H27="","",INDEX(MY_Data,MATCH($H27,Sheet1!$K:$K,1),1))</f>
        <v/>
      </c>
      <c r="C27" s="6" t="str">
        <f ca="1">IF($H27="","",INDEX(MY_Data,MATCH($H27,Sheet1!$K:$K,1),2))</f>
        <v/>
      </c>
      <c r="D27" s="6" t="str">
        <f ca="1">IF($H27="","",INDEX(MY_Data,MATCH($H27,Sheet1!$K:$K,1),3))</f>
        <v/>
      </c>
      <c r="E27" s="5" t="str">
        <f ca="1">IF($H27="","",INDEX(MY_Data,MATCH($H27,Sheet1!$K:$K,1),4))</f>
        <v/>
      </c>
      <c r="F27" s="5" t="str">
        <f ca="1">IF($H27="","",INDEX(MY_Data,MATCH($H27,Sheet1!$K:$K,1),5))</f>
        <v/>
      </c>
      <c r="G27" s="5" t="str">
        <f ca="1">IF($H27="","",INDEX(MY_Data,MATCH($H27,Sheet1!$K:$K,1),6))</f>
        <v/>
      </c>
      <c r="H27" s="5" t="str">
        <f ca="1">IF(ROW()-6&lt;=MAX(Sheet1!$K:K),ROW()-6,"")</f>
        <v/>
      </c>
      <c r="J27" s="5" t="str">
        <f ca="1">IF($P27="","",INDEX(MY_Data,MATCH($P27,Sheet1!$L:$L,1),1))</f>
        <v/>
      </c>
      <c r="K27" s="6" t="str">
        <f ca="1">IF($P27="","",INDEX(MY_Data,MATCH($P27,Sheet1!$L:$L,1),2))</f>
        <v/>
      </c>
      <c r="L27" s="6" t="str">
        <f ca="1">IF($P27="","",INDEX(MY_Data,MATCH($P27,Sheet1!$L:$L,1),3))</f>
        <v/>
      </c>
      <c r="M27" s="5" t="str">
        <f ca="1">IF($P27="","",INDEX(MY_Data,MATCH($P27,Sheet1!$L:$L,1),4))</f>
        <v/>
      </c>
      <c r="N27" s="5" t="str">
        <f ca="1">IF($P27="","",INDEX(MY_Data,MATCH($P27,Sheet1!$L:$L,1),5))</f>
        <v/>
      </c>
      <c r="O27" s="5" t="str">
        <f ca="1">IF($P27="","",INDEX(MY_Data,MATCH($P27,Sheet1!$L:$L,1),6))</f>
        <v/>
      </c>
      <c r="P27" s="5" t="str">
        <f ca="1">IF(ROW()-6&lt;=MAX(Sheet1!$L:L),ROW()-6,"")</f>
        <v/>
      </c>
      <c r="R27" s="5" t="str">
        <f>IF($X27="","",INDEX(MY_Data,MATCH($X27,Sheet1!$M:$M,1),1))</f>
        <v/>
      </c>
      <c r="S27" s="6" t="str">
        <f>IF($X27="","",INDEX(MY_Data,MATCH($X27,Sheet1!$M:$M,1),2))</f>
        <v/>
      </c>
      <c r="T27" s="6" t="str">
        <f>IF($X27="","",INDEX(MY_Data,MATCH($X27,Sheet1!$M:$M,1),3))</f>
        <v/>
      </c>
      <c r="U27" s="5" t="str">
        <f>IF($X27="","",INDEX(MY_Data,MATCH($X27,Sheet1!$M:$M,1),4))</f>
        <v/>
      </c>
      <c r="V27" s="5" t="str">
        <f>IF($X27="","",INDEX(MY_Data,MATCH($X27,Sheet1!$M:$M,1),5))</f>
        <v/>
      </c>
      <c r="W27" s="5" t="str">
        <f>IF($X27="","",INDEX(MY_Data,MATCH($X27,Sheet1!$M:$M,1),6))</f>
        <v/>
      </c>
      <c r="X27" s="5" t="str">
        <f>IF(ROW()-6&lt;=MAX(Sheet1!$M:M),ROW()-6,"")</f>
        <v/>
      </c>
    </row>
    <row r="28" spans="2:24">
      <c r="B28" s="5" t="str">
        <f ca="1">IF($H28="","",INDEX(MY_Data,MATCH($H28,Sheet1!$K:$K,1),1))</f>
        <v/>
      </c>
      <c r="C28" s="6" t="str">
        <f ca="1">IF($H28="","",INDEX(MY_Data,MATCH($H28,Sheet1!$K:$K,1),2))</f>
        <v/>
      </c>
      <c r="D28" s="6" t="str">
        <f ca="1">IF($H28="","",INDEX(MY_Data,MATCH($H28,Sheet1!$K:$K,1),3))</f>
        <v/>
      </c>
      <c r="E28" s="5" t="str">
        <f ca="1">IF($H28="","",INDEX(MY_Data,MATCH($H28,Sheet1!$K:$K,1),4))</f>
        <v/>
      </c>
      <c r="F28" s="5" t="str">
        <f ca="1">IF($H28="","",INDEX(MY_Data,MATCH($H28,Sheet1!$K:$K,1),5))</f>
        <v/>
      </c>
      <c r="G28" s="5" t="str">
        <f ca="1">IF($H28="","",INDEX(MY_Data,MATCH($H28,Sheet1!$K:$K,1),6))</f>
        <v/>
      </c>
      <c r="H28" s="5" t="str">
        <f ca="1">IF(ROW()-6&lt;=MAX(Sheet1!$K:K),ROW()-6,"")</f>
        <v/>
      </c>
      <c r="J28" s="5" t="str">
        <f ca="1">IF($P28="","",INDEX(MY_Data,MATCH($P28,Sheet1!$L:$L,1),1))</f>
        <v/>
      </c>
      <c r="K28" s="6" t="str">
        <f ca="1">IF($P28="","",INDEX(MY_Data,MATCH($P28,Sheet1!$L:$L,1),2))</f>
        <v/>
      </c>
      <c r="L28" s="6" t="str">
        <f ca="1">IF($P28="","",INDEX(MY_Data,MATCH($P28,Sheet1!$L:$L,1),3))</f>
        <v/>
      </c>
      <c r="M28" s="5" t="str">
        <f ca="1">IF($P28="","",INDEX(MY_Data,MATCH($P28,Sheet1!$L:$L,1),4))</f>
        <v/>
      </c>
      <c r="N28" s="5" t="str">
        <f ca="1">IF($P28="","",INDEX(MY_Data,MATCH($P28,Sheet1!$L:$L,1),5))</f>
        <v/>
      </c>
      <c r="O28" s="5" t="str">
        <f ca="1">IF($P28="","",INDEX(MY_Data,MATCH($P28,Sheet1!$L:$L,1),6))</f>
        <v/>
      </c>
      <c r="P28" s="5" t="str">
        <f ca="1">IF(ROW()-6&lt;=MAX(Sheet1!$L:L),ROW()-6,"")</f>
        <v/>
      </c>
      <c r="R28" s="5" t="str">
        <f>IF($X28="","",INDEX(MY_Data,MATCH($X28,Sheet1!$M:$M,1),1))</f>
        <v/>
      </c>
      <c r="S28" s="6" t="str">
        <f>IF($X28="","",INDEX(MY_Data,MATCH($X28,Sheet1!$M:$M,1),2))</f>
        <v/>
      </c>
      <c r="T28" s="6" t="str">
        <f>IF($X28="","",INDEX(MY_Data,MATCH($X28,Sheet1!$M:$M,1),3))</f>
        <v/>
      </c>
      <c r="U28" s="5" t="str">
        <f>IF($X28="","",INDEX(MY_Data,MATCH($X28,Sheet1!$M:$M,1),4))</f>
        <v/>
      </c>
      <c r="V28" s="5" t="str">
        <f>IF($X28="","",INDEX(MY_Data,MATCH($X28,Sheet1!$M:$M,1),5))</f>
        <v/>
      </c>
      <c r="W28" s="5" t="str">
        <f>IF($X28="","",INDEX(MY_Data,MATCH($X28,Sheet1!$M:$M,1),6))</f>
        <v/>
      </c>
      <c r="X28" s="5" t="str">
        <f>IF(ROW()-6&lt;=MAX(Sheet1!$M:M),ROW()-6,"")</f>
        <v/>
      </c>
    </row>
    <row r="29" spans="2:24">
      <c r="B29" s="5" t="str">
        <f ca="1">IF($H29="","",INDEX(MY_Data,MATCH($H29,Sheet1!$K:$K,1),1))</f>
        <v/>
      </c>
      <c r="C29" s="6" t="str">
        <f ca="1">IF($H29="","",INDEX(MY_Data,MATCH($H29,Sheet1!$K:$K,1),2))</f>
        <v/>
      </c>
      <c r="D29" s="6" t="str">
        <f ca="1">IF($H29="","",INDEX(MY_Data,MATCH($H29,Sheet1!$K:$K,1),3))</f>
        <v/>
      </c>
      <c r="E29" s="5" t="str">
        <f ca="1">IF($H29="","",INDEX(MY_Data,MATCH($H29,Sheet1!$K:$K,1),4))</f>
        <v/>
      </c>
      <c r="F29" s="5" t="str">
        <f ca="1">IF($H29="","",INDEX(MY_Data,MATCH($H29,Sheet1!$K:$K,1),5))</f>
        <v/>
      </c>
      <c r="G29" s="5" t="str">
        <f ca="1">IF($H29="","",INDEX(MY_Data,MATCH($H29,Sheet1!$K:$K,1),6))</f>
        <v/>
      </c>
      <c r="H29" s="5" t="str">
        <f ca="1">IF(ROW()-6&lt;=MAX(Sheet1!$K:K),ROW()-6,"")</f>
        <v/>
      </c>
      <c r="J29" s="5" t="str">
        <f ca="1">IF($P29="","",INDEX(MY_Data,MATCH($P29,Sheet1!$L:$L,1),1))</f>
        <v/>
      </c>
      <c r="K29" s="6" t="str">
        <f ca="1">IF($P29="","",INDEX(MY_Data,MATCH($P29,Sheet1!$L:$L,1),2))</f>
        <v/>
      </c>
      <c r="L29" s="6" t="str">
        <f ca="1">IF($P29="","",INDEX(MY_Data,MATCH($P29,Sheet1!$L:$L,1),3))</f>
        <v/>
      </c>
      <c r="M29" s="5" t="str">
        <f ca="1">IF($P29="","",INDEX(MY_Data,MATCH($P29,Sheet1!$L:$L,1),4))</f>
        <v/>
      </c>
      <c r="N29" s="5" t="str">
        <f ca="1">IF($P29="","",INDEX(MY_Data,MATCH($P29,Sheet1!$L:$L,1),5))</f>
        <v/>
      </c>
      <c r="O29" s="5" t="str">
        <f ca="1">IF($P29="","",INDEX(MY_Data,MATCH($P29,Sheet1!$L:$L,1),6))</f>
        <v/>
      </c>
      <c r="P29" s="5" t="str">
        <f ca="1">IF(ROW()-6&lt;=MAX(Sheet1!$L:L),ROW()-6,"")</f>
        <v/>
      </c>
      <c r="R29" s="5" t="str">
        <f>IF($X29="","",INDEX(MY_Data,MATCH($X29,Sheet1!$M:$M,1),1))</f>
        <v/>
      </c>
      <c r="S29" s="6" t="str">
        <f>IF($X29="","",INDEX(MY_Data,MATCH($X29,Sheet1!$M:$M,1),2))</f>
        <v/>
      </c>
      <c r="T29" s="6" t="str">
        <f>IF($X29="","",INDEX(MY_Data,MATCH($X29,Sheet1!$M:$M,1),3))</f>
        <v/>
      </c>
      <c r="U29" s="5" t="str">
        <f>IF($X29="","",INDEX(MY_Data,MATCH($X29,Sheet1!$M:$M,1),4))</f>
        <v/>
      </c>
      <c r="V29" s="5" t="str">
        <f>IF($X29="","",INDEX(MY_Data,MATCH($X29,Sheet1!$M:$M,1),5))</f>
        <v/>
      </c>
      <c r="W29" s="5" t="str">
        <f>IF($X29="","",INDEX(MY_Data,MATCH($X29,Sheet1!$M:$M,1),6))</f>
        <v/>
      </c>
      <c r="X29" s="5" t="str">
        <f>IF(ROW()-6&lt;=MAX(Sheet1!$M:M),ROW()-6,"")</f>
        <v/>
      </c>
    </row>
    <row r="30" spans="2:24">
      <c r="B30" s="5" t="str">
        <f ca="1">IF($H30="","",INDEX(MY_Data,MATCH($H30,Sheet1!$K:$K,1),1))</f>
        <v/>
      </c>
      <c r="C30" s="6" t="str">
        <f ca="1">IF($H30="","",INDEX(MY_Data,MATCH($H30,Sheet1!$K:$K,1),2))</f>
        <v/>
      </c>
      <c r="D30" s="6" t="str">
        <f ca="1">IF($H30="","",INDEX(MY_Data,MATCH($H30,Sheet1!$K:$K,1),3))</f>
        <v/>
      </c>
      <c r="E30" s="5" t="str">
        <f ca="1">IF($H30="","",INDEX(MY_Data,MATCH($H30,Sheet1!$K:$K,1),4))</f>
        <v/>
      </c>
      <c r="F30" s="5" t="str">
        <f ca="1">IF($H30="","",INDEX(MY_Data,MATCH($H30,Sheet1!$K:$K,1),5))</f>
        <v/>
      </c>
      <c r="G30" s="5" t="str">
        <f ca="1">IF($H30="","",INDEX(MY_Data,MATCH($H30,Sheet1!$K:$K,1),6))</f>
        <v/>
      </c>
      <c r="H30" s="5" t="str">
        <f ca="1">IF(ROW()-6&lt;=MAX(Sheet1!$K:K),ROW()-6,"")</f>
        <v/>
      </c>
      <c r="J30" s="5" t="str">
        <f ca="1">IF($P30="","",INDEX(MY_Data,MATCH($P30,Sheet1!$L:$L,1),1))</f>
        <v/>
      </c>
      <c r="K30" s="6" t="str">
        <f ca="1">IF($P30="","",INDEX(MY_Data,MATCH($P30,Sheet1!$L:$L,1),2))</f>
        <v/>
      </c>
      <c r="L30" s="6" t="str">
        <f ca="1">IF($P30="","",INDEX(MY_Data,MATCH($P30,Sheet1!$L:$L,1),3))</f>
        <v/>
      </c>
      <c r="M30" s="5" t="str">
        <f ca="1">IF($P30="","",INDEX(MY_Data,MATCH($P30,Sheet1!$L:$L,1),4))</f>
        <v/>
      </c>
      <c r="N30" s="5" t="str">
        <f ca="1">IF($P30="","",INDEX(MY_Data,MATCH($P30,Sheet1!$L:$L,1),5))</f>
        <v/>
      </c>
      <c r="O30" s="5" t="str">
        <f ca="1">IF($P30="","",INDEX(MY_Data,MATCH($P30,Sheet1!$L:$L,1),6))</f>
        <v/>
      </c>
      <c r="P30" s="5" t="str">
        <f ca="1">IF(ROW()-6&lt;=MAX(Sheet1!$L:L),ROW()-6,"")</f>
        <v/>
      </c>
      <c r="R30" s="5" t="str">
        <f>IF($X30="","",INDEX(MY_Data,MATCH($X30,Sheet1!$M:$M,1),1))</f>
        <v/>
      </c>
      <c r="S30" s="6" t="str">
        <f>IF($X30="","",INDEX(MY_Data,MATCH($X30,Sheet1!$M:$M,1),2))</f>
        <v/>
      </c>
      <c r="T30" s="6" t="str">
        <f>IF($X30="","",INDEX(MY_Data,MATCH($X30,Sheet1!$M:$M,1),3))</f>
        <v/>
      </c>
      <c r="U30" s="5" t="str">
        <f>IF($X30="","",INDEX(MY_Data,MATCH($X30,Sheet1!$M:$M,1),4))</f>
        <v/>
      </c>
      <c r="V30" s="5" t="str">
        <f>IF($X30="","",INDEX(MY_Data,MATCH($X30,Sheet1!$M:$M,1),5))</f>
        <v/>
      </c>
      <c r="W30" s="5" t="str">
        <f>IF($X30="","",INDEX(MY_Data,MATCH($X30,Sheet1!$M:$M,1),6))</f>
        <v/>
      </c>
      <c r="X30" s="5" t="str">
        <f>IF(ROW()-6&lt;=MAX(Sheet1!$M:M),ROW()-6,"")</f>
        <v/>
      </c>
    </row>
    <row r="31" spans="2:24">
      <c r="B31" s="5" t="str">
        <f ca="1">IF($H31="","",INDEX(MY_Data,MATCH($H31,Sheet1!$K:$K,1),1))</f>
        <v/>
      </c>
      <c r="C31" s="6" t="str">
        <f ca="1">IF($H31="","",INDEX(MY_Data,MATCH($H31,Sheet1!$K:$K,1),2))</f>
        <v/>
      </c>
      <c r="D31" s="6" t="str">
        <f ca="1">IF($H31="","",INDEX(MY_Data,MATCH($H31,Sheet1!$K:$K,1),3))</f>
        <v/>
      </c>
      <c r="E31" s="5" t="str">
        <f ca="1">IF($H31="","",INDEX(MY_Data,MATCH($H31,Sheet1!$K:$K,1),4))</f>
        <v/>
      </c>
      <c r="F31" s="5" t="str">
        <f ca="1">IF($H31="","",INDEX(MY_Data,MATCH($H31,Sheet1!$K:$K,1),5))</f>
        <v/>
      </c>
      <c r="G31" s="5" t="str">
        <f ca="1">IF($H31="","",INDEX(MY_Data,MATCH($H31,Sheet1!$K:$K,1),6))</f>
        <v/>
      </c>
      <c r="H31" s="5" t="str">
        <f ca="1">IF(ROW()-6&lt;=MAX(Sheet1!$K:K),ROW()-6,"")</f>
        <v/>
      </c>
      <c r="J31" s="5" t="str">
        <f ca="1">IF($P31="","",INDEX(MY_Data,MATCH($P31,Sheet1!$L:$L,1),1))</f>
        <v/>
      </c>
      <c r="K31" s="6" t="str">
        <f ca="1">IF($P31="","",INDEX(MY_Data,MATCH($P31,Sheet1!$L:$L,1),2))</f>
        <v/>
      </c>
      <c r="L31" s="6" t="str">
        <f ca="1">IF($P31="","",INDEX(MY_Data,MATCH($P31,Sheet1!$L:$L,1),3))</f>
        <v/>
      </c>
      <c r="M31" s="5" t="str">
        <f ca="1">IF($P31="","",INDEX(MY_Data,MATCH($P31,Sheet1!$L:$L,1),4))</f>
        <v/>
      </c>
      <c r="N31" s="5" t="str">
        <f ca="1">IF($P31="","",INDEX(MY_Data,MATCH($P31,Sheet1!$L:$L,1),5))</f>
        <v/>
      </c>
      <c r="O31" s="5" t="str">
        <f ca="1">IF($P31="","",INDEX(MY_Data,MATCH($P31,Sheet1!$L:$L,1),6))</f>
        <v/>
      </c>
      <c r="P31" s="5" t="str">
        <f ca="1">IF(ROW()-6&lt;=MAX(Sheet1!$L:L),ROW()-6,"")</f>
        <v/>
      </c>
      <c r="R31" s="5" t="str">
        <f>IF($X31="","",INDEX(MY_Data,MATCH($X31,Sheet1!$M:$M,1),1))</f>
        <v/>
      </c>
      <c r="S31" s="6" t="str">
        <f>IF($X31="","",INDEX(MY_Data,MATCH($X31,Sheet1!$M:$M,1),2))</f>
        <v/>
      </c>
      <c r="T31" s="6" t="str">
        <f>IF($X31="","",INDEX(MY_Data,MATCH($X31,Sheet1!$M:$M,1),3))</f>
        <v/>
      </c>
      <c r="U31" s="5" t="str">
        <f>IF($X31="","",INDEX(MY_Data,MATCH($X31,Sheet1!$M:$M,1),4))</f>
        <v/>
      </c>
      <c r="V31" s="5" t="str">
        <f>IF($X31="","",INDEX(MY_Data,MATCH($X31,Sheet1!$M:$M,1),5))</f>
        <v/>
      </c>
      <c r="W31" s="5" t="str">
        <f>IF($X31="","",INDEX(MY_Data,MATCH($X31,Sheet1!$M:$M,1),6))</f>
        <v/>
      </c>
      <c r="X31" s="5" t="str">
        <f>IF(ROW()-6&lt;=MAX(Sheet1!$M:M),ROW()-6,"")</f>
        <v/>
      </c>
    </row>
    <row r="32" spans="2:24">
      <c r="B32" s="5" t="str">
        <f ca="1">IF($H32="","",INDEX(MY_Data,MATCH($H32,Sheet1!$K:$K,1),1))</f>
        <v/>
      </c>
      <c r="C32" s="6" t="str">
        <f ca="1">IF($H32="","",INDEX(MY_Data,MATCH($H32,Sheet1!$K:$K,1),2))</f>
        <v/>
      </c>
      <c r="D32" s="6" t="str">
        <f ca="1">IF($H32="","",INDEX(MY_Data,MATCH($H32,Sheet1!$K:$K,1),3))</f>
        <v/>
      </c>
      <c r="E32" s="5" t="str">
        <f ca="1">IF($H32="","",INDEX(MY_Data,MATCH($H32,Sheet1!$K:$K,1),4))</f>
        <v/>
      </c>
      <c r="F32" s="5" t="str">
        <f ca="1">IF($H32="","",INDEX(MY_Data,MATCH($H32,Sheet1!$K:$K,1),5))</f>
        <v/>
      </c>
      <c r="G32" s="5" t="str">
        <f ca="1">IF($H32="","",INDEX(MY_Data,MATCH($H32,Sheet1!$K:$K,1),6))</f>
        <v/>
      </c>
      <c r="H32" s="5" t="str">
        <f ca="1">IF(ROW()-6&lt;=MAX(Sheet1!$K:K),ROW()-6,"")</f>
        <v/>
      </c>
      <c r="J32" s="5" t="str">
        <f ca="1">IF($P32="","",INDEX(MY_Data,MATCH($P32,Sheet1!$L:$L,1),1))</f>
        <v/>
      </c>
      <c r="K32" s="6" t="str">
        <f ca="1">IF($P32="","",INDEX(MY_Data,MATCH($P32,Sheet1!$L:$L,1),2))</f>
        <v/>
      </c>
      <c r="L32" s="6" t="str">
        <f ca="1">IF($P32="","",INDEX(MY_Data,MATCH($P32,Sheet1!$L:$L,1),3))</f>
        <v/>
      </c>
      <c r="M32" s="5" t="str">
        <f ca="1">IF($P32="","",INDEX(MY_Data,MATCH($P32,Sheet1!$L:$L,1),4))</f>
        <v/>
      </c>
      <c r="N32" s="5" t="str">
        <f ca="1">IF($P32="","",INDEX(MY_Data,MATCH($P32,Sheet1!$L:$L,1),5))</f>
        <v/>
      </c>
      <c r="O32" s="5" t="str">
        <f ca="1">IF($P32="","",INDEX(MY_Data,MATCH($P32,Sheet1!$L:$L,1),6))</f>
        <v/>
      </c>
      <c r="P32" s="5" t="str">
        <f ca="1">IF(ROW()-6&lt;=MAX(Sheet1!$L:L),ROW()-6,"")</f>
        <v/>
      </c>
      <c r="R32" s="5" t="str">
        <f>IF($X32="","",INDEX(MY_Data,MATCH($X32,Sheet1!$M:$M,1),1))</f>
        <v/>
      </c>
      <c r="S32" s="6" t="str">
        <f>IF($X32="","",INDEX(MY_Data,MATCH($X32,Sheet1!$M:$M,1),2))</f>
        <v/>
      </c>
      <c r="T32" s="6" t="str">
        <f>IF($X32="","",INDEX(MY_Data,MATCH($X32,Sheet1!$M:$M,1),3))</f>
        <v/>
      </c>
      <c r="U32" s="5" t="str">
        <f>IF($X32="","",INDEX(MY_Data,MATCH($X32,Sheet1!$M:$M,1),4))</f>
        <v/>
      </c>
      <c r="V32" s="5" t="str">
        <f>IF($X32="","",INDEX(MY_Data,MATCH($X32,Sheet1!$M:$M,1),5))</f>
        <v/>
      </c>
      <c r="W32" s="5" t="str">
        <f>IF($X32="","",INDEX(MY_Data,MATCH($X32,Sheet1!$M:$M,1),6))</f>
        <v/>
      </c>
      <c r="X32" s="5" t="str">
        <f>IF(ROW()-6&lt;=MAX(Sheet1!$M:M),ROW()-6,"")</f>
        <v/>
      </c>
    </row>
    <row r="33" spans="2:24">
      <c r="B33" s="5" t="str">
        <f ca="1">IF($H33="","",INDEX(MY_Data,MATCH($H33,Sheet1!$K:$K,1),1))</f>
        <v/>
      </c>
      <c r="C33" s="6" t="str">
        <f ca="1">IF($H33="","",INDEX(MY_Data,MATCH($H33,Sheet1!$K:$K,1),2))</f>
        <v/>
      </c>
      <c r="D33" s="6" t="str">
        <f ca="1">IF($H33="","",INDEX(MY_Data,MATCH($H33,Sheet1!$K:$K,1),3))</f>
        <v/>
      </c>
      <c r="E33" s="5" t="str">
        <f ca="1">IF($H33="","",INDEX(MY_Data,MATCH($H33,Sheet1!$K:$K,1),4))</f>
        <v/>
      </c>
      <c r="F33" s="5" t="str">
        <f ca="1">IF($H33="","",INDEX(MY_Data,MATCH($H33,Sheet1!$K:$K,1),5))</f>
        <v/>
      </c>
      <c r="G33" s="5" t="str">
        <f ca="1">IF($H33="","",INDEX(MY_Data,MATCH($H33,Sheet1!$K:$K,1),6))</f>
        <v/>
      </c>
      <c r="H33" s="5" t="str">
        <f ca="1">IF(ROW()-6&lt;=MAX(Sheet1!$K:K),ROW()-6,"")</f>
        <v/>
      </c>
      <c r="J33" s="5" t="str">
        <f ca="1">IF($P33="","",INDEX(MY_Data,MATCH($P33,Sheet1!$L:$L,1),1))</f>
        <v/>
      </c>
      <c r="K33" s="6" t="str">
        <f ca="1">IF($P33="","",INDEX(MY_Data,MATCH($P33,Sheet1!$L:$L,1),2))</f>
        <v/>
      </c>
      <c r="L33" s="6" t="str">
        <f ca="1">IF($P33="","",INDEX(MY_Data,MATCH($P33,Sheet1!$L:$L,1),3))</f>
        <v/>
      </c>
      <c r="M33" s="5" t="str">
        <f ca="1">IF($P33="","",INDEX(MY_Data,MATCH($P33,Sheet1!$L:$L,1),4))</f>
        <v/>
      </c>
      <c r="N33" s="5" t="str">
        <f ca="1">IF($P33="","",INDEX(MY_Data,MATCH($P33,Sheet1!$L:$L,1),5))</f>
        <v/>
      </c>
      <c r="O33" s="5" t="str">
        <f ca="1">IF($P33="","",INDEX(MY_Data,MATCH($P33,Sheet1!$L:$L,1),6))</f>
        <v/>
      </c>
      <c r="P33" s="5" t="str">
        <f ca="1">IF(ROW()-6&lt;=MAX(Sheet1!$L:L),ROW()-6,"")</f>
        <v/>
      </c>
      <c r="R33" s="5" t="str">
        <f>IF($X33="","",INDEX(MY_Data,MATCH($X33,Sheet1!$M:$M,1),1))</f>
        <v/>
      </c>
      <c r="S33" s="6" t="str">
        <f>IF($X33="","",INDEX(MY_Data,MATCH($X33,Sheet1!$M:$M,1),2))</f>
        <v/>
      </c>
      <c r="T33" s="6" t="str">
        <f>IF($X33="","",INDEX(MY_Data,MATCH($X33,Sheet1!$M:$M,1),3))</f>
        <v/>
      </c>
      <c r="U33" s="5" t="str">
        <f>IF($X33="","",INDEX(MY_Data,MATCH($X33,Sheet1!$M:$M,1),4))</f>
        <v/>
      </c>
      <c r="V33" s="5" t="str">
        <f>IF($X33="","",INDEX(MY_Data,MATCH($X33,Sheet1!$M:$M,1),5))</f>
        <v/>
      </c>
      <c r="W33" s="5" t="str">
        <f>IF($X33="","",INDEX(MY_Data,MATCH($X33,Sheet1!$M:$M,1),6))</f>
        <v/>
      </c>
      <c r="X33" s="5" t="str">
        <f>IF(ROW()-6&lt;=MAX(Sheet1!$M:M),ROW()-6,"")</f>
        <v/>
      </c>
    </row>
    <row r="34" spans="2:24">
      <c r="B34" s="5" t="str">
        <f ca="1">IF($H34="","",INDEX(MY_Data,MATCH($H34,Sheet1!$K:$K,1),1))</f>
        <v/>
      </c>
      <c r="C34" s="6" t="str">
        <f ca="1">IF($H34="","",INDEX(MY_Data,MATCH($H34,Sheet1!$K:$K,1),2))</f>
        <v/>
      </c>
      <c r="D34" s="6" t="str">
        <f ca="1">IF($H34="","",INDEX(MY_Data,MATCH($H34,Sheet1!$K:$K,1),3))</f>
        <v/>
      </c>
      <c r="E34" s="5" t="str">
        <f ca="1">IF($H34="","",INDEX(MY_Data,MATCH($H34,Sheet1!$K:$K,1),4))</f>
        <v/>
      </c>
      <c r="F34" s="5" t="str">
        <f ca="1">IF($H34="","",INDEX(MY_Data,MATCH($H34,Sheet1!$K:$K,1),5))</f>
        <v/>
      </c>
      <c r="G34" s="5" t="str">
        <f ca="1">IF($H34="","",INDEX(MY_Data,MATCH($H34,Sheet1!$K:$K,1),6))</f>
        <v/>
      </c>
      <c r="H34" s="5" t="str">
        <f ca="1">IF(ROW()-6&lt;=MAX(Sheet1!$K:K),ROW()-6,"")</f>
        <v/>
      </c>
      <c r="J34" s="5" t="str">
        <f ca="1">IF($P34="","",INDEX(MY_Data,MATCH($P34,Sheet1!$L:$L,1),1))</f>
        <v/>
      </c>
      <c r="K34" s="6" t="str">
        <f ca="1">IF($P34="","",INDEX(MY_Data,MATCH($P34,Sheet1!$L:$L,1),2))</f>
        <v/>
      </c>
      <c r="L34" s="6" t="str">
        <f ca="1">IF($P34="","",INDEX(MY_Data,MATCH($P34,Sheet1!$L:$L,1),3))</f>
        <v/>
      </c>
      <c r="M34" s="5" t="str">
        <f ca="1">IF($P34="","",INDEX(MY_Data,MATCH($P34,Sheet1!$L:$L,1),4))</f>
        <v/>
      </c>
      <c r="N34" s="5" t="str">
        <f ca="1">IF($P34="","",INDEX(MY_Data,MATCH($P34,Sheet1!$L:$L,1),5))</f>
        <v/>
      </c>
      <c r="O34" s="5" t="str">
        <f ca="1">IF($P34="","",INDEX(MY_Data,MATCH($P34,Sheet1!$L:$L,1),6))</f>
        <v/>
      </c>
      <c r="P34" s="5" t="str">
        <f ca="1">IF(ROW()-6&lt;=MAX(Sheet1!$L:L),ROW()-6,"")</f>
        <v/>
      </c>
      <c r="R34" s="5" t="str">
        <f>IF($X34="","",INDEX(MY_Data,MATCH($X34,Sheet1!$M:$M,1),1))</f>
        <v/>
      </c>
      <c r="S34" s="6" t="str">
        <f>IF($X34="","",INDEX(MY_Data,MATCH($X34,Sheet1!$M:$M,1),2))</f>
        <v/>
      </c>
      <c r="T34" s="6" t="str">
        <f>IF($X34="","",INDEX(MY_Data,MATCH($X34,Sheet1!$M:$M,1),3))</f>
        <v/>
      </c>
      <c r="U34" s="5" t="str">
        <f>IF($X34="","",INDEX(MY_Data,MATCH($X34,Sheet1!$M:$M,1),4))</f>
        <v/>
      </c>
      <c r="V34" s="5" t="str">
        <f>IF($X34="","",INDEX(MY_Data,MATCH($X34,Sheet1!$M:$M,1),5))</f>
        <v/>
      </c>
      <c r="W34" s="5" t="str">
        <f>IF($X34="","",INDEX(MY_Data,MATCH($X34,Sheet1!$M:$M,1),6))</f>
        <v/>
      </c>
      <c r="X34" s="5" t="str">
        <f>IF(ROW()-6&lt;=MAX(Sheet1!$M:M),ROW()-6,"")</f>
        <v/>
      </c>
    </row>
    <row r="35" spans="2:24">
      <c r="B35" s="5" t="str">
        <f ca="1">IF($H35="","",INDEX(MY_Data,MATCH($H35,Sheet1!$K:$K,1),1))</f>
        <v/>
      </c>
      <c r="C35" s="6" t="str">
        <f ca="1">IF($H35="","",INDEX(MY_Data,MATCH($H35,Sheet1!$K:$K,1),2))</f>
        <v/>
      </c>
      <c r="D35" s="6" t="str">
        <f ca="1">IF($H35="","",INDEX(MY_Data,MATCH($H35,Sheet1!$K:$K,1),3))</f>
        <v/>
      </c>
      <c r="E35" s="5" t="str">
        <f ca="1">IF($H35="","",INDEX(MY_Data,MATCH($H35,Sheet1!$K:$K,1),4))</f>
        <v/>
      </c>
      <c r="F35" s="5" t="str">
        <f ca="1">IF($H35="","",INDEX(MY_Data,MATCH($H35,Sheet1!$K:$K,1),5))</f>
        <v/>
      </c>
      <c r="G35" s="5" t="str">
        <f ca="1">IF($H35="","",INDEX(MY_Data,MATCH($H35,Sheet1!$K:$K,1),6))</f>
        <v/>
      </c>
      <c r="H35" s="5" t="str">
        <f ca="1">IF(ROW()-6&lt;=MAX(Sheet1!$K:K),ROW()-6,"")</f>
        <v/>
      </c>
      <c r="J35" s="5" t="str">
        <f ca="1">IF($P35="","",INDEX(MY_Data,MATCH($P35,Sheet1!$L:$L,1),1))</f>
        <v/>
      </c>
      <c r="K35" s="6" t="str">
        <f ca="1">IF($P35="","",INDEX(MY_Data,MATCH($P35,Sheet1!$L:$L,1),2))</f>
        <v/>
      </c>
      <c r="L35" s="6" t="str">
        <f ca="1">IF($P35="","",INDEX(MY_Data,MATCH($P35,Sheet1!$L:$L,1),3))</f>
        <v/>
      </c>
      <c r="M35" s="5" t="str">
        <f ca="1">IF($P35="","",INDEX(MY_Data,MATCH($P35,Sheet1!$L:$L,1),4))</f>
        <v/>
      </c>
      <c r="N35" s="5" t="str">
        <f ca="1">IF($P35="","",INDEX(MY_Data,MATCH($P35,Sheet1!$L:$L,1),5))</f>
        <v/>
      </c>
      <c r="O35" s="5" t="str">
        <f ca="1">IF($P35="","",INDEX(MY_Data,MATCH($P35,Sheet1!$L:$L,1),6))</f>
        <v/>
      </c>
      <c r="P35" s="5" t="str">
        <f ca="1">IF(ROW()-6&lt;=MAX(Sheet1!$L:L),ROW()-6,"")</f>
        <v/>
      </c>
      <c r="R35" s="5" t="str">
        <f>IF($X35="","",INDEX(MY_Data,MATCH($X35,Sheet1!$M:$M,1),1))</f>
        <v/>
      </c>
      <c r="S35" s="6" t="str">
        <f>IF($X35="","",INDEX(MY_Data,MATCH($X35,Sheet1!$M:$M,1),2))</f>
        <v/>
      </c>
      <c r="T35" s="6" t="str">
        <f>IF($X35="","",INDEX(MY_Data,MATCH($X35,Sheet1!$M:$M,1),3))</f>
        <v/>
      </c>
      <c r="U35" s="5" t="str">
        <f>IF($X35="","",INDEX(MY_Data,MATCH($X35,Sheet1!$M:$M,1),4))</f>
        <v/>
      </c>
      <c r="V35" s="5" t="str">
        <f>IF($X35="","",INDEX(MY_Data,MATCH($X35,Sheet1!$M:$M,1),5))</f>
        <v/>
      </c>
      <c r="W35" s="5" t="str">
        <f>IF($X35="","",INDEX(MY_Data,MATCH($X35,Sheet1!$M:$M,1),6))</f>
        <v/>
      </c>
      <c r="X35" s="5" t="str">
        <f>IF(ROW()-6&lt;=MAX(Sheet1!$M:M),ROW()-6,"")</f>
        <v/>
      </c>
    </row>
    <row r="36" spans="2:24">
      <c r="B36" s="5" t="str">
        <f ca="1">IF($H36="","",INDEX(MY_Data,MATCH($H36,Sheet1!$K:$K,1),1))</f>
        <v/>
      </c>
      <c r="C36" s="6" t="str">
        <f ca="1">IF($H36="","",INDEX(MY_Data,MATCH($H36,Sheet1!$K:$K,1),2))</f>
        <v/>
      </c>
      <c r="D36" s="6" t="str">
        <f ca="1">IF($H36="","",INDEX(MY_Data,MATCH($H36,Sheet1!$K:$K,1),3))</f>
        <v/>
      </c>
      <c r="E36" s="5" t="str">
        <f ca="1">IF($H36="","",INDEX(MY_Data,MATCH($H36,Sheet1!$K:$K,1),4))</f>
        <v/>
      </c>
      <c r="F36" s="5" t="str">
        <f ca="1">IF($H36="","",INDEX(MY_Data,MATCH($H36,Sheet1!$K:$K,1),5))</f>
        <v/>
      </c>
      <c r="G36" s="5" t="str">
        <f ca="1">IF($H36="","",INDEX(MY_Data,MATCH($H36,Sheet1!$K:$K,1),6))</f>
        <v/>
      </c>
      <c r="H36" s="5" t="str">
        <f ca="1">IF(ROW()-6&lt;=MAX(Sheet1!$K:K),ROW()-6,"")</f>
        <v/>
      </c>
      <c r="J36" s="5" t="str">
        <f ca="1">IF($P36="","",INDEX(MY_Data,MATCH($P36,Sheet1!$L:$L,1),1))</f>
        <v/>
      </c>
      <c r="K36" s="6" t="str">
        <f ca="1">IF($P36="","",INDEX(MY_Data,MATCH($P36,Sheet1!$L:$L,1),2))</f>
        <v/>
      </c>
      <c r="L36" s="6" t="str">
        <f ca="1">IF($P36="","",INDEX(MY_Data,MATCH($P36,Sheet1!$L:$L,1),3))</f>
        <v/>
      </c>
      <c r="M36" s="5" t="str">
        <f ca="1">IF($P36="","",INDEX(MY_Data,MATCH($P36,Sheet1!$L:$L,1),4))</f>
        <v/>
      </c>
      <c r="N36" s="5" t="str">
        <f ca="1">IF($P36="","",INDEX(MY_Data,MATCH($P36,Sheet1!$L:$L,1),5))</f>
        <v/>
      </c>
      <c r="O36" s="5" t="str">
        <f ca="1">IF($P36="","",INDEX(MY_Data,MATCH($P36,Sheet1!$L:$L,1),6))</f>
        <v/>
      </c>
      <c r="P36" s="5" t="str">
        <f ca="1">IF(ROW()-6&lt;=MAX(Sheet1!$L:L),ROW()-6,"")</f>
        <v/>
      </c>
      <c r="R36" s="5" t="str">
        <f>IF($X36="","",INDEX(MY_Data,MATCH($X36,Sheet1!$M:$M,1),1))</f>
        <v/>
      </c>
      <c r="S36" s="6" t="str">
        <f>IF($X36="","",INDEX(MY_Data,MATCH($X36,Sheet1!$M:$M,1),2))</f>
        <v/>
      </c>
      <c r="T36" s="6" t="str">
        <f>IF($X36="","",INDEX(MY_Data,MATCH($X36,Sheet1!$M:$M,1),3))</f>
        <v/>
      </c>
      <c r="U36" s="5" t="str">
        <f>IF($X36="","",INDEX(MY_Data,MATCH($X36,Sheet1!$M:$M,1),4))</f>
        <v/>
      </c>
      <c r="V36" s="5" t="str">
        <f>IF($X36="","",INDEX(MY_Data,MATCH($X36,Sheet1!$M:$M,1),5))</f>
        <v/>
      </c>
      <c r="W36" s="5" t="str">
        <f>IF($X36="","",INDEX(MY_Data,MATCH($X36,Sheet1!$M:$M,1),6))</f>
        <v/>
      </c>
      <c r="X36" s="5" t="str">
        <f>IF(ROW()-6&lt;=MAX(Sheet1!$M:M),ROW()-6,"")</f>
        <v/>
      </c>
    </row>
    <row r="37" spans="2:24">
      <c r="B37" s="5" t="str">
        <f ca="1">IF($H37="","",INDEX(MY_Data,MATCH($H37,Sheet1!$K:$K,1),1))</f>
        <v/>
      </c>
      <c r="C37" s="6" t="str">
        <f ca="1">IF($H37="","",INDEX(MY_Data,MATCH($H37,Sheet1!$K:$K,1),2))</f>
        <v/>
      </c>
      <c r="D37" s="6" t="str">
        <f ca="1">IF($H37="","",INDEX(MY_Data,MATCH($H37,Sheet1!$K:$K,1),3))</f>
        <v/>
      </c>
      <c r="E37" s="5" t="str">
        <f ca="1">IF($H37="","",INDEX(MY_Data,MATCH($H37,Sheet1!$K:$K,1),4))</f>
        <v/>
      </c>
      <c r="F37" s="5" t="str">
        <f ca="1">IF($H37="","",INDEX(MY_Data,MATCH($H37,Sheet1!$K:$K,1),5))</f>
        <v/>
      </c>
      <c r="G37" s="5" t="str">
        <f ca="1">IF($H37="","",INDEX(MY_Data,MATCH($H37,Sheet1!$K:$K,1),6))</f>
        <v/>
      </c>
      <c r="H37" s="5" t="str">
        <f ca="1">IF(ROW()-6&lt;=MAX(Sheet1!$K:K),ROW()-6,"")</f>
        <v/>
      </c>
      <c r="J37" s="5" t="str">
        <f ca="1">IF($P37="","",INDEX(MY_Data,MATCH($P37,Sheet1!$L:$L,1),1))</f>
        <v/>
      </c>
      <c r="K37" s="6" t="str">
        <f ca="1">IF($P37="","",INDEX(MY_Data,MATCH($P37,Sheet1!$L:$L,1),2))</f>
        <v/>
      </c>
      <c r="L37" s="6" t="str">
        <f ca="1">IF($P37="","",INDEX(MY_Data,MATCH($P37,Sheet1!$L:$L,1),3))</f>
        <v/>
      </c>
      <c r="M37" s="5" t="str">
        <f ca="1">IF($P37="","",INDEX(MY_Data,MATCH($P37,Sheet1!$L:$L,1),4))</f>
        <v/>
      </c>
      <c r="N37" s="5" t="str">
        <f ca="1">IF($P37="","",INDEX(MY_Data,MATCH($P37,Sheet1!$L:$L,1),5))</f>
        <v/>
      </c>
      <c r="O37" s="5" t="str">
        <f ca="1">IF($P37="","",INDEX(MY_Data,MATCH($P37,Sheet1!$L:$L,1),6))</f>
        <v/>
      </c>
      <c r="P37" s="5" t="str">
        <f ca="1">IF(ROW()-6&lt;=MAX(Sheet1!$L:L),ROW()-6,"")</f>
        <v/>
      </c>
      <c r="R37" s="5" t="str">
        <f>IF($X37="","",INDEX(MY_Data,MATCH($X37,Sheet1!$M:$M,1),1))</f>
        <v/>
      </c>
      <c r="S37" s="6" t="str">
        <f>IF($X37="","",INDEX(MY_Data,MATCH($X37,Sheet1!$M:$M,1),2))</f>
        <v/>
      </c>
      <c r="T37" s="6" t="str">
        <f>IF($X37="","",INDEX(MY_Data,MATCH($X37,Sheet1!$M:$M,1),3))</f>
        <v/>
      </c>
      <c r="U37" s="5" t="str">
        <f>IF($X37="","",INDEX(MY_Data,MATCH($X37,Sheet1!$M:$M,1),4))</f>
        <v/>
      </c>
      <c r="V37" s="5" t="str">
        <f>IF($X37="","",INDEX(MY_Data,MATCH($X37,Sheet1!$M:$M,1),5))</f>
        <v/>
      </c>
      <c r="W37" s="5" t="str">
        <f>IF($X37="","",INDEX(MY_Data,MATCH($X37,Sheet1!$M:$M,1),6))</f>
        <v/>
      </c>
      <c r="X37" s="5" t="str">
        <f>IF(ROW()-6&lt;=MAX(Sheet1!$M:M),ROW()-6,"")</f>
        <v/>
      </c>
    </row>
    <row r="38" spans="2:24">
      <c r="B38" s="5" t="str">
        <f ca="1">IF($H38="","",INDEX(MY_Data,MATCH($H38,Sheet1!$K:$K,1),1))</f>
        <v/>
      </c>
      <c r="C38" s="6" t="str">
        <f ca="1">IF($H38="","",INDEX(MY_Data,MATCH($H38,Sheet1!$K:$K,1),2))</f>
        <v/>
      </c>
      <c r="D38" s="6" t="str">
        <f ca="1">IF($H38="","",INDEX(MY_Data,MATCH($H38,Sheet1!$K:$K,1),3))</f>
        <v/>
      </c>
      <c r="E38" s="5" t="str">
        <f ca="1">IF($H38="","",INDEX(MY_Data,MATCH($H38,Sheet1!$K:$K,1),4))</f>
        <v/>
      </c>
      <c r="F38" s="5" t="str">
        <f ca="1">IF($H38="","",INDEX(MY_Data,MATCH($H38,Sheet1!$K:$K,1),5))</f>
        <v/>
      </c>
      <c r="G38" s="5" t="str">
        <f ca="1">IF($H38="","",INDEX(MY_Data,MATCH($H38,Sheet1!$K:$K,1),6))</f>
        <v/>
      </c>
      <c r="H38" s="5" t="str">
        <f ca="1">IF(ROW()-6&lt;=MAX(Sheet1!$K:K),ROW()-6,"")</f>
        <v/>
      </c>
      <c r="J38" s="5" t="str">
        <f ca="1">IF($P38="","",INDEX(MY_Data,MATCH($P38,Sheet1!$L:$L,1),1))</f>
        <v/>
      </c>
      <c r="K38" s="6" t="str">
        <f ca="1">IF($P38="","",INDEX(MY_Data,MATCH($P38,Sheet1!$L:$L,1),2))</f>
        <v/>
      </c>
      <c r="L38" s="6" t="str">
        <f ca="1">IF($P38="","",INDEX(MY_Data,MATCH($P38,Sheet1!$L:$L,1),3))</f>
        <v/>
      </c>
      <c r="M38" s="5" t="str">
        <f ca="1">IF($P38="","",INDEX(MY_Data,MATCH($P38,Sheet1!$L:$L,1),4))</f>
        <v/>
      </c>
      <c r="N38" s="5" t="str">
        <f ca="1">IF($P38="","",INDEX(MY_Data,MATCH($P38,Sheet1!$L:$L,1),5))</f>
        <v/>
      </c>
      <c r="O38" s="5" t="str">
        <f ca="1">IF($P38="","",INDEX(MY_Data,MATCH($P38,Sheet1!$L:$L,1),6))</f>
        <v/>
      </c>
      <c r="P38" s="5" t="str">
        <f ca="1">IF(ROW()-6&lt;=MAX(Sheet1!$L:L),ROW()-6,"")</f>
        <v/>
      </c>
      <c r="R38" s="5" t="str">
        <f>IF($X38="","",INDEX(MY_Data,MATCH($X38,Sheet1!$M:$M,1),1))</f>
        <v/>
      </c>
      <c r="S38" s="6" t="str">
        <f>IF($X38="","",INDEX(MY_Data,MATCH($X38,Sheet1!$M:$M,1),2))</f>
        <v/>
      </c>
      <c r="T38" s="6" t="str">
        <f>IF($X38="","",INDEX(MY_Data,MATCH($X38,Sheet1!$M:$M,1),3))</f>
        <v/>
      </c>
      <c r="U38" s="5" t="str">
        <f>IF($X38="","",INDEX(MY_Data,MATCH($X38,Sheet1!$M:$M,1),4))</f>
        <v/>
      </c>
      <c r="V38" s="5" t="str">
        <f>IF($X38="","",INDEX(MY_Data,MATCH($X38,Sheet1!$M:$M,1),5))</f>
        <v/>
      </c>
      <c r="W38" s="5" t="str">
        <f>IF($X38="","",INDEX(MY_Data,MATCH($X38,Sheet1!$M:$M,1),6))</f>
        <v/>
      </c>
      <c r="X38" s="5" t="str">
        <f>IF(ROW()-6&lt;=MAX(Sheet1!$M:M),ROW()-6,"")</f>
        <v/>
      </c>
    </row>
    <row r="39" spans="2:24">
      <c r="B39" s="5" t="str">
        <f ca="1">IF($H39="","",INDEX(MY_Data,MATCH($H39,Sheet1!$K:$K,1),1))</f>
        <v/>
      </c>
      <c r="C39" s="6" t="str">
        <f ca="1">IF($H39="","",INDEX(MY_Data,MATCH($H39,Sheet1!$K:$K,1),2))</f>
        <v/>
      </c>
      <c r="D39" s="6" t="str">
        <f ca="1">IF($H39="","",INDEX(MY_Data,MATCH($H39,Sheet1!$K:$K,1),3))</f>
        <v/>
      </c>
      <c r="E39" s="5" t="str">
        <f ca="1">IF($H39="","",INDEX(MY_Data,MATCH($H39,Sheet1!$K:$K,1),4))</f>
        <v/>
      </c>
      <c r="F39" s="5" t="str">
        <f ca="1">IF($H39="","",INDEX(MY_Data,MATCH($H39,Sheet1!$K:$K,1),5))</f>
        <v/>
      </c>
      <c r="G39" s="5" t="str">
        <f ca="1">IF($H39="","",INDEX(MY_Data,MATCH($H39,Sheet1!$K:$K,1),6))</f>
        <v/>
      </c>
      <c r="H39" s="5" t="str">
        <f ca="1">IF(ROW()-6&lt;=MAX(Sheet1!$K:K),ROW()-6,"")</f>
        <v/>
      </c>
      <c r="J39" s="5" t="str">
        <f ca="1">IF($P39="","",INDEX(MY_Data,MATCH($P39,Sheet1!$L:$L,1),1))</f>
        <v/>
      </c>
      <c r="K39" s="6" t="str">
        <f ca="1">IF($P39="","",INDEX(MY_Data,MATCH($P39,Sheet1!$L:$L,1),2))</f>
        <v/>
      </c>
      <c r="L39" s="6" t="str">
        <f ca="1">IF($P39="","",INDEX(MY_Data,MATCH($P39,Sheet1!$L:$L,1),3))</f>
        <v/>
      </c>
      <c r="M39" s="5" t="str">
        <f ca="1">IF($P39="","",INDEX(MY_Data,MATCH($P39,Sheet1!$L:$L,1),4))</f>
        <v/>
      </c>
      <c r="N39" s="5" t="str">
        <f ca="1">IF($P39="","",INDEX(MY_Data,MATCH($P39,Sheet1!$L:$L,1),5))</f>
        <v/>
      </c>
      <c r="O39" s="5" t="str">
        <f ca="1">IF($P39="","",INDEX(MY_Data,MATCH($P39,Sheet1!$L:$L,1),6))</f>
        <v/>
      </c>
      <c r="P39" s="5" t="str">
        <f ca="1">IF(ROW()-6&lt;=MAX(Sheet1!$L:L),ROW()-6,"")</f>
        <v/>
      </c>
      <c r="R39" s="5" t="str">
        <f>IF($X39="","",INDEX(MY_Data,MATCH($X39,Sheet1!$M:$M,1),1))</f>
        <v/>
      </c>
      <c r="S39" s="6" t="str">
        <f>IF($X39="","",INDEX(MY_Data,MATCH($X39,Sheet1!$M:$M,1),2))</f>
        <v/>
      </c>
      <c r="T39" s="6" t="str">
        <f>IF($X39="","",INDEX(MY_Data,MATCH($X39,Sheet1!$M:$M,1),3))</f>
        <v/>
      </c>
      <c r="U39" s="5" t="str">
        <f>IF($X39="","",INDEX(MY_Data,MATCH($X39,Sheet1!$M:$M,1),4))</f>
        <v/>
      </c>
      <c r="V39" s="5" t="str">
        <f>IF($X39="","",INDEX(MY_Data,MATCH($X39,Sheet1!$M:$M,1),5))</f>
        <v/>
      </c>
      <c r="W39" s="5" t="str">
        <f>IF($X39="","",INDEX(MY_Data,MATCH($X39,Sheet1!$M:$M,1),6))</f>
        <v/>
      </c>
      <c r="X39" s="5" t="str">
        <f>IF(ROW()-6&lt;=MAX(Sheet1!$M:M),ROW()-6,"")</f>
        <v/>
      </c>
    </row>
    <row r="40" spans="2:24">
      <c r="B40" s="5" t="str">
        <f ca="1">IF($H40="","",INDEX(MY_Data,MATCH($H40,Sheet1!$K:$K,1),1))</f>
        <v/>
      </c>
      <c r="C40" s="6" t="str">
        <f ca="1">IF($H40="","",INDEX(MY_Data,MATCH($H40,Sheet1!$K:$K,1),2))</f>
        <v/>
      </c>
      <c r="D40" s="6" t="str">
        <f ca="1">IF($H40="","",INDEX(MY_Data,MATCH($H40,Sheet1!$K:$K,1),3))</f>
        <v/>
      </c>
      <c r="E40" s="5" t="str">
        <f ca="1">IF($H40="","",INDEX(MY_Data,MATCH($H40,Sheet1!$K:$K,1),4))</f>
        <v/>
      </c>
      <c r="F40" s="5" t="str">
        <f ca="1">IF($H40="","",INDEX(MY_Data,MATCH($H40,Sheet1!$K:$K,1),5))</f>
        <v/>
      </c>
      <c r="G40" s="5" t="str">
        <f ca="1">IF($H40="","",INDEX(MY_Data,MATCH($H40,Sheet1!$K:$K,1),6))</f>
        <v/>
      </c>
      <c r="H40" s="5" t="str">
        <f ca="1">IF(ROW()-6&lt;=MAX(Sheet1!$K:K),ROW()-6,"")</f>
        <v/>
      </c>
      <c r="J40" s="5" t="str">
        <f ca="1">IF($P40="","",INDEX(MY_Data,MATCH($P40,Sheet1!$L:$L,1),1))</f>
        <v/>
      </c>
      <c r="K40" s="6" t="str">
        <f ca="1">IF($P40="","",INDEX(MY_Data,MATCH($P40,Sheet1!$L:$L,1),2))</f>
        <v/>
      </c>
      <c r="L40" s="6" t="str">
        <f ca="1">IF($P40="","",INDEX(MY_Data,MATCH($P40,Sheet1!$L:$L,1),3))</f>
        <v/>
      </c>
      <c r="M40" s="5" t="str">
        <f ca="1">IF($P40="","",INDEX(MY_Data,MATCH($P40,Sheet1!$L:$L,1),4))</f>
        <v/>
      </c>
      <c r="N40" s="5" t="str">
        <f ca="1">IF($P40="","",INDEX(MY_Data,MATCH($P40,Sheet1!$L:$L,1),5))</f>
        <v/>
      </c>
      <c r="O40" s="5" t="str">
        <f ca="1">IF($P40="","",INDEX(MY_Data,MATCH($P40,Sheet1!$L:$L,1),6))</f>
        <v/>
      </c>
      <c r="P40" s="5" t="str">
        <f ca="1">IF(ROW()-6&lt;=MAX(Sheet1!$L:L),ROW()-6,"")</f>
        <v/>
      </c>
      <c r="R40" s="5" t="str">
        <f>IF($X40="","",INDEX(MY_Data,MATCH($X40,Sheet1!$M:$M,1),1))</f>
        <v/>
      </c>
      <c r="S40" s="6" t="str">
        <f>IF($X40="","",INDEX(MY_Data,MATCH($X40,Sheet1!$M:$M,1),2))</f>
        <v/>
      </c>
      <c r="T40" s="6" t="str">
        <f>IF($X40="","",INDEX(MY_Data,MATCH($X40,Sheet1!$M:$M,1),3))</f>
        <v/>
      </c>
      <c r="U40" s="5" t="str">
        <f>IF($X40="","",INDEX(MY_Data,MATCH($X40,Sheet1!$M:$M,1),4))</f>
        <v/>
      </c>
      <c r="V40" s="5" t="str">
        <f>IF($X40="","",INDEX(MY_Data,MATCH($X40,Sheet1!$M:$M,1),5))</f>
        <v/>
      </c>
      <c r="W40" s="5" t="str">
        <f>IF($X40="","",INDEX(MY_Data,MATCH($X40,Sheet1!$M:$M,1),6))</f>
        <v/>
      </c>
      <c r="X40" s="5" t="str">
        <f>IF(ROW()-6&lt;=MAX(Sheet1!$M:M),ROW()-6,"")</f>
        <v/>
      </c>
    </row>
    <row r="41" spans="2:24">
      <c r="B41" s="5" t="str">
        <f ca="1">IF($H41="","",INDEX(MY_Data,MATCH($H41,Sheet1!$K:$K,1),1))</f>
        <v/>
      </c>
      <c r="C41" s="6" t="str">
        <f ca="1">IF($H41="","",INDEX(MY_Data,MATCH($H41,Sheet1!$K:$K,1),2))</f>
        <v/>
      </c>
      <c r="D41" s="6" t="str">
        <f ca="1">IF($H41="","",INDEX(MY_Data,MATCH($H41,Sheet1!$K:$K,1),3))</f>
        <v/>
      </c>
      <c r="E41" s="5" t="str">
        <f ca="1">IF($H41="","",INDEX(MY_Data,MATCH($H41,Sheet1!$K:$K,1),4))</f>
        <v/>
      </c>
      <c r="F41" s="5" t="str">
        <f ca="1">IF($H41="","",INDEX(MY_Data,MATCH($H41,Sheet1!$K:$K,1),5))</f>
        <v/>
      </c>
      <c r="G41" s="5" t="str">
        <f ca="1">IF($H41="","",INDEX(MY_Data,MATCH($H41,Sheet1!$K:$K,1),6))</f>
        <v/>
      </c>
      <c r="H41" s="5" t="str">
        <f ca="1">IF(ROW()-6&lt;=MAX(Sheet1!$K:K),ROW()-6,"")</f>
        <v/>
      </c>
      <c r="J41" s="5" t="str">
        <f ca="1">IF($P41="","",INDEX(MY_Data,MATCH($P41,Sheet1!$L:$L,1),1))</f>
        <v/>
      </c>
      <c r="K41" s="6" t="str">
        <f ca="1">IF($P41="","",INDEX(MY_Data,MATCH($P41,Sheet1!$L:$L,1),2))</f>
        <v/>
      </c>
      <c r="L41" s="6" t="str">
        <f ca="1">IF($P41="","",INDEX(MY_Data,MATCH($P41,Sheet1!$L:$L,1),3))</f>
        <v/>
      </c>
      <c r="M41" s="5" t="str">
        <f ca="1">IF($P41="","",INDEX(MY_Data,MATCH($P41,Sheet1!$L:$L,1),4))</f>
        <v/>
      </c>
      <c r="N41" s="5" t="str">
        <f ca="1">IF($P41="","",INDEX(MY_Data,MATCH($P41,Sheet1!$L:$L,1),5))</f>
        <v/>
      </c>
      <c r="O41" s="5" t="str">
        <f ca="1">IF($P41="","",INDEX(MY_Data,MATCH($P41,Sheet1!$L:$L,1),6))</f>
        <v/>
      </c>
      <c r="P41" s="5" t="str">
        <f ca="1">IF(ROW()-6&lt;=MAX(Sheet1!$L:L),ROW()-6,"")</f>
        <v/>
      </c>
      <c r="R41" s="5" t="str">
        <f>IF($X41="","",INDEX(MY_Data,MATCH($X41,Sheet1!$M:$M,1),1))</f>
        <v/>
      </c>
      <c r="S41" s="6" t="str">
        <f>IF($X41="","",INDEX(MY_Data,MATCH($X41,Sheet1!$M:$M,1),2))</f>
        <v/>
      </c>
      <c r="T41" s="6" t="str">
        <f>IF($X41="","",INDEX(MY_Data,MATCH($X41,Sheet1!$M:$M,1),3))</f>
        <v/>
      </c>
      <c r="U41" s="5" t="str">
        <f>IF($X41="","",INDEX(MY_Data,MATCH($X41,Sheet1!$M:$M,1),4))</f>
        <v/>
      </c>
      <c r="V41" s="5" t="str">
        <f>IF($X41="","",INDEX(MY_Data,MATCH($X41,Sheet1!$M:$M,1),5))</f>
        <v/>
      </c>
      <c r="W41" s="5" t="str">
        <f>IF($X41="","",INDEX(MY_Data,MATCH($X41,Sheet1!$M:$M,1),6))</f>
        <v/>
      </c>
      <c r="X41" s="5" t="str">
        <f>IF(ROW()-6&lt;=MAX(Sheet1!$M:M),ROW()-6,"")</f>
        <v/>
      </c>
    </row>
    <row r="42" spans="2:24">
      <c r="B42" s="5" t="str">
        <f ca="1">IF($H42="","",INDEX(MY_Data,MATCH($H42,Sheet1!$K:$K,1),1))</f>
        <v/>
      </c>
      <c r="C42" s="6" t="str">
        <f ca="1">IF($H42="","",INDEX(MY_Data,MATCH($H42,Sheet1!$K:$K,1),2))</f>
        <v/>
      </c>
      <c r="D42" s="6" t="str">
        <f ca="1">IF($H42="","",INDEX(MY_Data,MATCH($H42,Sheet1!$K:$K,1),3))</f>
        <v/>
      </c>
      <c r="E42" s="5" t="str">
        <f ca="1">IF($H42="","",INDEX(MY_Data,MATCH($H42,Sheet1!$K:$K,1),4))</f>
        <v/>
      </c>
      <c r="F42" s="5" t="str">
        <f ca="1">IF($H42="","",INDEX(MY_Data,MATCH($H42,Sheet1!$K:$K,1),5))</f>
        <v/>
      </c>
      <c r="G42" s="5" t="str">
        <f ca="1">IF($H42="","",INDEX(MY_Data,MATCH($H42,Sheet1!$K:$K,1),6))</f>
        <v/>
      </c>
      <c r="H42" s="5" t="str">
        <f ca="1">IF(ROW()-6&lt;=MAX(Sheet1!$K:K),ROW()-6,"")</f>
        <v/>
      </c>
      <c r="J42" s="5" t="str">
        <f ca="1">IF($P42="","",INDEX(MY_Data,MATCH($P42,Sheet1!$L:$L,1),1))</f>
        <v/>
      </c>
      <c r="K42" s="6" t="str">
        <f ca="1">IF($P42="","",INDEX(MY_Data,MATCH($P42,Sheet1!$L:$L,1),2))</f>
        <v/>
      </c>
      <c r="L42" s="6" t="str">
        <f ca="1">IF($P42="","",INDEX(MY_Data,MATCH($P42,Sheet1!$L:$L,1),3))</f>
        <v/>
      </c>
      <c r="M42" s="5" t="str">
        <f ca="1">IF($P42="","",INDEX(MY_Data,MATCH($P42,Sheet1!$L:$L,1),4))</f>
        <v/>
      </c>
      <c r="N42" s="5" t="str">
        <f ca="1">IF($P42="","",INDEX(MY_Data,MATCH($P42,Sheet1!$L:$L,1),5))</f>
        <v/>
      </c>
      <c r="O42" s="5" t="str">
        <f ca="1">IF($P42="","",INDEX(MY_Data,MATCH($P42,Sheet1!$L:$L,1),6))</f>
        <v/>
      </c>
      <c r="P42" s="5" t="str">
        <f ca="1">IF(ROW()-6&lt;=MAX(Sheet1!$L:L),ROW()-6,"")</f>
        <v/>
      </c>
      <c r="R42" s="5" t="str">
        <f>IF($X42="","",INDEX(MY_Data,MATCH($X42,Sheet1!$M:$M,1),1))</f>
        <v/>
      </c>
      <c r="S42" s="6" t="str">
        <f>IF($X42="","",INDEX(MY_Data,MATCH($X42,Sheet1!$M:$M,1),2))</f>
        <v/>
      </c>
      <c r="T42" s="6" t="str">
        <f>IF($X42="","",INDEX(MY_Data,MATCH($X42,Sheet1!$M:$M,1),3))</f>
        <v/>
      </c>
      <c r="U42" s="5" t="str">
        <f>IF($X42="","",INDEX(MY_Data,MATCH($X42,Sheet1!$M:$M,1),4))</f>
        <v/>
      </c>
      <c r="V42" s="5" t="str">
        <f>IF($X42="","",INDEX(MY_Data,MATCH($X42,Sheet1!$M:$M,1),5))</f>
        <v/>
      </c>
      <c r="W42" s="5" t="str">
        <f>IF($X42="","",INDEX(MY_Data,MATCH($X42,Sheet1!$M:$M,1),6))</f>
        <v/>
      </c>
      <c r="X42" s="5" t="str">
        <f>IF(ROW()-6&lt;=MAX(Sheet1!$M:M),ROW()-6,"")</f>
        <v/>
      </c>
    </row>
    <row r="43" spans="2:24">
      <c r="B43" s="5" t="str">
        <f ca="1">IF($H43="","",INDEX(MY_Data,MATCH($H43,Sheet1!$K:$K,1),1))</f>
        <v/>
      </c>
      <c r="C43" s="6" t="str">
        <f ca="1">IF($H43="","",INDEX(MY_Data,MATCH($H43,Sheet1!$K:$K,1),2))</f>
        <v/>
      </c>
      <c r="D43" s="6" t="str">
        <f ca="1">IF($H43="","",INDEX(MY_Data,MATCH($H43,Sheet1!$K:$K,1),3))</f>
        <v/>
      </c>
      <c r="E43" s="5" t="str">
        <f ca="1">IF($H43="","",INDEX(MY_Data,MATCH($H43,Sheet1!$K:$K,1),4))</f>
        <v/>
      </c>
      <c r="F43" s="5" t="str">
        <f ca="1">IF($H43="","",INDEX(MY_Data,MATCH($H43,Sheet1!$K:$K,1),5))</f>
        <v/>
      </c>
      <c r="G43" s="5" t="str">
        <f ca="1">IF($H43="","",INDEX(MY_Data,MATCH($H43,Sheet1!$K:$K,1),6))</f>
        <v/>
      </c>
      <c r="H43" s="5" t="str">
        <f ca="1">IF(ROW()-6&lt;=MAX(Sheet1!$K:K),ROW()-6,"")</f>
        <v/>
      </c>
      <c r="J43" s="5" t="str">
        <f ca="1">IF($P43="","",INDEX(MY_Data,MATCH($P43,Sheet1!$L:$L,1),1))</f>
        <v/>
      </c>
      <c r="K43" s="6" t="str">
        <f ca="1">IF($P43="","",INDEX(MY_Data,MATCH($P43,Sheet1!$L:$L,1),2))</f>
        <v/>
      </c>
      <c r="L43" s="6" t="str">
        <f ca="1">IF($P43="","",INDEX(MY_Data,MATCH($P43,Sheet1!$L:$L,1),3))</f>
        <v/>
      </c>
      <c r="M43" s="5" t="str">
        <f ca="1">IF($P43="","",INDEX(MY_Data,MATCH($P43,Sheet1!$L:$L,1),4))</f>
        <v/>
      </c>
      <c r="N43" s="5" t="str">
        <f ca="1">IF($P43="","",INDEX(MY_Data,MATCH($P43,Sheet1!$L:$L,1),5))</f>
        <v/>
      </c>
      <c r="O43" s="5" t="str">
        <f ca="1">IF($P43="","",INDEX(MY_Data,MATCH($P43,Sheet1!$L:$L,1),6))</f>
        <v/>
      </c>
      <c r="P43" s="5" t="str">
        <f ca="1">IF(ROW()-6&lt;=MAX(Sheet1!$L:L),ROW()-6,"")</f>
        <v/>
      </c>
      <c r="R43" s="5" t="str">
        <f>IF($X43="","",INDEX(MY_Data,MATCH($X43,Sheet1!$M:$M,1),1))</f>
        <v/>
      </c>
      <c r="S43" s="6" t="str">
        <f>IF($X43="","",INDEX(MY_Data,MATCH($X43,Sheet1!$M:$M,1),2))</f>
        <v/>
      </c>
      <c r="T43" s="6" t="str">
        <f>IF($X43="","",INDEX(MY_Data,MATCH($X43,Sheet1!$M:$M,1),3))</f>
        <v/>
      </c>
      <c r="U43" s="5" t="str">
        <f>IF($X43="","",INDEX(MY_Data,MATCH($X43,Sheet1!$M:$M,1),4))</f>
        <v/>
      </c>
      <c r="V43" s="5" t="str">
        <f>IF($X43="","",INDEX(MY_Data,MATCH($X43,Sheet1!$M:$M,1),5))</f>
        <v/>
      </c>
      <c r="W43" s="5" t="str">
        <f>IF($X43="","",INDEX(MY_Data,MATCH($X43,Sheet1!$M:$M,1),6))</f>
        <v/>
      </c>
      <c r="X43" s="5" t="str">
        <f>IF(ROW()-6&lt;=MAX(Sheet1!$M:M),ROW()-6,"")</f>
        <v/>
      </c>
    </row>
    <row r="44" spans="2:24">
      <c r="B44" s="5" t="str">
        <f ca="1">IF($H44="","",INDEX(MY_Data,MATCH($H44,Sheet1!$K:$K,1),1))</f>
        <v/>
      </c>
      <c r="C44" s="6" t="str">
        <f ca="1">IF($H44="","",INDEX(MY_Data,MATCH($H44,Sheet1!$K:$K,1),2))</f>
        <v/>
      </c>
      <c r="D44" s="6" t="str">
        <f ca="1">IF($H44="","",INDEX(MY_Data,MATCH($H44,Sheet1!$K:$K,1),3))</f>
        <v/>
      </c>
      <c r="E44" s="5" t="str">
        <f ca="1">IF($H44="","",INDEX(MY_Data,MATCH($H44,Sheet1!$K:$K,1),4))</f>
        <v/>
      </c>
      <c r="F44" s="5" t="str">
        <f ca="1">IF($H44="","",INDEX(MY_Data,MATCH($H44,Sheet1!$K:$K,1),5))</f>
        <v/>
      </c>
      <c r="G44" s="5" t="str">
        <f ca="1">IF($H44="","",INDEX(MY_Data,MATCH($H44,Sheet1!$K:$K,1),6))</f>
        <v/>
      </c>
      <c r="H44" s="5" t="str">
        <f ca="1">IF(ROW()-6&lt;=MAX(Sheet1!$K:K),ROW()-6,"")</f>
        <v/>
      </c>
      <c r="J44" s="5" t="str">
        <f ca="1">IF($P44="","",INDEX(MY_Data,MATCH($P44,Sheet1!$L:$L,1),1))</f>
        <v/>
      </c>
      <c r="K44" s="6" t="str">
        <f ca="1">IF($P44="","",INDEX(MY_Data,MATCH($P44,Sheet1!$L:$L,1),2))</f>
        <v/>
      </c>
      <c r="L44" s="6" t="str">
        <f ca="1">IF($P44="","",INDEX(MY_Data,MATCH($P44,Sheet1!$L:$L,1),3))</f>
        <v/>
      </c>
      <c r="M44" s="5" t="str">
        <f ca="1">IF($P44="","",INDEX(MY_Data,MATCH($P44,Sheet1!$L:$L,1),4))</f>
        <v/>
      </c>
      <c r="N44" s="5" t="str">
        <f ca="1">IF($P44="","",INDEX(MY_Data,MATCH($P44,Sheet1!$L:$L,1),5))</f>
        <v/>
      </c>
      <c r="O44" s="5" t="str">
        <f ca="1">IF($P44="","",INDEX(MY_Data,MATCH($P44,Sheet1!$L:$L,1),6))</f>
        <v/>
      </c>
      <c r="P44" s="5" t="str">
        <f ca="1">IF(ROW()-6&lt;=MAX(Sheet1!$L:L),ROW()-6,"")</f>
        <v/>
      </c>
      <c r="R44" s="5" t="str">
        <f>IF($X44="","",INDEX(MY_Data,MATCH($X44,Sheet1!$M:$M,1),1))</f>
        <v/>
      </c>
      <c r="S44" s="6" t="str">
        <f>IF($X44="","",INDEX(MY_Data,MATCH($X44,Sheet1!$M:$M,1),2))</f>
        <v/>
      </c>
      <c r="T44" s="6" t="str">
        <f>IF($X44="","",INDEX(MY_Data,MATCH($X44,Sheet1!$M:$M,1),3))</f>
        <v/>
      </c>
      <c r="U44" s="5" t="str">
        <f>IF($X44="","",INDEX(MY_Data,MATCH($X44,Sheet1!$M:$M,1),4))</f>
        <v/>
      </c>
      <c r="V44" s="5" t="str">
        <f>IF($X44="","",INDEX(MY_Data,MATCH($X44,Sheet1!$M:$M,1),5))</f>
        <v/>
      </c>
      <c r="W44" s="5" t="str">
        <f>IF($X44="","",INDEX(MY_Data,MATCH($X44,Sheet1!$M:$M,1),6))</f>
        <v/>
      </c>
      <c r="X44" s="5" t="str">
        <f>IF(ROW()-6&lt;=MAX(Sheet1!$M:M),ROW()-6,"")</f>
        <v/>
      </c>
    </row>
    <row r="45" spans="2:24">
      <c r="B45" s="5" t="str">
        <f ca="1">IF($H45="","",INDEX(MY_Data,MATCH($H45,Sheet1!$K:$K,1),1))</f>
        <v/>
      </c>
      <c r="C45" s="6" t="str">
        <f ca="1">IF($H45="","",INDEX(MY_Data,MATCH($H45,Sheet1!$K:$K,1),2))</f>
        <v/>
      </c>
      <c r="D45" s="6" t="str">
        <f ca="1">IF($H45="","",INDEX(MY_Data,MATCH($H45,Sheet1!$K:$K,1),3))</f>
        <v/>
      </c>
      <c r="E45" s="5" t="str">
        <f ca="1">IF($H45="","",INDEX(MY_Data,MATCH($H45,Sheet1!$K:$K,1),4))</f>
        <v/>
      </c>
      <c r="F45" s="5" t="str">
        <f ca="1">IF($H45="","",INDEX(MY_Data,MATCH($H45,Sheet1!$K:$K,1),5))</f>
        <v/>
      </c>
      <c r="G45" s="5" t="str">
        <f ca="1">IF($H45="","",INDEX(MY_Data,MATCH($H45,Sheet1!$K:$K,1),6))</f>
        <v/>
      </c>
      <c r="H45" s="5" t="str">
        <f ca="1">IF(ROW()-6&lt;=MAX(Sheet1!$K:K),ROW()-6,"")</f>
        <v/>
      </c>
      <c r="J45" s="5" t="str">
        <f ca="1">IF($P45="","",INDEX(MY_Data,MATCH($P45,Sheet1!$L:$L,1),1))</f>
        <v/>
      </c>
      <c r="K45" s="6" t="str">
        <f ca="1">IF($P45="","",INDEX(MY_Data,MATCH($P45,Sheet1!$L:$L,1),2))</f>
        <v/>
      </c>
      <c r="L45" s="6" t="str">
        <f ca="1">IF($P45="","",INDEX(MY_Data,MATCH($P45,Sheet1!$L:$L,1),3))</f>
        <v/>
      </c>
      <c r="M45" s="5" t="str">
        <f ca="1">IF($P45="","",INDEX(MY_Data,MATCH($P45,Sheet1!$L:$L,1),4))</f>
        <v/>
      </c>
      <c r="N45" s="5" t="str">
        <f ca="1">IF($P45="","",INDEX(MY_Data,MATCH($P45,Sheet1!$L:$L,1),5))</f>
        <v/>
      </c>
      <c r="O45" s="5" t="str">
        <f ca="1">IF($P45="","",INDEX(MY_Data,MATCH($P45,Sheet1!$L:$L,1),6))</f>
        <v/>
      </c>
      <c r="P45" s="5" t="str">
        <f ca="1">IF(ROW()-6&lt;=MAX(Sheet1!$L:L),ROW()-6,"")</f>
        <v/>
      </c>
      <c r="R45" s="5" t="str">
        <f>IF($X45="","",INDEX(MY_Data,MATCH($X45,Sheet1!$M:$M,1),1))</f>
        <v/>
      </c>
      <c r="S45" s="6" t="str">
        <f>IF($X45="","",INDEX(MY_Data,MATCH($X45,Sheet1!$M:$M,1),2))</f>
        <v/>
      </c>
      <c r="T45" s="6" t="str">
        <f>IF($X45="","",INDEX(MY_Data,MATCH($X45,Sheet1!$M:$M,1),3))</f>
        <v/>
      </c>
      <c r="U45" s="5" t="str">
        <f>IF($X45="","",INDEX(MY_Data,MATCH($X45,Sheet1!$M:$M,1),4))</f>
        <v/>
      </c>
      <c r="V45" s="5" t="str">
        <f>IF($X45="","",INDEX(MY_Data,MATCH($X45,Sheet1!$M:$M,1),5))</f>
        <v/>
      </c>
      <c r="W45" s="5" t="str">
        <f>IF($X45="","",INDEX(MY_Data,MATCH($X45,Sheet1!$M:$M,1),6))</f>
        <v/>
      </c>
      <c r="X45" s="5" t="str">
        <f>IF(ROW()-6&lt;=MAX(Sheet1!$M:M),ROW()-6,"")</f>
        <v/>
      </c>
    </row>
    <row r="46" spans="2:24">
      <c r="B46" s="5" t="str">
        <f ca="1">IF($H46="","",INDEX(MY_Data,MATCH($H46,Sheet1!$K:$K,1),1))</f>
        <v/>
      </c>
      <c r="C46" s="6" t="str">
        <f ca="1">IF($H46="","",INDEX(MY_Data,MATCH($H46,Sheet1!$K:$K,1),2))</f>
        <v/>
      </c>
      <c r="D46" s="6" t="str">
        <f ca="1">IF($H46="","",INDEX(MY_Data,MATCH($H46,Sheet1!$K:$K,1),3))</f>
        <v/>
      </c>
      <c r="E46" s="5" t="str">
        <f ca="1">IF($H46="","",INDEX(MY_Data,MATCH($H46,Sheet1!$K:$K,1),4))</f>
        <v/>
      </c>
      <c r="F46" s="5" t="str">
        <f ca="1">IF($H46="","",INDEX(MY_Data,MATCH($H46,Sheet1!$K:$K,1),5))</f>
        <v/>
      </c>
      <c r="G46" s="5" t="str">
        <f ca="1">IF($H46="","",INDEX(MY_Data,MATCH($H46,Sheet1!$K:$K,1),6))</f>
        <v/>
      </c>
      <c r="H46" s="5" t="str">
        <f ca="1">IF(ROW()-6&lt;=MAX(Sheet1!$K:K),ROW()-6,"")</f>
        <v/>
      </c>
      <c r="J46" s="5" t="str">
        <f ca="1">IF($P46="","",INDEX(MY_Data,MATCH($P46,Sheet1!$L:$L,1),1))</f>
        <v/>
      </c>
      <c r="K46" s="6" t="str">
        <f ca="1">IF($P46="","",INDEX(MY_Data,MATCH($P46,Sheet1!$L:$L,1),2))</f>
        <v/>
      </c>
      <c r="L46" s="6" t="str">
        <f ca="1">IF($P46="","",INDEX(MY_Data,MATCH($P46,Sheet1!$L:$L,1),3))</f>
        <v/>
      </c>
      <c r="M46" s="5" t="str">
        <f ca="1">IF($P46="","",INDEX(MY_Data,MATCH($P46,Sheet1!$L:$L,1),4))</f>
        <v/>
      </c>
      <c r="N46" s="5" t="str">
        <f ca="1">IF($P46="","",INDEX(MY_Data,MATCH($P46,Sheet1!$L:$L,1),5))</f>
        <v/>
      </c>
      <c r="O46" s="5" t="str">
        <f ca="1">IF($P46="","",INDEX(MY_Data,MATCH($P46,Sheet1!$L:$L,1),6))</f>
        <v/>
      </c>
      <c r="P46" s="5" t="str">
        <f ca="1">IF(ROW()-6&lt;=MAX(Sheet1!$L:L),ROW()-6,"")</f>
        <v/>
      </c>
      <c r="R46" s="5" t="str">
        <f>IF($X46="","",INDEX(MY_Data,MATCH($X46,Sheet1!$M:$M,1),1))</f>
        <v/>
      </c>
      <c r="S46" s="6" t="str">
        <f>IF($X46="","",INDEX(MY_Data,MATCH($X46,Sheet1!$M:$M,1),2))</f>
        <v/>
      </c>
      <c r="T46" s="6" t="str">
        <f>IF($X46="","",INDEX(MY_Data,MATCH($X46,Sheet1!$M:$M,1),3))</f>
        <v/>
      </c>
      <c r="U46" s="5" t="str">
        <f>IF($X46="","",INDEX(MY_Data,MATCH($X46,Sheet1!$M:$M,1),4))</f>
        <v/>
      </c>
      <c r="V46" s="5" t="str">
        <f>IF($X46="","",INDEX(MY_Data,MATCH($X46,Sheet1!$M:$M,1),5))</f>
        <v/>
      </c>
      <c r="W46" s="5" t="str">
        <f>IF($X46="","",INDEX(MY_Data,MATCH($X46,Sheet1!$M:$M,1),6))</f>
        <v/>
      </c>
      <c r="X46" s="5" t="str">
        <f>IF(ROW()-6&lt;=MAX(Sheet1!$M:M),ROW()-6,"")</f>
        <v/>
      </c>
    </row>
    <row r="47" spans="2:24">
      <c r="B47" s="5" t="str">
        <f ca="1">IF($H47="","",INDEX(MY_Data,MATCH($H47,Sheet1!$K:$K,1),1))</f>
        <v/>
      </c>
      <c r="C47" s="6" t="str">
        <f ca="1">IF($H47="","",INDEX(MY_Data,MATCH($H47,Sheet1!$K:$K,1),2))</f>
        <v/>
      </c>
      <c r="D47" s="6" t="str">
        <f ca="1">IF($H47="","",INDEX(MY_Data,MATCH($H47,Sheet1!$K:$K,1),3))</f>
        <v/>
      </c>
      <c r="E47" s="5" t="str">
        <f ca="1">IF($H47="","",INDEX(MY_Data,MATCH($H47,Sheet1!$K:$K,1),4))</f>
        <v/>
      </c>
      <c r="F47" s="5" t="str">
        <f ca="1">IF($H47="","",INDEX(MY_Data,MATCH($H47,Sheet1!$K:$K,1),5))</f>
        <v/>
      </c>
      <c r="G47" s="5" t="str">
        <f ca="1">IF($H47="","",INDEX(MY_Data,MATCH($H47,Sheet1!$K:$K,1),6))</f>
        <v/>
      </c>
      <c r="H47" s="5" t="str">
        <f ca="1">IF(ROW()-6&lt;=MAX(Sheet1!$K:K),ROW()-6,"")</f>
        <v/>
      </c>
      <c r="J47" s="5" t="str">
        <f ca="1">IF($P47="","",INDEX(MY_Data,MATCH($P47,Sheet1!$L:$L,1),1))</f>
        <v/>
      </c>
      <c r="K47" s="6" t="str">
        <f ca="1">IF($P47="","",INDEX(MY_Data,MATCH($P47,Sheet1!$L:$L,1),2))</f>
        <v/>
      </c>
      <c r="L47" s="6" t="str">
        <f ca="1">IF($P47="","",INDEX(MY_Data,MATCH($P47,Sheet1!$L:$L,1),3))</f>
        <v/>
      </c>
      <c r="M47" s="5" t="str">
        <f ca="1">IF($P47="","",INDEX(MY_Data,MATCH($P47,Sheet1!$L:$L,1),4))</f>
        <v/>
      </c>
      <c r="N47" s="5" t="str">
        <f ca="1">IF($P47="","",INDEX(MY_Data,MATCH($P47,Sheet1!$L:$L,1),5))</f>
        <v/>
      </c>
      <c r="O47" s="5" t="str">
        <f ca="1">IF($P47="","",INDEX(MY_Data,MATCH($P47,Sheet1!$L:$L,1),6))</f>
        <v/>
      </c>
      <c r="P47" s="5" t="str">
        <f ca="1">IF(ROW()-6&lt;=MAX(Sheet1!$L:L),ROW()-6,"")</f>
        <v/>
      </c>
      <c r="R47" s="5" t="str">
        <f>IF($X47="","",INDEX(MY_Data,MATCH($X47,Sheet1!$M:$M,1),1))</f>
        <v/>
      </c>
      <c r="S47" s="6" t="str">
        <f>IF($X47="","",INDEX(MY_Data,MATCH($X47,Sheet1!$M:$M,1),2))</f>
        <v/>
      </c>
      <c r="T47" s="6" t="str">
        <f>IF($X47="","",INDEX(MY_Data,MATCH($X47,Sheet1!$M:$M,1),3))</f>
        <v/>
      </c>
      <c r="U47" s="5" t="str">
        <f>IF($X47="","",INDEX(MY_Data,MATCH($X47,Sheet1!$M:$M,1),4))</f>
        <v/>
      </c>
      <c r="V47" s="5" t="str">
        <f>IF($X47="","",INDEX(MY_Data,MATCH($X47,Sheet1!$M:$M,1),5))</f>
        <v/>
      </c>
      <c r="W47" s="5" t="str">
        <f>IF($X47="","",INDEX(MY_Data,MATCH($X47,Sheet1!$M:$M,1),6))</f>
        <v/>
      </c>
      <c r="X47" s="5" t="str">
        <f>IF(ROW()-6&lt;=MAX(Sheet1!$M:M),ROW()-6,"")</f>
        <v/>
      </c>
    </row>
    <row r="48" spans="2:24">
      <c r="B48" s="5" t="str">
        <f ca="1">IF($H48="","",INDEX(MY_Data,MATCH($H48,Sheet1!$K:$K,1),1))</f>
        <v/>
      </c>
      <c r="C48" s="6" t="str">
        <f ca="1">IF($H48="","",INDEX(MY_Data,MATCH($H48,Sheet1!$K:$K,1),2))</f>
        <v/>
      </c>
      <c r="D48" s="6" t="str">
        <f ca="1">IF($H48="","",INDEX(MY_Data,MATCH($H48,Sheet1!$K:$K,1),3))</f>
        <v/>
      </c>
      <c r="E48" s="5" t="str">
        <f ca="1">IF($H48="","",INDEX(MY_Data,MATCH($H48,Sheet1!$K:$K,1),4))</f>
        <v/>
      </c>
      <c r="F48" s="5" t="str">
        <f ca="1">IF($H48="","",INDEX(MY_Data,MATCH($H48,Sheet1!$K:$K,1),5))</f>
        <v/>
      </c>
      <c r="G48" s="5" t="str">
        <f ca="1">IF($H48="","",INDEX(MY_Data,MATCH($H48,Sheet1!$K:$K,1),6))</f>
        <v/>
      </c>
      <c r="H48" s="5" t="str">
        <f ca="1">IF(ROW()-6&lt;=MAX(Sheet1!$K:K),ROW()-6,"")</f>
        <v/>
      </c>
      <c r="J48" s="5" t="str">
        <f ca="1">IF($P48="","",INDEX(MY_Data,MATCH($P48,Sheet1!$L:$L,1),1))</f>
        <v/>
      </c>
      <c r="K48" s="6" t="str">
        <f ca="1">IF($P48="","",INDEX(MY_Data,MATCH($P48,Sheet1!$L:$L,1),2))</f>
        <v/>
      </c>
      <c r="L48" s="6" t="str">
        <f ca="1">IF($P48="","",INDEX(MY_Data,MATCH($P48,Sheet1!$L:$L,1),3))</f>
        <v/>
      </c>
      <c r="M48" s="5" t="str">
        <f ca="1">IF($P48="","",INDEX(MY_Data,MATCH($P48,Sheet1!$L:$L,1),4))</f>
        <v/>
      </c>
      <c r="N48" s="5" t="str">
        <f ca="1">IF($P48="","",INDEX(MY_Data,MATCH($P48,Sheet1!$L:$L,1),5))</f>
        <v/>
      </c>
      <c r="O48" s="5" t="str">
        <f ca="1">IF($P48="","",INDEX(MY_Data,MATCH($P48,Sheet1!$L:$L,1),6))</f>
        <v/>
      </c>
      <c r="P48" s="5" t="str">
        <f ca="1">IF(ROW()-6&lt;=MAX(Sheet1!$L:L),ROW()-6,"")</f>
        <v/>
      </c>
      <c r="R48" s="5" t="str">
        <f>IF($X48="","",INDEX(MY_Data,MATCH($X48,Sheet1!$M:$M,1),1))</f>
        <v/>
      </c>
      <c r="S48" s="6" t="str">
        <f>IF($X48="","",INDEX(MY_Data,MATCH($X48,Sheet1!$M:$M,1),2))</f>
        <v/>
      </c>
      <c r="T48" s="6" t="str">
        <f>IF($X48="","",INDEX(MY_Data,MATCH($X48,Sheet1!$M:$M,1),3))</f>
        <v/>
      </c>
      <c r="U48" s="5" t="str">
        <f>IF($X48="","",INDEX(MY_Data,MATCH($X48,Sheet1!$M:$M,1),4))</f>
        <v/>
      </c>
      <c r="V48" s="5" t="str">
        <f>IF($X48="","",INDEX(MY_Data,MATCH($X48,Sheet1!$M:$M,1),5))</f>
        <v/>
      </c>
      <c r="W48" s="5" t="str">
        <f>IF($X48="","",INDEX(MY_Data,MATCH($X48,Sheet1!$M:$M,1),6))</f>
        <v/>
      </c>
      <c r="X48" s="5" t="str">
        <f>IF(ROW()-6&lt;=MAX(Sheet1!$M:M),ROW()-6,"")</f>
        <v/>
      </c>
    </row>
    <row r="49" spans="2:24">
      <c r="B49" s="5" t="str">
        <f ca="1">IF($H49="","",INDEX(MY_Data,MATCH($H49,Sheet1!$K:$K,1),1))</f>
        <v/>
      </c>
      <c r="C49" s="6" t="str">
        <f ca="1">IF($H49="","",INDEX(MY_Data,MATCH($H49,Sheet1!$K:$K,1),2))</f>
        <v/>
      </c>
      <c r="D49" s="6" t="str">
        <f ca="1">IF($H49="","",INDEX(MY_Data,MATCH($H49,Sheet1!$K:$K,1),3))</f>
        <v/>
      </c>
      <c r="E49" s="5" t="str">
        <f ca="1">IF($H49="","",INDEX(MY_Data,MATCH($H49,Sheet1!$K:$K,1),4))</f>
        <v/>
      </c>
      <c r="F49" s="5" t="str">
        <f ca="1">IF($H49="","",INDEX(MY_Data,MATCH($H49,Sheet1!$K:$K,1),5))</f>
        <v/>
      </c>
      <c r="G49" s="5" t="str">
        <f ca="1">IF($H49="","",INDEX(MY_Data,MATCH($H49,Sheet1!$K:$K,1),6))</f>
        <v/>
      </c>
      <c r="H49" s="5" t="str">
        <f ca="1">IF(ROW()-6&lt;=MAX(Sheet1!$K:K),ROW()-6,"")</f>
        <v/>
      </c>
      <c r="J49" s="5" t="str">
        <f ca="1">IF($P49="","",INDEX(MY_Data,MATCH($P49,Sheet1!$L:$L,1),1))</f>
        <v/>
      </c>
      <c r="K49" s="6" t="str">
        <f ca="1">IF($P49="","",INDEX(MY_Data,MATCH($P49,Sheet1!$L:$L,1),2))</f>
        <v/>
      </c>
      <c r="L49" s="6" t="str">
        <f ca="1">IF($P49="","",INDEX(MY_Data,MATCH($P49,Sheet1!$L:$L,1),3))</f>
        <v/>
      </c>
      <c r="M49" s="5" t="str">
        <f ca="1">IF($P49="","",INDEX(MY_Data,MATCH($P49,Sheet1!$L:$L,1),4))</f>
        <v/>
      </c>
      <c r="N49" s="5" t="str">
        <f ca="1">IF($P49="","",INDEX(MY_Data,MATCH($P49,Sheet1!$L:$L,1),5))</f>
        <v/>
      </c>
      <c r="O49" s="5" t="str">
        <f ca="1">IF($P49="","",INDEX(MY_Data,MATCH($P49,Sheet1!$L:$L,1),6))</f>
        <v/>
      </c>
      <c r="P49" s="5" t="str">
        <f ca="1">IF(ROW()-6&lt;=MAX(Sheet1!$L:L),ROW()-6,"")</f>
        <v/>
      </c>
      <c r="R49" s="5" t="str">
        <f>IF($X49="","",INDEX(MY_Data,MATCH($X49,Sheet1!$M:$M,1),1))</f>
        <v/>
      </c>
      <c r="S49" s="6" t="str">
        <f>IF($X49="","",INDEX(MY_Data,MATCH($X49,Sheet1!$M:$M,1),2))</f>
        <v/>
      </c>
      <c r="T49" s="6" t="str">
        <f>IF($X49="","",INDEX(MY_Data,MATCH($X49,Sheet1!$M:$M,1),3))</f>
        <v/>
      </c>
      <c r="U49" s="5" t="str">
        <f>IF($X49="","",INDEX(MY_Data,MATCH($X49,Sheet1!$M:$M,1),4))</f>
        <v/>
      </c>
      <c r="V49" s="5" t="str">
        <f>IF($X49="","",INDEX(MY_Data,MATCH($X49,Sheet1!$M:$M,1),5))</f>
        <v/>
      </c>
      <c r="W49" s="5" t="str">
        <f>IF($X49="","",INDEX(MY_Data,MATCH($X49,Sheet1!$M:$M,1),6))</f>
        <v/>
      </c>
      <c r="X49" s="5" t="str">
        <f>IF(ROW()-6&lt;=MAX(Sheet1!$M:M),ROW()-6,"")</f>
        <v/>
      </c>
    </row>
    <row r="50" spans="2:24">
      <c r="B50" s="5" t="str">
        <f ca="1">IF($H50="","",INDEX(MY_Data,MATCH($H50,Sheet1!$K:$K,1),1))</f>
        <v/>
      </c>
      <c r="C50" s="6" t="str">
        <f ca="1">IF($H50="","",INDEX(MY_Data,MATCH($H50,Sheet1!$K:$K,1),2))</f>
        <v/>
      </c>
      <c r="D50" s="6" t="str">
        <f ca="1">IF($H50="","",INDEX(MY_Data,MATCH($H50,Sheet1!$K:$K,1),3))</f>
        <v/>
      </c>
      <c r="E50" s="5" t="str">
        <f ca="1">IF($H50="","",INDEX(MY_Data,MATCH($H50,Sheet1!$K:$K,1),4))</f>
        <v/>
      </c>
      <c r="F50" s="5" t="str">
        <f ca="1">IF($H50="","",INDEX(MY_Data,MATCH($H50,Sheet1!$K:$K,1),5))</f>
        <v/>
      </c>
      <c r="G50" s="5" t="str">
        <f ca="1">IF($H50="","",INDEX(MY_Data,MATCH($H50,Sheet1!$K:$K,1),6))</f>
        <v/>
      </c>
      <c r="H50" s="5" t="str">
        <f ca="1">IF(ROW()-6&lt;=MAX(Sheet1!$K:K),ROW()-6,"")</f>
        <v/>
      </c>
      <c r="J50" s="5" t="str">
        <f ca="1">IF($P50="","",INDEX(MY_Data,MATCH($P50,Sheet1!$L:$L,1),1))</f>
        <v/>
      </c>
      <c r="K50" s="6" t="str">
        <f ca="1">IF($P50="","",INDEX(MY_Data,MATCH($P50,Sheet1!$L:$L,1),2))</f>
        <v/>
      </c>
      <c r="L50" s="6" t="str">
        <f ca="1">IF($P50="","",INDEX(MY_Data,MATCH($P50,Sheet1!$L:$L,1),3))</f>
        <v/>
      </c>
      <c r="M50" s="5" t="str">
        <f ca="1">IF($P50="","",INDEX(MY_Data,MATCH($P50,Sheet1!$L:$L,1),4))</f>
        <v/>
      </c>
      <c r="N50" s="5" t="str">
        <f ca="1">IF($P50="","",INDEX(MY_Data,MATCH($P50,Sheet1!$L:$L,1),5))</f>
        <v/>
      </c>
      <c r="O50" s="5" t="str">
        <f ca="1">IF($P50="","",INDEX(MY_Data,MATCH($P50,Sheet1!$L:$L,1),6))</f>
        <v/>
      </c>
      <c r="P50" s="5" t="str">
        <f ca="1">IF(ROW()-6&lt;=MAX(Sheet1!$L:L),ROW()-6,"")</f>
        <v/>
      </c>
      <c r="R50" s="5" t="str">
        <f>IF($X50="","",INDEX(MY_Data,MATCH($X50,Sheet1!$M:$M,1),1))</f>
        <v/>
      </c>
      <c r="S50" s="6" t="str">
        <f>IF($X50="","",INDEX(MY_Data,MATCH($X50,Sheet1!$M:$M,1),2))</f>
        <v/>
      </c>
      <c r="T50" s="6" t="str">
        <f>IF($X50="","",INDEX(MY_Data,MATCH($X50,Sheet1!$M:$M,1),3))</f>
        <v/>
      </c>
      <c r="U50" s="5" t="str">
        <f>IF($X50="","",INDEX(MY_Data,MATCH($X50,Sheet1!$M:$M,1),4))</f>
        <v/>
      </c>
      <c r="V50" s="5" t="str">
        <f>IF($X50="","",INDEX(MY_Data,MATCH($X50,Sheet1!$M:$M,1),5))</f>
        <v/>
      </c>
      <c r="W50" s="5" t="str">
        <f>IF($X50="","",INDEX(MY_Data,MATCH($X50,Sheet1!$M:$M,1),6))</f>
        <v/>
      </c>
      <c r="X50" s="5" t="str">
        <f>IF(ROW()-6&lt;=MAX(Sheet1!$M:M),ROW()-6,"")</f>
        <v/>
      </c>
    </row>
    <row r="51" spans="2:24">
      <c r="B51" s="5" t="str">
        <f ca="1">IF($H51="","",INDEX(MY_Data,MATCH($H51,Sheet1!$K:$K,1),1))</f>
        <v/>
      </c>
      <c r="C51" s="6" t="str">
        <f ca="1">IF($H51="","",INDEX(MY_Data,MATCH($H51,Sheet1!$K:$K,1),2))</f>
        <v/>
      </c>
      <c r="D51" s="6" t="str">
        <f ca="1">IF($H51="","",INDEX(MY_Data,MATCH($H51,Sheet1!$K:$K,1),3))</f>
        <v/>
      </c>
      <c r="E51" s="5" t="str">
        <f ca="1">IF($H51="","",INDEX(MY_Data,MATCH($H51,Sheet1!$K:$K,1),4))</f>
        <v/>
      </c>
      <c r="F51" s="5" t="str">
        <f ca="1">IF($H51="","",INDEX(MY_Data,MATCH($H51,Sheet1!$K:$K,1),5))</f>
        <v/>
      </c>
      <c r="G51" s="5" t="str">
        <f ca="1">IF($H51="","",INDEX(MY_Data,MATCH($H51,Sheet1!$K:$K,1),6))</f>
        <v/>
      </c>
      <c r="H51" s="5" t="str">
        <f ca="1">IF(ROW()-6&lt;=MAX(Sheet1!$K:K),ROW()-6,"")</f>
        <v/>
      </c>
      <c r="J51" s="5" t="str">
        <f ca="1">IF($P51="","",INDEX(MY_Data,MATCH($P51,Sheet1!$L:$L,1),1))</f>
        <v/>
      </c>
      <c r="K51" s="6" t="str">
        <f ca="1">IF($P51="","",INDEX(MY_Data,MATCH($P51,Sheet1!$L:$L,1),2))</f>
        <v/>
      </c>
      <c r="L51" s="6" t="str">
        <f ca="1">IF($P51="","",INDEX(MY_Data,MATCH($P51,Sheet1!$L:$L,1),3))</f>
        <v/>
      </c>
      <c r="M51" s="5" t="str">
        <f ca="1">IF($P51="","",INDEX(MY_Data,MATCH($P51,Sheet1!$L:$L,1),4))</f>
        <v/>
      </c>
      <c r="N51" s="5" t="str">
        <f ca="1">IF($P51="","",INDEX(MY_Data,MATCH($P51,Sheet1!$L:$L,1),5))</f>
        <v/>
      </c>
      <c r="O51" s="5" t="str">
        <f ca="1">IF($P51="","",INDEX(MY_Data,MATCH($P51,Sheet1!$L:$L,1),6))</f>
        <v/>
      </c>
      <c r="P51" s="5" t="str">
        <f ca="1">IF(ROW()-6&lt;=MAX(Sheet1!$L:L),ROW()-6,"")</f>
        <v/>
      </c>
      <c r="R51" s="5" t="str">
        <f>IF($X51="","",INDEX(MY_Data,MATCH($X51,Sheet1!$M:$M,1),1))</f>
        <v/>
      </c>
      <c r="S51" s="6" t="str">
        <f>IF($X51="","",INDEX(MY_Data,MATCH($X51,Sheet1!$M:$M,1),2))</f>
        <v/>
      </c>
      <c r="T51" s="6" t="str">
        <f>IF($X51="","",INDEX(MY_Data,MATCH($X51,Sheet1!$M:$M,1),3))</f>
        <v/>
      </c>
      <c r="U51" s="5" t="str">
        <f>IF($X51="","",INDEX(MY_Data,MATCH($X51,Sheet1!$M:$M,1),4))</f>
        <v/>
      </c>
      <c r="V51" s="5" t="str">
        <f>IF($X51="","",INDEX(MY_Data,MATCH($X51,Sheet1!$M:$M,1),5))</f>
        <v/>
      </c>
      <c r="W51" s="5" t="str">
        <f>IF($X51="","",INDEX(MY_Data,MATCH($X51,Sheet1!$M:$M,1),6))</f>
        <v/>
      </c>
      <c r="X51" s="5" t="str">
        <f>IF(ROW()-6&lt;=MAX(Sheet1!$M:M),ROW()-6,"")</f>
        <v/>
      </c>
    </row>
    <row r="52" spans="2:24">
      <c r="B52" s="5" t="str">
        <f ca="1">IF($H52="","",INDEX(MY_Data,MATCH($H52,Sheet1!$K:$K,1),1))</f>
        <v/>
      </c>
      <c r="C52" s="6" t="str">
        <f ca="1">IF($H52="","",INDEX(MY_Data,MATCH($H52,Sheet1!$K:$K,1),2))</f>
        <v/>
      </c>
      <c r="D52" s="6" t="str">
        <f ca="1">IF($H52="","",INDEX(MY_Data,MATCH($H52,Sheet1!$K:$K,1),3))</f>
        <v/>
      </c>
      <c r="E52" s="5" t="str">
        <f ca="1">IF($H52="","",INDEX(MY_Data,MATCH($H52,Sheet1!$K:$K,1),4))</f>
        <v/>
      </c>
      <c r="F52" s="5" t="str">
        <f ca="1">IF($H52="","",INDEX(MY_Data,MATCH($H52,Sheet1!$K:$K,1),5))</f>
        <v/>
      </c>
      <c r="G52" s="5" t="str">
        <f ca="1">IF($H52="","",INDEX(MY_Data,MATCH($H52,Sheet1!$K:$K,1),6))</f>
        <v/>
      </c>
      <c r="H52" s="5" t="str">
        <f ca="1">IF(ROW()-6&lt;=MAX(Sheet1!$K:K),ROW()-6,"")</f>
        <v/>
      </c>
      <c r="J52" s="5" t="str">
        <f ca="1">IF($P52="","",INDEX(MY_Data,MATCH($P52,Sheet1!$L:$L,1),1))</f>
        <v/>
      </c>
      <c r="K52" s="6" t="str">
        <f ca="1">IF($P52="","",INDEX(MY_Data,MATCH($P52,Sheet1!$L:$L,1),2))</f>
        <v/>
      </c>
      <c r="L52" s="6" t="str">
        <f ca="1">IF($P52="","",INDEX(MY_Data,MATCH($P52,Sheet1!$L:$L,1),3))</f>
        <v/>
      </c>
      <c r="M52" s="5" t="str">
        <f ca="1">IF($P52="","",INDEX(MY_Data,MATCH($P52,Sheet1!$L:$L,1),4))</f>
        <v/>
      </c>
      <c r="N52" s="5" t="str">
        <f ca="1">IF($P52="","",INDEX(MY_Data,MATCH($P52,Sheet1!$L:$L,1),5))</f>
        <v/>
      </c>
      <c r="O52" s="5" t="str">
        <f ca="1">IF($P52="","",INDEX(MY_Data,MATCH($P52,Sheet1!$L:$L,1),6))</f>
        <v/>
      </c>
      <c r="P52" s="5" t="str">
        <f ca="1">IF(ROW()-6&lt;=MAX(Sheet1!$L:L),ROW()-6,"")</f>
        <v/>
      </c>
      <c r="R52" s="5" t="str">
        <f>IF($X52="","",INDEX(MY_Data,MATCH($X52,Sheet1!$M:$M,1),1))</f>
        <v/>
      </c>
      <c r="S52" s="6" t="str">
        <f>IF($X52="","",INDEX(MY_Data,MATCH($X52,Sheet1!$M:$M,1),2))</f>
        <v/>
      </c>
      <c r="T52" s="6" t="str">
        <f>IF($X52="","",INDEX(MY_Data,MATCH($X52,Sheet1!$M:$M,1),3))</f>
        <v/>
      </c>
      <c r="U52" s="5" t="str">
        <f>IF($X52="","",INDEX(MY_Data,MATCH($X52,Sheet1!$M:$M,1),4))</f>
        <v/>
      </c>
      <c r="V52" s="5" t="str">
        <f>IF($X52="","",INDEX(MY_Data,MATCH($X52,Sheet1!$M:$M,1),5))</f>
        <v/>
      </c>
      <c r="W52" s="5" t="str">
        <f>IF($X52="","",INDEX(MY_Data,MATCH($X52,Sheet1!$M:$M,1),6))</f>
        <v/>
      </c>
      <c r="X52" s="5" t="str">
        <f>IF(ROW()-6&lt;=MAX(Sheet1!$M:M),ROW()-6,"")</f>
        <v/>
      </c>
    </row>
    <row r="53" spans="2:24">
      <c r="B53" s="5" t="str">
        <f ca="1">IF($H53="","",INDEX(MY_Data,MATCH($H53,Sheet1!$K:$K,1),1))</f>
        <v/>
      </c>
      <c r="C53" s="6" t="str">
        <f ca="1">IF($H53="","",INDEX(MY_Data,MATCH($H53,Sheet1!$K:$K,1),2))</f>
        <v/>
      </c>
      <c r="D53" s="6" t="str">
        <f ca="1">IF($H53="","",INDEX(MY_Data,MATCH($H53,Sheet1!$K:$K,1),3))</f>
        <v/>
      </c>
      <c r="E53" s="5" t="str">
        <f ca="1">IF($H53="","",INDEX(MY_Data,MATCH($H53,Sheet1!$K:$K,1),4))</f>
        <v/>
      </c>
      <c r="F53" s="5" t="str">
        <f ca="1">IF($H53="","",INDEX(MY_Data,MATCH($H53,Sheet1!$K:$K,1),5))</f>
        <v/>
      </c>
      <c r="G53" s="5" t="str">
        <f ca="1">IF($H53="","",INDEX(MY_Data,MATCH($H53,Sheet1!$K:$K,1),6))</f>
        <v/>
      </c>
      <c r="H53" s="5" t="str">
        <f ca="1">IF(ROW()-6&lt;=MAX(Sheet1!$K:K),ROW()-6,"")</f>
        <v/>
      </c>
      <c r="J53" s="5" t="str">
        <f ca="1">IF($P53="","",INDEX(MY_Data,MATCH($P53,Sheet1!$L:$L,1),1))</f>
        <v/>
      </c>
      <c r="K53" s="6" t="str">
        <f ca="1">IF($P53="","",INDEX(MY_Data,MATCH($P53,Sheet1!$L:$L,1),2))</f>
        <v/>
      </c>
      <c r="L53" s="6" t="str">
        <f ca="1">IF($P53="","",INDEX(MY_Data,MATCH($P53,Sheet1!$L:$L,1),3))</f>
        <v/>
      </c>
      <c r="M53" s="5" t="str">
        <f ca="1">IF($P53="","",INDEX(MY_Data,MATCH($P53,Sheet1!$L:$L,1),4))</f>
        <v/>
      </c>
      <c r="N53" s="5" t="str">
        <f ca="1">IF($P53="","",INDEX(MY_Data,MATCH($P53,Sheet1!$L:$L,1),5))</f>
        <v/>
      </c>
      <c r="O53" s="5" t="str">
        <f ca="1">IF($P53="","",INDEX(MY_Data,MATCH($P53,Sheet1!$L:$L,1),6))</f>
        <v/>
      </c>
      <c r="P53" s="5" t="str">
        <f ca="1">IF(ROW()-6&lt;=MAX(Sheet1!$L:L),ROW()-6,"")</f>
        <v/>
      </c>
      <c r="R53" s="5" t="str">
        <f>IF($X53="","",INDEX(MY_Data,MATCH($X53,Sheet1!$M:$M,1),1))</f>
        <v/>
      </c>
      <c r="S53" s="6" t="str">
        <f>IF($X53="","",INDEX(MY_Data,MATCH($X53,Sheet1!$M:$M,1),2))</f>
        <v/>
      </c>
      <c r="T53" s="6" t="str">
        <f>IF($X53="","",INDEX(MY_Data,MATCH($X53,Sheet1!$M:$M,1),3))</f>
        <v/>
      </c>
      <c r="U53" s="5" t="str">
        <f>IF($X53="","",INDEX(MY_Data,MATCH($X53,Sheet1!$M:$M,1),4))</f>
        <v/>
      </c>
      <c r="V53" s="5" t="str">
        <f>IF($X53="","",INDEX(MY_Data,MATCH($X53,Sheet1!$M:$M,1),5))</f>
        <v/>
      </c>
      <c r="W53" s="5" t="str">
        <f>IF($X53="","",INDEX(MY_Data,MATCH($X53,Sheet1!$M:$M,1),6))</f>
        <v/>
      </c>
      <c r="X53" s="5" t="str">
        <f>IF(ROW()-6&lt;=MAX(Sheet1!$M:M),ROW()-6,"")</f>
        <v/>
      </c>
    </row>
    <row r="54" spans="2:24">
      <c r="B54" s="5" t="str">
        <f ca="1">IF($H54="","",INDEX(MY_Data,MATCH($H54,Sheet1!$K:$K,1),1))</f>
        <v/>
      </c>
      <c r="C54" s="6" t="str">
        <f ca="1">IF($H54="","",INDEX(MY_Data,MATCH($H54,Sheet1!$K:$K,1),2))</f>
        <v/>
      </c>
      <c r="D54" s="6" t="str">
        <f ca="1">IF($H54="","",INDEX(MY_Data,MATCH($H54,Sheet1!$K:$K,1),3))</f>
        <v/>
      </c>
      <c r="E54" s="5" t="str">
        <f ca="1">IF($H54="","",INDEX(MY_Data,MATCH($H54,Sheet1!$K:$K,1),4))</f>
        <v/>
      </c>
      <c r="F54" s="5" t="str">
        <f ca="1">IF($H54="","",INDEX(MY_Data,MATCH($H54,Sheet1!$K:$K,1),5))</f>
        <v/>
      </c>
      <c r="G54" s="5" t="str">
        <f ca="1">IF($H54="","",INDEX(MY_Data,MATCH($H54,Sheet1!$K:$K,1),6))</f>
        <v/>
      </c>
      <c r="H54" s="5" t="str">
        <f ca="1">IF(ROW()-6&lt;=MAX(Sheet1!$K:K),ROW()-6,"")</f>
        <v/>
      </c>
      <c r="J54" s="5" t="str">
        <f ca="1">IF($P54="","",INDEX(MY_Data,MATCH($P54,Sheet1!$L:$L,1),1))</f>
        <v/>
      </c>
      <c r="K54" s="6" t="str">
        <f ca="1">IF($P54="","",INDEX(MY_Data,MATCH($P54,Sheet1!$L:$L,1),2))</f>
        <v/>
      </c>
      <c r="L54" s="6" t="str">
        <f ca="1">IF($P54="","",INDEX(MY_Data,MATCH($P54,Sheet1!$L:$L,1),3))</f>
        <v/>
      </c>
      <c r="M54" s="5" t="str">
        <f ca="1">IF($P54="","",INDEX(MY_Data,MATCH($P54,Sheet1!$L:$L,1),4))</f>
        <v/>
      </c>
      <c r="N54" s="5" t="str">
        <f ca="1">IF($P54="","",INDEX(MY_Data,MATCH($P54,Sheet1!$L:$L,1),5))</f>
        <v/>
      </c>
      <c r="O54" s="5" t="str">
        <f ca="1">IF($P54="","",INDEX(MY_Data,MATCH($P54,Sheet1!$L:$L,1),6))</f>
        <v/>
      </c>
      <c r="P54" s="5" t="str">
        <f ca="1">IF(ROW()-6&lt;=MAX(Sheet1!$L:L),ROW()-6,"")</f>
        <v/>
      </c>
      <c r="R54" s="5" t="str">
        <f>IF($X54="","",INDEX(MY_Data,MATCH($X54,Sheet1!$M:$M,1),1))</f>
        <v/>
      </c>
      <c r="S54" s="6" t="str">
        <f>IF($X54="","",INDEX(MY_Data,MATCH($X54,Sheet1!$M:$M,1),2))</f>
        <v/>
      </c>
      <c r="T54" s="6" t="str">
        <f>IF($X54="","",INDEX(MY_Data,MATCH($X54,Sheet1!$M:$M,1),3))</f>
        <v/>
      </c>
      <c r="U54" s="5" t="str">
        <f>IF($X54="","",INDEX(MY_Data,MATCH($X54,Sheet1!$M:$M,1),4))</f>
        <v/>
      </c>
      <c r="V54" s="5" t="str">
        <f>IF($X54="","",INDEX(MY_Data,MATCH($X54,Sheet1!$M:$M,1),5))</f>
        <v/>
      </c>
      <c r="W54" s="5" t="str">
        <f>IF($X54="","",INDEX(MY_Data,MATCH($X54,Sheet1!$M:$M,1),6))</f>
        <v/>
      </c>
      <c r="X54" s="5" t="str">
        <f>IF(ROW()-6&lt;=MAX(Sheet1!$M:M),ROW()-6,"")</f>
        <v/>
      </c>
    </row>
    <row r="55" spans="2:24">
      <c r="B55" s="5" t="str">
        <f ca="1">IF($H55="","",INDEX(MY_Data,MATCH($H55,Sheet1!$K:$K,1),1))</f>
        <v/>
      </c>
      <c r="C55" s="6" t="str">
        <f ca="1">IF($H55="","",INDEX(MY_Data,MATCH($H55,Sheet1!$K:$K,1),2))</f>
        <v/>
      </c>
      <c r="D55" s="6" t="str">
        <f ca="1">IF($H55="","",INDEX(MY_Data,MATCH($H55,Sheet1!$K:$K,1),3))</f>
        <v/>
      </c>
      <c r="E55" s="5" t="str">
        <f ca="1">IF($H55="","",INDEX(MY_Data,MATCH($H55,Sheet1!$K:$K,1),4))</f>
        <v/>
      </c>
      <c r="F55" s="5" t="str">
        <f ca="1">IF($H55="","",INDEX(MY_Data,MATCH($H55,Sheet1!$K:$K,1),5))</f>
        <v/>
      </c>
      <c r="G55" s="5" t="str">
        <f ca="1">IF($H55="","",INDEX(MY_Data,MATCH($H55,Sheet1!$K:$K,1),6))</f>
        <v/>
      </c>
      <c r="H55" s="5" t="str">
        <f ca="1">IF(ROW()-6&lt;=MAX(Sheet1!$K:K),ROW()-6,"")</f>
        <v/>
      </c>
      <c r="J55" s="5" t="str">
        <f ca="1">IF($P55="","",INDEX(MY_Data,MATCH($P55,Sheet1!$L:$L,1),1))</f>
        <v/>
      </c>
      <c r="K55" s="6" t="str">
        <f ca="1">IF($P55="","",INDEX(MY_Data,MATCH($P55,Sheet1!$L:$L,1),2))</f>
        <v/>
      </c>
      <c r="L55" s="6" t="str">
        <f ca="1">IF($P55="","",INDEX(MY_Data,MATCH($P55,Sheet1!$L:$L,1),3))</f>
        <v/>
      </c>
      <c r="M55" s="5" t="str">
        <f ca="1">IF($P55="","",INDEX(MY_Data,MATCH($P55,Sheet1!$L:$L,1),4))</f>
        <v/>
      </c>
      <c r="N55" s="5" t="str">
        <f ca="1">IF($P55="","",INDEX(MY_Data,MATCH($P55,Sheet1!$L:$L,1),5))</f>
        <v/>
      </c>
      <c r="O55" s="5" t="str">
        <f ca="1">IF($P55="","",INDEX(MY_Data,MATCH($P55,Sheet1!$L:$L,1),6))</f>
        <v/>
      </c>
      <c r="P55" s="5" t="str">
        <f ca="1">IF(ROW()-6&lt;=MAX(Sheet1!$L:L),ROW()-6,"")</f>
        <v/>
      </c>
      <c r="R55" s="5" t="str">
        <f>IF($X55="","",INDEX(MY_Data,MATCH($X55,Sheet1!$M:$M,1),1))</f>
        <v/>
      </c>
      <c r="S55" s="6" t="str">
        <f>IF($X55="","",INDEX(MY_Data,MATCH($X55,Sheet1!$M:$M,1),2))</f>
        <v/>
      </c>
      <c r="T55" s="6" t="str">
        <f>IF($X55="","",INDEX(MY_Data,MATCH($X55,Sheet1!$M:$M,1),3))</f>
        <v/>
      </c>
      <c r="U55" s="5" t="str">
        <f>IF($X55="","",INDEX(MY_Data,MATCH($X55,Sheet1!$M:$M,1),4))</f>
        <v/>
      </c>
      <c r="V55" s="5" t="str">
        <f>IF($X55="","",INDEX(MY_Data,MATCH($X55,Sheet1!$M:$M,1),5))</f>
        <v/>
      </c>
      <c r="W55" s="5" t="str">
        <f>IF($X55="","",INDEX(MY_Data,MATCH($X55,Sheet1!$M:$M,1),6))</f>
        <v/>
      </c>
      <c r="X55" s="5" t="str">
        <f>IF(ROW()-6&lt;=MAX(Sheet1!$M:M),ROW()-6,"")</f>
        <v/>
      </c>
    </row>
    <row r="56" spans="2:24">
      <c r="B56" s="5" t="str">
        <f ca="1">IF($H56="","",INDEX(MY_Data,MATCH($H56,Sheet1!$K:$K,1),1))</f>
        <v/>
      </c>
      <c r="C56" s="6" t="str">
        <f ca="1">IF($H56="","",INDEX(MY_Data,MATCH($H56,Sheet1!$K:$K,1),2))</f>
        <v/>
      </c>
      <c r="D56" s="6" t="str">
        <f ca="1">IF($H56="","",INDEX(MY_Data,MATCH($H56,Sheet1!$K:$K,1),3))</f>
        <v/>
      </c>
      <c r="E56" s="5" t="str">
        <f ca="1">IF($H56="","",INDEX(MY_Data,MATCH($H56,Sheet1!$K:$K,1),4))</f>
        <v/>
      </c>
      <c r="F56" s="5" t="str">
        <f ca="1">IF($H56="","",INDEX(MY_Data,MATCH($H56,Sheet1!$K:$K,1),5))</f>
        <v/>
      </c>
      <c r="G56" s="5" t="str">
        <f ca="1">IF($H56="","",INDEX(MY_Data,MATCH($H56,Sheet1!$K:$K,1),6))</f>
        <v/>
      </c>
      <c r="H56" s="5" t="str">
        <f ca="1">IF(ROW()-6&lt;=MAX(Sheet1!$K:K),ROW()-6,"")</f>
        <v/>
      </c>
      <c r="J56" s="5" t="str">
        <f ca="1">IF($P56="","",INDEX(MY_Data,MATCH($P56,Sheet1!$L:$L,1),1))</f>
        <v/>
      </c>
      <c r="K56" s="6" t="str">
        <f ca="1">IF($P56="","",INDEX(MY_Data,MATCH($P56,Sheet1!$L:$L,1),2))</f>
        <v/>
      </c>
      <c r="L56" s="6" t="str">
        <f ca="1">IF($P56="","",INDEX(MY_Data,MATCH($P56,Sheet1!$L:$L,1),3))</f>
        <v/>
      </c>
      <c r="M56" s="5" t="str">
        <f ca="1">IF($P56="","",INDEX(MY_Data,MATCH($P56,Sheet1!$L:$L,1),4))</f>
        <v/>
      </c>
      <c r="N56" s="5" t="str">
        <f ca="1">IF($P56="","",INDEX(MY_Data,MATCH($P56,Sheet1!$L:$L,1),5))</f>
        <v/>
      </c>
      <c r="O56" s="5" t="str">
        <f ca="1">IF($P56="","",INDEX(MY_Data,MATCH($P56,Sheet1!$L:$L,1),6))</f>
        <v/>
      </c>
      <c r="P56" s="5" t="str">
        <f ca="1">IF(ROW()-6&lt;=MAX(Sheet1!$L:L),ROW()-6,"")</f>
        <v/>
      </c>
      <c r="R56" s="5" t="str">
        <f>IF($X56="","",INDEX(MY_Data,MATCH($X56,Sheet1!$M:$M,1),1))</f>
        <v/>
      </c>
      <c r="S56" s="6" t="str">
        <f>IF($X56="","",INDEX(MY_Data,MATCH($X56,Sheet1!$M:$M,1),2))</f>
        <v/>
      </c>
      <c r="T56" s="6" t="str">
        <f>IF($X56="","",INDEX(MY_Data,MATCH($X56,Sheet1!$M:$M,1),3))</f>
        <v/>
      </c>
      <c r="U56" s="5" t="str">
        <f>IF($X56="","",INDEX(MY_Data,MATCH($X56,Sheet1!$M:$M,1),4))</f>
        <v/>
      </c>
      <c r="V56" s="5" t="str">
        <f>IF($X56="","",INDEX(MY_Data,MATCH($X56,Sheet1!$M:$M,1),5))</f>
        <v/>
      </c>
      <c r="W56" s="5" t="str">
        <f>IF($X56="","",INDEX(MY_Data,MATCH($X56,Sheet1!$M:$M,1),6))</f>
        <v/>
      </c>
      <c r="X56" s="5" t="str">
        <f>IF(ROW()-6&lt;=MAX(Sheet1!$M:M),ROW()-6,"")</f>
        <v/>
      </c>
    </row>
    <row r="57" spans="2:24">
      <c r="B57" s="5" t="str">
        <f ca="1">IF($H57="","",INDEX(MY_Data,MATCH($H57,Sheet1!$K:$K,1),1))</f>
        <v/>
      </c>
      <c r="C57" s="6" t="str">
        <f ca="1">IF($H57="","",INDEX(MY_Data,MATCH($H57,Sheet1!$K:$K,1),2))</f>
        <v/>
      </c>
      <c r="D57" s="6" t="str">
        <f ca="1">IF($H57="","",INDEX(MY_Data,MATCH($H57,Sheet1!$K:$K,1),3))</f>
        <v/>
      </c>
      <c r="E57" s="5" t="str">
        <f ca="1">IF($H57="","",INDEX(MY_Data,MATCH($H57,Sheet1!$K:$K,1),4))</f>
        <v/>
      </c>
      <c r="F57" s="5" t="str">
        <f ca="1">IF($H57="","",INDEX(MY_Data,MATCH($H57,Sheet1!$K:$K,1),5))</f>
        <v/>
      </c>
      <c r="G57" s="5" t="str">
        <f ca="1">IF($H57="","",INDEX(MY_Data,MATCH($H57,Sheet1!$K:$K,1),6))</f>
        <v/>
      </c>
      <c r="H57" s="5" t="str">
        <f ca="1">IF(ROW()-6&lt;=MAX(Sheet1!$K:K),ROW()-6,"")</f>
        <v/>
      </c>
      <c r="J57" s="5" t="str">
        <f ca="1">IF($P57="","",INDEX(MY_Data,MATCH($P57,Sheet1!$L:$L,1),1))</f>
        <v/>
      </c>
      <c r="K57" s="6" t="str">
        <f ca="1">IF($P57="","",INDEX(MY_Data,MATCH($P57,Sheet1!$L:$L,1),2))</f>
        <v/>
      </c>
      <c r="L57" s="6" t="str">
        <f ca="1">IF($P57="","",INDEX(MY_Data,MATCH($P57,Sheet1!$L:$L,1),3))</f>
        <v/>
      </c>
      <c r="M57" s="5" t="str">
        <f ca="1">IF($P57="","",INDEX(MY_Data,MATCH($P57,Sheet1!$L:$L,1),4))</f>
        <v/>
      </c>
      <c r="N57" s="5" t="str">
        <f ca="1">IF($P57="","",INDEX(MY_Data,MATCH($P57,Sheet1!$L:$L,1),5))</f>
        <v/>
      </c>
      <c r="O57" s="5" t="str">
        <f ca="1">IF($P57="","",INDEX(MY_Data,MATCH($P57,Sheet1!$L:$L,1),6))</f>
        <v/>
      </c>
      <c r="P57" s="5" t="str">
        <f ca="1">IF(ROW()-6&lt;=MAX(Sheet1!$L:L),ROW()-6,"")</f>
        <v/>
      </c>
      <c r="R57" s="5" t="str">
        <f>IF($X57="","",INDEX(MY_Data,MATCH($X57,Sheet1!$M:$M,1),1))</f>
        <v/>
      </c>
      <c r="S57" s="6" t="str">
        <f>IF($X57="","",INDEX(MY_Data,MATCH($X57,Sheet1!$M:$M,1),2))</f>
        <v/>
      </c>
      <c r="T57" s="6" t="str">
        <f>IF($X57="","",INDEX(MY_Data,MATCH($X57,Sheet1!$M:$M,1),3))</f>
        <v/>
      </c>
      <c r="U57" s="5" t="str">
        <f>IF($X57="","",INDEX(MY_Data,MATCH($X57,Sheet1!$M:$M,1),4))</f>
        <v/>
      </c>
      <c r="V57" s="5" t="str">
        <f>IF($X57="","",INDEX(MY_Data,MATCH($X57,Sheet1!$M:$M,1),5))</f>
        <v/>
      </c>
      <c r="W57" s="5" t="str">
        <f>IF($X57="","",INDEX(MY_Data,MATCH($X57,Sheet1!$M:$M,1),6))</f>
        <v/>
      </c>
      <c r="X57" s="5" t="str">
        <f>IF(ROW()-6&lt;=MAX(Sheet1!$M:M),ROW()-6,"")</f>
        <v/>
      </c>
    </row>
    <row r="58" spans="2:24">
      <c r="B58" s="5" t="str">
        <f ca="1">IF($H58="","",INDEX(MY_Data,MATCH($H58,Sheet1!$K:$K,1),1))</f>
        <v/>
      </c>
      <c r="C58" s="6" t="str">
        <f ca="1">IF($H58="","",INDEX(MY_Data,MATCH($H58,Sheet1!$K:$K,1),2))</f>
        <v/>
      </c>
      <c r="D58" s="6" t="str">
        <f ca="1">IF($H58="","",INDEX(MY_Data,MATCH($H58,Sheet1!$K:$K,1),3))</f>
        <v/>
      </c>
      <c r="E58" s="5" t="str">
        <f ca="1">IF($H58="","",INDEX(MY_Data,MATCH($H58,Sheet1!$K:$K,1),4))</f>
        <v/>
      </c>
      <c r="F58" s="5" t="str">
        <f ca="1">IF($H58="","",INDEX(MY_Data,MATCH($H58,Sheet1!$K:$K,1),5))</f>
        <v/>
      </c>
      <c r="G58" s="5" t="str">
        <f ca="1">IF($H58="","",INDEX(MY_Data,MATCH($H58,Sheet1!$K:$K,1),6))</f>
        <v/>
      </c>
      <c r="H58" s="5" t="str">
        <f ca="1">IF(ROW()-6&lt;=MAX(Sheet1!$K:K),ROW()-6,"")</f>
        <v/>
      </c>
      <c r="J58" s="5" t="str">
        <f ca="1">IF($P58="","",INDEX(MY_Data,MATCH($P58,Sheet1!$L:$L,1),1))</f>
        <v/>
      </c>
      <c r="K58" s="6" t="str">
        <f ca="1">IF($P58="","",INDEX(MY_Data,MATCH($P58,Sheet1!$L:$L,1),2))</f>
        <v/>
      </c>
      <c r="L58" s="6" t="str">
        <f ca="1">IF($P58="","",INDEX(MY_Data,MATCH($P58,Sheet1!$L:$L,1),3))</f>
        <v/>
      </c>
      <c r="M58" s="5" t="str">
        <f ca="1">IF($P58="","",INDEX(MY_Data,MATCH($P58,Sheet1!$L:$L,1),4))</f>
        <v/>
      </c>
      <c r="N58" s="5" t="str">
        <f ca="1">IF($P58="","",INDEX(MY_Data,MATCH($P58,Sheet1!$L:$L,1),5))</f>
        <v/>
      </c>
      <c r="O58" s="5" t="str">
        <f ca="1">IF($P58="","",INDEX(MY_Data,MATCH($P58,Sheet1!$L:$L,1),6))</f>
        <v/>
      </c>
      <c r="P58" s="5" t="str">
        <f ca="1">IF(ROW()-6&lt;=MAX(Sheet1!$L:L),ROW()-6,"")</f>
        <v/>
      </c>
      <c r="R58" s="5" t="str">
        <f>IF($X58="","",INDEX(MY_Data,MATCH($X58,Sheet1!$M:$M,1),1))</f>
        <v/>
      </c>
      <c r="S58" s="6" t="str">
        <f>IF($X58="","",INDEX(MY_Data,MATCH($X58,Sheet1!$M:$M,1),2))</f>
        <v/>
      </c>
      <c r="T58" s="6" t="str">
        <f>IF($X58="","",INDEX(MY_Data,MATCH($X58,Sheet1!$M:$M,1),3))</f>
        <v/>
      </c>
      <c r="U58" s="5" t="str">
        <f>IF($X58="","",INDEX(MY_Data,MATCH($X58,Sheet1!$M:$M,1),4))</f>
        <v/>
      </c>
      <c r="V58" s="5" t="str">
        <f>IF($X58="","",INDEX(MY_Data,MATCH($X58,Sheet1!$M:$M,1),5))</f>
        <v/>
      </c>
      <c r="W58" s="5" t="str">
        <f>IF($X58="","",INDEX(MY_Data,MATCH($X58,Sheet1!$M:$M,1),6))</f>
        <v/>
      </c>
      <c r="X58" s="5" t="str">
        <f>IF(ROW()-6&lt;=MAX(Sheet1!$M:M),ROW()-6,"")</f>
        <v/>
      </c>
    </row>
    <row r="59" spans="2:24">
      <c r="B59" s="5" t="str">
        <f ca="1">IF($H59="","",INDEX(MY_Data,MATCH($H59,Sheet1!$K:$K,1),1))</f>
        <v/>
      </c>
      <c r="C59" s="6" t="str">
        <f ca="1">IF($H59="","",INDEX(MY_Data,MATCH($H59,Sheet1!$K:$K,1),2))</f>
        <v/>
      </c>
      <c r="D59" s="6" t="str">
        <f ca="1">IF($H59="","",INDEX(MY_Data,MATCH($H59,Sheet1!$K:$K,1),3))</f>
        <v/>
      </c>
      <c r="E59" s="5" t="str">
        <f ca="1">IF($H59="","",INDEX(MY_Data,MATCH($H59,Sheet1!$K:$K,1),4))</f>
        <v/>
      </c>
      <c r="F59" s="5" t="str">
        <f ca="1">IF($H59="","",INDEX(MY_Data,MATCH($H59,Sheet1!$K:$K,1),5))</f>
        <v/>
      </c>
      <c r="G59" s="5" t="str">
        <f ca="1">IF($H59="","",INDEX(MY_Data,MATCH($H59,Sheet1!$K:$K,1),6))</f>
        <v/>
      </c>
      <c r="H59" s="5" t="str">
        <f ca="1">IF(ROW()-6&lt;=MAX(Sheet1!$K:K),ROW()-6,"")</f>
        <v/>
      </c>
      <c r="J59" s="5" t="str">
        <f ca="1">IF($P59="","",INDEX(MY_Data,MATCH($P59,Sheet1!$L:$L,1),1))</f>
        <v/>
      </c>
      <c r="K59" s="6" t="str">
        <f ca="1">IF($P59="","",INDEX(MY_Data,MATCH($P59,Sheet1!$L:$L,1),2))</f>
        <v/>
      </c>
      <c r="L59" s="6" t="str">
        <f ca="1">IF($P59="","",INDEX(MY_Data,MATCH($P59,Sheet1!$L:$L,1),3))</f>
        <v/>
      </c>
      <c r="M59" s="5" t="str">
        <f ca="1">IF($P59="","",INDEX(MY_Data,MATCH($P59,Sheet1!$L:$L,1),4))</f>
        <v/>
      </c>
      <c r="N59" s="5" t="str">
        <f ca="1">IF($P59="","",INDEX(MY_Data,MATCH($P59,Sheet1!$L:$L,1),5))</f>
        <v/>
      </c>
      <c r="O59" s="5" t="str">
        <f ca="1">IF($P59="","",INDEX(MY_Data,MATCH($P59,Sheet1!$L:$L,1),6))</f>
        <v/>
      </c>
      <c r="P59" s="5" t="str">
        <f ca="1">IF(ROW()-6&lt;=MAX(Sheet1!$L:L),ROW()-6,"")</f>
        <v/>
      </c>
      <c r="R59" s="5" t="str">
        <f>IF($X59="","",INDEX(MY_Data,MATCH($X59,Sheet1!$M:$M,1),1))</f>
        <v/>
      </c>
      <c r="S59" s="6" t="str">
        <f>IF($X59="","",INDEX(MY_Data,MATCH($X59,Sheet1!$M:$M,1),2))</f>
        <v/>
      </c>
      <c r="T59" s="6" t="str">
        <f>IF($X59="","",INDEX(MY_Data,MATCH($X59,Sheet1!$M:$M,1),3))</f>
        <v/>
      </c>
      <c r="U59" s="5" t="str">
        <f>IF($X59="","",INDEX(MY_Data,MATCH($X59,Sheet1!$M:$M,1),4))</f>
        <v/>
      </c>
      <c r="V59" s="5" t="str">
        <f>IF($X59="","",INDEX(MY_Data,MATCH($X59,Sheet1!$M:$M,1),5))</f>
        <v/>
      </c>
      <c r="W59" s="5" t="str">
        <f>IF($X59="","",INDEX(MY_Data,MATCH($X59,Sheet1!$M:$M,1),6))</f>
        <v/>
      </c>
      <c r="X59" s="5" t="str">
        <f>IF(ROW()-6&lt;=MAX(Sheet1!$M:M),ROW()-6,"")</f>
        <v/>
      </c>
    </row>
    <row r="60" spans="2:24">
      <c r="B60" s="5" t="str">
        <f ca="1">IF($H60="","",INDEX(MY_Data,MATCH($H60,Sheet1!$K:$K,1),1))</f>
        <v/>
      </c>
      <c r="C60" s="6" t="str">
        <f ca="1">IF($H60="","",INDEX(MY_Data,MATCH($H60,Sheet1!$K:$K,1),2))</f>
        <v/>
      </c>
      <c r="D60" s="6" t="str">
        <f ca="1">IF($H60="","",INDEX(MY_Data,MATCH($H60,Sheet1!$K:$K,1),3))</f>
        <v/>
      </c>
      <c r="E60" s="5" t="str">
        <f ca="1">IF($H60="","",INDEX(MY_Data,MATCH($H60,Sheet1!$K:$K,1),4))</f>
        <v/>
      </c>
      <c r="F60" s="5" t="str">
        <f ca="1">IF($H60="","",INDEX(MY_Data,MATCH($H60,Sheet1!$K:$K,1),5))</f>
        <v/>
      </c>
      <c r="G60" s="5" t="str">
        <f ca="1">IF($H60="","",INDEX(MY_Data,MATCH($H60,Sheet1!$K:$K,1),6))</f>
        <v/>
      </c>
      <c r="H60" s="5" t="str">
        <f ca="1">IF(ROW()-6&lt;=MAX(Sheet1!$K:K),ROW()-6,"")</f>
        <v/>
      </c>
      <c r="J60" s="5" t="str">
        <f ca="1">IF($P60="","",INDEX(MY_Data,MATCH($P60,Sheet1!$L:$L,1),1))</f>
        <v/>
      </c>
      <c r="K60" s="6" t="str">
        <f ca="1">IF($P60="","",INDEX(MY_Data,MATCH($P60,Sheet1!$L:$L,1),2))</f>
        <v/>
      </c>
      <c r="L60" s="6" t="str">
        <f ca="1">IF($P60="","",INDEX(MY_Data,MATCH($P60,Sheet1!$L:$L,1),3))</f>
        <v/>
      </c>
      <c r="M60" s="5" t="str">
        <f ca="1">IF($P60="","",INDEX(MY_Data,MATCH($P60,Sheet1!$L:$L,1),4))</f>
        <v/>
      </c>
      <c r="N60" s="5" t="str">
        <f ca="1">IF($P60="","",INDEX(MY_Data,MATCH($P60,Sheet1!$L:$L,1),5))</f>
        <v/>
      </c>
      <c r="O60" s="5" t="str">
        <f ca="1">IF($P60="","",INDEX(MY_Data,MATCH($P60,Sheet1!$L:$L,1),6))</f>
        <v/>
      </c>
      <c r="P60" s="5" t="str">
        <f ca="1">IF(ROW()-6&lt;=MAX(Sheet1!$L:L),ROW()-6,"")</f>
        <v/>
      </c>
      <c r="R60" s="5" t="str">
        <f>IF($X60="","",INDEX(MY_Data,MATCH($X60,Sheet1!$M:$M,1),1))</f>
        <v/>
      </c>
      <c r="S60" s="6" t="str">
        <f>IF($X60="","",INDEX(MY_Data,MATCH($X60,Sheet1!$M:$M,1),2))</f>
        <v/>
      </c>
      <c r="T60" s="6" t="str">
        <f>IF($X60="","",INDEX(MY_Data,MATCH($X60,Sheet1!$M:$M,1),3))</f>
        <v/>
      </c>
      <c r="U60" s="5" t="str">
        <f>IF($X60="","",INDEX(MY_Data,MATCH($X60,Sheet1!$M:$M,1),4))</f>
        <v/>
      </c>
      <c r="V60" s="5" t="str">
        <f>IF($X60="","",INDEX(MY_Data,MATCH($X60,Sheet1!$M:$M,1),5))</f>
        <v/>
      </c>
      <c r="W60" s="5" t="str">
        <f>IF($X60="","",INDEX(MY_Data,MATCH($X60,Sheet1!$M:$M,1),6))</f>
        <v/>
      </c>
      <c r="X60" s="5" t="str">
        <f>IF(ROW()-6&lt;=MAX(Sheet1!$M:M),ROW()-6,"")</f>
        <v/>
      </c>
    </row>
    <row r="61" spans="2:24">
      <c r="B61" s="5" t="str">
        <f ca="1">IF($H61="","",INDEX(MY_Data,MATCH($H61,Sheet1!$K:$K,1),1))</f>
        <v/>
      </c>
      <c r="C61" s="6" t="str">
        <f ca="1">IF($H61="","",INDEX(MY_Data,MATCH($H61,Sheet1!$K:$K,1),2))</f>
        <v/>
      </c>
      <c r="D61" s="6" t="str">
        <f ca="1">IF($H61="","",INDEX(MY_Data,MATCH($H61,Sheet1!$K:$K,1),3))</f>
        <v/>
      </c>
      <c r="E61" s="5" t="str">
        <f ca="1">IF($H61="","",INDEX(MY_Data,MATCH($H61,Sheet1!$K:$K,1),4))</f>
        <v/>
      </c>
      <c r="F61" s="5" t="str">
        <f ca="1">IF($H61="","",INDEX(MY_Data,MATCH($H61,Sheet1!$K:$K,1),5))</f>
        <v/>
      </c>
      <c r="G61" s="5" t="str">
        <f ca="1">IF($H61="","",INDEX(MY_Data,MATCH($H61,Sheet1!$K:$K,1),6))</f>
        <v/>
      </c>
      <c r="H61" s="5" t="str">
        <f ca="1">IF(ROW()-6&lt;=MAX(Sheet1!$K:K),ROW()-6,"")</f>
        <v/>
      </c>
      <c r="J61" s="5" t="str">
        <f ca="1">IF($P61="","",INDEX(MY_Data,MATCH($P61,Sheet1!$L:$L,1),1))</f>
        <v/>
      </c>
      <c r="K61" s="6" t="str">
        <f ca="1">IF($P61="","",INDEX(MY_Data,MATCH($P61,Sheet1!$L:$L,1),2))</f>
        <v/>
      </c>
      <c r="L61" s="6" t="str">
        <f ca="1">IF($P61="","",INDEX(MY_Data,MATCH($P61,Sheet1!$L:$L,1),3))</f>
        <v/>
      </c>
      <c r="M61" s="5" t="str">
        <f ca="1">IF($P61="","",INDEX(MY_Data,MATCH($P61,Sheet1!$L:$L,1),4))</f>
        <v/>
      </c>
      <c r="N61" s="5" t="str">
        <f ca="1">IF($P61="","",INDEX(MY_Data,MATCH($P61,Sheet1!$L:$L,1),5))</f>
        <v/>
      </c>
      <c r="O61" s="5" t="str">
        <f ca="1">IF($P61="","",INDEX(MY_Data,MATCH($P61,Sheet1!$L:$L,1),6))</f>
        <v/>
      </c>
      <c r="P61" s="5" t="str">
        <f ca="1">IF(ROW()-6&lt;=MAX(Sheet1!$L:L),ROW()-6,"")</f>
        <v/>
      </c>
      <c r="R61" s="5" t="str">
        <f>IF($X61="","",INDEX(MY_Data,MATCH($X61,Sheet1!$M:$M,1),1))</f>
        <v/>
      </c>
      <c r="S61" s="6" t="str">
        <f>IF($X61="","",INDEX(MY_Data,MATCH($X61,Sheet1!$M:$M,1),2))</f>
        <v/>
      </c>
      <c r="T61" s="6" t="str">
        <f>IF($X61="","",INDEX(MY_Data,MATCH($X61,Sheet1!$M:$M,1),3))</f>
        <v/>
      </c>
      <c r="U61" s="5" t="str">
        <f>IF($X61="","",INDEX(MY_Data,MATCH($X61,Sheet1!$M:$M,1),4))</f>
        <v/>
      </c>
      <c r="V61" s="5" t="str">
        <f>IF($X61="","",INDEX(MY_Data,MATCH($X61,Sheet1!$M:$M,1),5))</f>
        <v/>
      </c>
      <c r="W61" s="5" t="str">
        <f>IF($X61="","",INDEX(MY_Data,MATCH($X61,Sheet1!$M:$M,1),6))</f>
        <v/>
      </c>
      <c r="X61" s="5" t="str">
        <f>IF(ROW()-6&lt;=MAX(Sheet1!$M:M),ROW()-6,"")</f>
        <v/>
      </c>
    </row>
    <row r="62" spans="2:24">
      <c r="B62" s="5" t="str">
        <f ca="1">IF($H62="","",INDEX(MY_Data,MATCH($H62,Sheet1!$K:$K,1),1))</f>
        <v/>
      </c>
      <c r="C62" s="6" t="str">
        <f ca="1">IF($H62="","",INDEX(MY_Data,MATCH($H62,Sheet1!$K:$K,1),2))</f>
        <v/>
      </c>
      <c r="D62" s="6" t="str">
        <f ca="1">IF($H62="","",INDEX(MY_Data,MATCH($H62,Sheet1!$K:$K,1),3))</f>
        <v/>
      </c>
      <c r="E62" s="5" t="str">
        <f ca="1">IF($H62="","",INDEX(MY_Data,MATCH($H62,Sheet1!$K:$K,1),4))</f>
        <v/>
      </c>
      <c r="F62" s="5" t="str">
        <f ca="1">IF($H62="","",INDEX(MY_Data,MATCH($H62,Sheet1!$K:$K,1),5))</f>
        <v/>
      </c>
      <c r="G62" s="5" t="str">
        <f ca="1">IF($H62="","",INDEX(MY_Data,MATCH($H62,Sheet1!$K:$K,1),6))</f>
        <v/>
      </c>
      <c r="H62" s="5" t="str">
        <f ca="1">IF(ROW()-6&lt;=MAX(Sheet1!$K:K),ROW()-6,"")</f>
        <v/>
      </c>
      <c r="J62" s="5" t="str">
        <f ca="1">IF($P62="","",INDEX(MY_Data,MATCH($P62,Sheet1!$L:$L,1),1))</f>
        <v/>
      </c>
      <c r="K62" s="6" t="str">
        <f ca="1">IF($P62="","",INDEX(MY_Data,MATCH($P62,Sheet1!$L:$L,1),2))</f>
        <v/>
      </c>
      <c r="L62" s="6" t="str">
        <f ca="1">IF($P62="","",INDEX(MY_Data,MATCH($P62,Sheet1!$L:$L,1),3))</f>
        <v/>
      </c>
      <c r="M62" s="5" t="str">
        <f ca="1">IF($P62="","",INDEX(MY_Data,MATCH($P62,Sheet1!$L:$L,1),4))</f>
        <v/>
      </c>
      <c r="N62" s="5" t="str">
        <f ca="1">IF($P62="","",INDEX(MY_Data,MATCH($P62,Sheet1!$L:$L,1),5))</f>
        <v/>
      </c>
      <c r="O62" s="5" t="str">
        <f ca="1">IF($P62="","",INDEX(MY_Data,MATCH($P62,Sheet1!$L:$L,1),6))</f>
        <v/>
      </c>
      <c r="P62" s="5" t="str">
        <f ca="1">IF(ROW()-6&lt;=MAX(Sheet1!$L:L),ROW()-6,"")</f>
        <v/>
      </c>
      <c r="R62" s="5" t="str">
        <f>IF($X62="","",INDEX(MY_Data,MATCH($X62,Sheet1!$M:$M,1),1))</f>
        <v/>
      </c>
      <c r="S62" s="6" t="str">
        <f>IF($X62="","",INDEX(MY_Data,MATCH($X62,Sheet1!$M:$M,1),2))</f>
        <v/>
      </c>
      <c r="T62" s="6" t="str">
        <f>IF($X62="","",INDEX(MY_Data,MATCH($X62,Sheet1!$M:$M,1),3))</f>
        <v/>
      </c>
      <c r="U62" s="5" t="str">
        <f>IF($X62="","",INDEX(MY_Data,MATCH($X62,Sheet1!$M:$M,1),4))</f>
        <v/>
      </c>
      <c r="V62" s="5" t="str">
        <f>IF($X62="","",INDEX(MY_Data,MATCH($X62,Sheet1!$M:$M,1),5))</f>
        <v/>
      </c>
      <c r="W62" s="5" t="str">
        <f>IF($X62="","",INDEX(MY_Data,MATCH($X62,Sheet1!$M:$M,1),6))</f>
        <v/>
      </c>
      <c r="X62" s="5" t="str">
        <f>IF(ROW()-6&lt;=MAX(Sheet1!$M:M),ROW()-6,"")</f>
        <v/>
      </c>
    </row>
    <row r="63" spans="2:24">
      <c r="B63" s="5" t="str">
        <f ca="1">IF($H63="","",INDEX(MY_Data,MATCH($H63,Sheet1!$K:$K,1),1))</f>
        <v/>
      </c>
      <c r="C63" s="6" t="str">
        <f ca="1">IF($H63="","",INDEX(MY_Data,MATCH($H63,Sheet1!$K:$K,1),2))</f>
        <v/>
      </c>
      <c r="D63" s="6" t="str">
        <f ca="1">IF($H63="","",INDEX(MY_Data,MATCH($H63,Sheet1!$K:$K,1),3))</f>
        <v/>
      </c>
      <c r="E63" s="5" t="str">
        <f ca="1">IF($H63="","",INDEX(MY_Data,MATCH($H63,Sheet1!$K:$K,1),4))</f>
        <v/>
      </c>
      <c r="F63" s="5" t="str">
        <f ca="1">IF($H63="","",INDEX(MY_Data,MATCH($H63,Sheet1!$K:$K,1),5))</f>
        <v/>
      </c>
      <c r="G63" s="5" t="str">
        <f ca="1">IF($H63="","",INDEX(MY_Data,MATCH($H63,Sheet1!$K:$K,1),6))</f>
        <v/>
      </c>
      <c r="H63" s="5" t="str">
        <f ca="1">IF(ROW()-6&lt;=MAX(Sheet1!$K:K),ROW()-6,"")</f>
        <v/>
      </c>
      <c r="J63" s="5" t="str">
        <f ca="1">IF($P63="","",INDEX(MY_Data,MATCH($P63,Sheet1!$L:$L,1),1))</f>
        <v/>
      </c>
      <c r="K63" s="6" t="str">
        <f ca="1">IF($P63="","",INDEX(MY_Data,MATCH($P63,Sheet1!$L:$L,1),2))</f>
        <v/>
      </c>
      <c r="L63" s="6" t="str">
        <f ca="1">IF($P63="","",INDEX(MY_Data,MATCH($P63,Sheet1!$L:$L,1),3))</f>
        <v/>
      </c>
      <c r="M63" s="5" t="str">
        <f ca="1">IF($P63="","",INDEX(MY_Data,MATCH($P63,Sheet1!$L:$L,1),4))</f>
        <v/>
      </c>
      <c r="N63" s="5" t="str">
        <f ca="1">IF($P63="","",INDEX(MY_Data,MATCH($P63,Sheet1!$L:$L,1),5))</f>
        <v/>
      </c>
      <c r="O63" s="5" t="str">
        <f ca="1">IF($P63="","",INDEX(MY_Data,MATCH($P63,Sheet1!$L:$L,1),6))</f>
        <v/>
      </c>
      <c r="P63" s="5" t="str">
        <f ca="1">IF(ROW()-6&lt;=MAX(Sheet1!$L:L),ROW()-6,"")</f>
        <v/>
      </c>
      <c r="R63" s="5" t="str">
        <f>IF($X63="","",INDEX(MY_Data,MATCH($X63,Sheet1!$M:$M,1),1))</f>
        <v/>
      </c>
      <c r="S63" s="6" t="str">
        <f>IF($X63="","",INDEX(MY_Data,MATCH($X63,Sheet1!$M:$M,1),2))</f>
        <v/>
      </c>
      <c r="T63" s="6" t="str">
        <f>IF($X63="","",INDEX(MY_Data,MATCH($X63,Sheet1!$M:$M,1),3))</f>
        <v/>
      </c>
      <c r="U63" s="5" t="str">
        <f>IF($X63="","",INDEX(MY_Data,MATCH($X63,Sheet1!$M:$M,1),4))</f>
        <v/>
      </c>
      <c r="V63" s="5" t="str">
        <f>IF($X63="","",INDEX(MY_Data,MATCH($X63,Sheet1!$M:$M,1),5))</f>
        <v/>
      </c>
      <c r="W63" s="5" t="str">
        <f>IF($X63="","",INDEX(MY_Data,MATCH($X63,Sheet1!$M:$M,1),6))</f>
        <v/>
      </c>
      <c r="X63" s="5" t="str">
        <f>IF(ROW()-6&lt;=MAX(Sheet1!$M:M),ROW()-6,"")</f>
        <v/>
      </c>
    </row>
    <row r="64" spans="2:24">
      <c r="B64" s="5" t="str">
        <f ca="1">IF($H64="","",INDEX(MY_Data,MATCH($H64,Sheet1!$K:$K,1),1))</f>
        <v/>
      </c>
      <c r="C64" s="6" t="str">
        <f ca="1">IF($H64="","",INDEX(MY_Data,MATCH($H64,Sheet1!$K:$K,1),2))</f>
        <v/>
      </c>
      <c r="D64" s="6" t="str">
        <f ca="1">IF($H64="","",INDEX(MY_Data,MATCH($H64,Sheet1!$K:$K,1),3))</f>
        <v/>
      </c>
      <c r="E64" s="5" t="str">
        <f ca="1">IF($H64="","",INDEX(MY_Data,MATCH($H64,Sheet1!$K:$K,1),4))</f>
        <v/>
      </c>
      <c r="F64" s="5" t="str">
        <f ca="1">IF($H64="","",INDEX(MY_Data,MATCH($H64,Sheet1!$K:$K,1),5))</f>
        <v/>
      </c>
      <c r="G64" s="5" t="str">
        <f ca="1">IF($H64="","",INDEX(MY_Data,MATCH($H64,Sheet1!$K:$K,1),6))</f>
        <v/>
      </c>
      <c r="H64" s="5" t="str">
        <f ca="1">IF(ROW()-6&lt;=MAX(Sheet1!$K:K),ROW()-6,"")</f>
        <v/>
      </c>
      <c r="J64" s="5" t="str">
        <f ca="1">IF($P64="","",INDEX(MY_Data,MATCH($P64,Sheet1!$L:$L,1),1))</f>
        <v/>
      </c>
      <c r="K64" s="6" t="str">
        <f ca="1">IF($P64="","",INDEX(MY_Data,MATCH($P64,Sheet1!$L:$L,1),2))</f>
        <v/>
      </c>
      <c r="L64" s="6" t="str">
        <f ca="1">IF($P64="","",INDEX(MY_Data,MATCH($P64,Sheet1!$L:$L,1),3))</f>
        <v/>
      </c>
      <c r="M64" s="5" t="str">
        <f ca="1">IF($P64="","",INDEX(MY_Data,MATCH($P64,Sheet1!$L:$L,1),4))</f>
        <v/>
      </c>
      <c r="N64" s="5" t="str">
        <f ca="1">IF($P64="","",INDEX(MY_Data,MATCH($P64,Sheet1!$L:$L,1),5))</f>
        <v/>
      </c>
      <c r="O64" s="5" t="str">
        <f ca="1">IF($P64="","",INDEX(MY_Data,MATCH($P64,Sheet1!$L:$L,1),6))</f>
        <v/>
      </c>
      <c r="P64" s="5" t="str">
        <f ca="1">IF(ROW()-6&lt;=MAX(Sheet1!$L:L),ROW()-6,"")</f>
        <v/>
      </c>
      <c r="R64" s="5" t="str">
        <f>IF($X64="","",INDEX(MY_Data,MATCH($X64,Sheet1!$M:$M,1),1))</f>
        <v/>
      </c>
      <c r="S64" s="6" t="str">
        <f>IF($X64="","",INDEX(MY_Data,MATCH($X64,Sheet1!$M:$M,1),2))</f>
        <v/>
      </c>
      <c r="T64" s="6" t="str">
        <f>IF($X64="","",INDEX(MY_Data,MATCH($X64,Sheet1!$M:$M,1),3))</f>
        <v/>
      </c>
      <c r="U64" s="5" t="str">
        <f>IF($X64="","",INDEX(MY_Data,MATCH($X64,Sheet1!$M:$M,1),4))</f>
        <v/>
      </c>
      <c r="V64" s="5" t="str">
        <f>IF($X64="","",INDEX(MY_Data,MATCH($X64,Sheet1!$M:$M,1),5))</f>
        <v/>
      </c>
      <c r="W64" s="5" t="str">
        <f>IF($X64="","",INDEX(MY_Data,MATCH($X64,Sheet1!$M:$M,1),6))</f>
        <v/>
      </c>
      <c r="X64" s="5" t="str">
        <f>IF(ROW()-6&lt;=MAX(Sheet1!$M:M),ROW()-6,"")</f>
        <v/>
      </c>
    </row>
    <row r="65" spans="2:24">
      <c r="B65" s="5" t="str">
        <f ca="1">IF($H65="","",INDEX(MY_Data,MATCH($H65,Sheet1!$K:$K,1),1))</f>
        <v/>
      </c>
      <c r="C65" s="6" t="str">
        <f ca="1">IF($H65="","",INDEX(MY_Data,MATCH($H65,Sheet1!$K:$K,1),2))</f>
        <v/>
      </c>
      <c r="D65" s="6" t="str">
        <f ca="1">IF($H65="","",INDEX(MY_Data,MATCH($H65,Sheet1!$K:$K,1),3))</f>
        <v/>
      </c>
      <c r="E65" s="5" t="str">
        <f ca="1">IF($H65="","",INDEX(MY_Data,MATCH($H65,Sheet1!$K:$K,1),4))</f>
        <v/>
      </c>
      <c r="F65" s="5" t="str">
        <f ca="1">IF($H65="","",INDEX(MY_Data,MATCH($H65,Sheet1!$K:$K,1),5))</f>
        <v/>
      </c>
      <c r="G65" s="5" t="str">
        <f ca="1">IF($H65="","",INDEX(MY_Data,MATCH($H65,Sheet1!$K:$K,1),6))</f>
        <v/>
      </c>
      <c r="H65" s="5" t="str">
        <f ca="1">IF(ROW()-6&lt;=MAX(Sheet1!$K:K),ROW()-6,"")</f>
        <v/>
      </c>
      <c r="J65" s="5" t="str">
        <f ca="1">IF($P65="","",INDEX(MY_Data,MATCH($P65,Sheet1!$L:$L,1),1))</f>
        <v/>
      </c>
      <c r="K65" s="6" t="str">
        <f ca="1">IF($P65="","",INDEX(MY_Data,MATCH($P65,Sheet1!$L:$L,1),2))</f>
        <v/>
      </c>
      <c r="L65" s="6" t="str">
        <f ca="1">IF($P65="","",INDEX(MY_Data,MATCH($P65,Sheet1!$L:$L,1),3))</f>
        <v/>
      </c>
      <c r="M65" s="5" t="str">
        <f ca="1">IF($P65="","",INDEX(MY_Data,MATCH($P65,Sheet1!$L:$L,1),4))</f>
        <v/>
      </c>
      <c r="N65" s="5" t="str">
        <f ca="1">IF($P65="","",INDEX(MY_Data,MATCH($P65,Sheet1!$L:$L,1),5))</f>
        <v/>
      </c>
      <c r="O65" s="5" t="str">
        <f ca="1">IF($P65="","",INDEX(MY_Data,MATCH($P65,Sheet1!$L:$L,1),6))</f>
        <v/>
      </c>
      <c r="P65" s="5" t="str">
        <f ca="1">IF(ROW()-6&lt;=MAX(Sheet1!$L:L),ROW()-6,"")</f>
        <v/>
      </c>
      <c r="R65" s="5" t="str">
        <f>IF($X65="","",INDEX(MY_Data,MATCH($X65,Sheet1!$M:$M,1),1))</f>
        <v/>
      </c>
      <c r="S65" s="6" t="str">
        <f>IF($X65="","",INDEX(MY_Data,MATCH($X65,Sheet1!$M:$M,1),2))</f>
        <v/>
      </c>
      <c r="T65" s="6" t="str">
        <f>IF($X65="","",INDEX(MY_Data,MATCH($X65,Sheet1!$M:$M,1),3))</f>
        <v/>
      </c>
      <c r="U65" s="5" t="str">
        <f>IF($X65="","",INDEX(MY_Data,MATCH($X65,Sheet1!$M:$M,1),4))</f>
        <v/>
      </c>
      <c r="V65" s="5" t="str">
        <f>IF($X65="","",INDEX(MY_Data,MATCH($X65,Sheet1!$M:$M,1),5))</f>
        <v/>
      </c>
      <c r="W65" s="5" t="str">
        <f>IF($X65="","",INDEX(MY_Data,MATCH($X65,Sheet1!$M:$M,1),6))</f>
        <v/>
      </c>
      <c r="X65" s="5" t="str">
        <f>IF(ROW()-6&lt;=MAX(Sheet1!$M:M),ROW()-6,"")</f>
        <v/>
      </c>
    </row>
    <row r="66" spans="2:24">
      <c r="B66" s="5" t="str">
        <f ca="1">IF($H66="","",INDEX(MY_Data,MATCH($H66,Sheet1!$K:$K,1),1))</f>
        <v/>
      </c>
      <c r="C66" s="6" t="str">
        <f ca="1">IF($H66="","",INDEX(MY_Data,MATCH($H66,Sheet1!$K:$K,1),2))</f>
        <v/>
      </c>
      <c r="D66" s="6" t="str">
        <f ca="1">IF($H66="","",INDEX(MY_Data,MATCH($H66,Sheet1!$K:$K,1),3))</f>
        <v/>
      </c>
      <c r="E66" s="5" t="str">
        <f ca="1">IF($H66="","",INDEX(MY_Data,MATCH($H66,Sheet1!$K:$K,1),4))</f>
        <v/>
      </c>
      <c r="F66" s="5" t="str">
        <f ca="1">IF($H66="","",INDEX(MY_Data,MATCH($H66,Sheet1!$K:$K,1),5))</f>
        <v/>
      </c>
      <c r="G66" s="5" t="str">
        <f ca="1">IF($H66="","",INDEX(MY_Data,MATCH($H66,Sheet1!$K:$K,1),6))</f>
        <v/>
      </c>
      <c r="H66" s="5" t="str">
        <f ca="1">IF(ROW()-6&lt;=MAX(Sheet1!$K:K),ROW()-6,"")</f>
        <v/>
      </c>
      <c r="J66" s="5" t="str">
        <f ca="1">IF($P66="","",INDEX(MY_Data,MATCH($P66,Sheet1!$L:$L,1),1))</f>
        <v/>
      </c>
      <c r="K66" s="6" t="str">
        <f ca="1">IF($P66="","",INDEX(MY_Data,MATCH($P66,Sheet1!$L:$L,1),2))</f>
        <v/>
      </c>
      <c r="L66" s="6" t="str">
        <f ca="1">IF($P66="","",INDEX(MY_Data,MATCH($P66,Sheet1!$L:$L,1),3))</f>
        <v/>
      </c>
      <c r="M66" s="5" t="str">
        <f ca="1">IF($P66="","",INDEX(MY_Data,MATCH($P66,Sheet1!$L:$L,1),4))</f>
        <v/>
      </c>
      <c r="N66" s="5" t="str">
        <f ca="1">IF($P66="","",INDEX(MY_Data,MATCH($P66,Sheet1!$L:$L,1),5))</f>
        <v/>
      </c>
      <c r="O66" s="5" t="str">
        <f ca="1">IF($P66="","",INDEX(MY_Data,MATCH($P66,Sheet1!$L:$L,1),6))</f>
        <v/>
      </c>
      <c r="P66" s="5" t="str">
        <f ca="1">IF(ROW()-6&lt;=MAX(Sheet1!$L:L),ROW()-6,"")</f>
        <v/>
      </c>
      <c r="R66" s="5" t="str">
        <f>IF($X66="","",INDEX(MY_Data,MATCH($X66,Sheet1!$M:$M,1),1))</f>
        <v/>
      </c>
      <c r="S66" s="6" t="str">
        <f>IF($X66="","",INDEX(MY_Data,MATCH($X66,Sheet1!$M:$M,1),2))</f>
        <v/>
      </c>
      <c r="T66" s="6" t="str">
        <f>IF($X66="","",INDEX(MY_Data,MATCH($X66,Sheet1!$M:$M,1),3))</f>
        <v/>
      </c>
      <c r="U66" s="5" t="str">
        <f>IF($X66="","",INDEX(MY_Data,MATCH($X66,Sheet1!$M:$M,1),4))</f>
        <v/>
      </c>
      <c r="V66" s="5" t="str">
        <f>IF($X66="","",INDEX(MY_Data,MATCH($X66,Sheet1!$M:$M,1),5))</f>
        <v/>
      </c>
      <c r="W66" s="5" t="str">
        <f>IF($X66="","",INDEX(MY_Data,MATCH($X66,Sheet1!$M:$M,1),6))</f>
        <v/>
      </c>
      <c r="X66" s="5" t="str">
        <f>IF(ROW()-6&lt;=MAX(Sheet1!$M:M),ROW()-6,"")</f>
        <v/>
      </c>
    </row>
    <row r="67" spans="2:24">
      <c r="B67" s="5" t="str">
        <f ca="1">IF($H67="","",INDEX(MY_Data,MATCH($H67,Sheet1!$K:$K,1),1))</f>
        <v/>
      </c>
      <c r="C67" s="6" t="str">
        <f ca="1">IF($H67="","",INDEX(MY_Data,MATCH($H67,Sheet1!$K:$K,1),2))</f>
        <v/>
      </c>
      <c r="D67" s="6" t="str">
        <f ca="1">IF($H67="","",INDEX(MY_Data,MATCH($H67,Sheet1!$K:$K,1),3))</f>
        <v/>
      </c>
      <c r="E67" s="5" t="str">
        <f ca="1">IF($H67="","",INDEX(MY_Data,MATCH($H67,Sheet1!$K:$K,1),4))</f>
        <v/>
      </c>
      <c r="F67" s="5" t="str">
        <f ca="1">IF($H67="","",INDEX(MY_Data,MATCH($H67,Sheet1!$K:$K,1),5))</f>
        <v/>
      </c>
      <c r="G67" s="5" t="str">
        <f ca="1">IF($H67="","",INDEX(MY_Data,MATCH($H67,Sheet1!$K:$K,1),6))</f>
        <v/>
      </c>
      <c r="H67" s="5" t="str">
        <f ca="1">IF(ROW()-6&lt;=MAX(Sheet1!$K:K),ROW()-6,"")</f>
        <v/>
      </c>
      <c r="J67" s="5" t="str">
        <f ca="1">IF($P67="","",INDEX(MY_Data,MATCH($P67,Sheet1!$L:$L,1),1))</f>
        <v/>
      </c>
      <c r="K67" s="6" t="str">
        <f ca="1">IF($P67="","",INDEX(MY_Data,MATCH($P67,Sheet1!$L:$L,1),2))</f>
        <v/>
      </c>
      <c r="L67" s="6" t="str">
        <f ca="1">IF($P67="","",INDEX(MY_Data,MATCH($P67,Sheet1!$L:$L,1),3))</f>
        <v/>
      </c>
      <c r="M67" s="5" t="str">
        <f ca="1">IF($P67="","",INDEX(MY_Data,MATCH($P67,Sheet1!$L:$L,1),4))</f>
        <v/>
      </c>
      <c r="N67" s="5" t="str">
        <f ca="1">IF($P67="","",INDEX(MY_Data,MATCH($P67,Sheet1!$L:$L,1),5))</f>
        <v/>
      </c>
      <c r="O67" s="5" t="str">
        <f ca="1">IF($P67="","",INDEX(MY_Data,MATCH($P67,Sheet1!$L:$L,1),6))</f>
        <v/>
      </c>
      <c r="P67" s="5" t="str">
        <f ca="1">IF(ROW()-6&lt;=MAX(Sheet1!$L:L),ROW()-6,"")</f>
        <v/>
      </c>
      <c r="R67" s="5" t="str">
        <f>IF($X67="","",INDEX(MY_Data,MATCH($X67,Sheet1!$M:$M,1),1))</f>
        <v/>
      </c>
      <c r="S67" s="6" t="str">
        <f>IF($X67="","",INDEX(MY_Data,MATCH($X67,Sheet1!$M:$M,1),2))</f>
        <v/>
      </c>
      <c r="T67" s="6" t="str">
        <f>IF($X67="","",INDEX(MY_Data,MATCH($X67,Sheet1!$M:$M,1),3))</f>
        <v/>
      </c>
      <c r="U67" s="5" t="str">
        <f>IF($X67="","",INDEX(MY_Data,MATCH($X67,Sheet1!$M:$M,1),4))</f>
        <v/>
      </c>
      <c r="V67" s="5" t="str">
        <f>IF($X67="","",INDEX(MY_Data,MATCH($X67,Sheet1!$M:$M,1),5))</f>
        <v/>
      </c>
      <c r="W67" s="5" t="str">
        <f>IF($X67="","",INDEX(MY_Data,MATCH($X67,Sheet1!$M:$M,1),6))</f>
        <v/>
      </c>
      <c r="X67" s="5" t="str">
        <f>IF(ROW()-6&lt;=MAX(Sheet1!$M:M),ROW()-6,"")</f>
        <v/>
      </c>
    </row>
    <row r="68" spans="2:24">
      <c r="B68" s="5" t="str">
        <f ca="1">IF($H68="","",INDEX(MY_Data,MATCH($H68,Sheet1!$K:$K,1),1))</f>
        <v/>
      </c>
      <c r="C68" s="6" t="str">
        <f ca="1">IF($H68="","",INDEX(MY_Data,MATCH($H68,Sheet1!$K:$K,1),2))</f>
        <v/>
      </c>
      <c r="D68" s="6" t="str">
        <f ca="1">IF($H68="","",INDEX(MY_Data,MATCH($H68,Sheet1!$K:$K,1),3))</f>
        <v/>
      </c>
      <c r="E68" s="5" t="str">
        <f ca="1">IF($H68="","",INDEX(MY_Data,MATCH($H68,Sheet1!$K:$K,1),4))</f>
        <v/>
      </c>
      <c r="F68" s="5" t="str">
        <f ca="1">IF($H68="","",INDEX(MY_Data,MATCH($H68,Sheet1!$K:$K,1),5))</f>
        <v/>
      </c>
      <c r="G68" s="5" t="str">
        <f ca="1">IF($H68="","",INDEX(MY_Data,MATCH($H68,Sheet1!$K:$K,1),6))</f>
        <v/>
      </c>
      <c r="H68" s="5" t="str">
        <f ca="1">IF(ROW()-6&lt;=MAX(Sheet1!$K:K),ROW()-6,"")</f>
        <v/>
      </c>
      <c r="J68" s="5" t="str">
        <f ca="1">IF($P68="","",INDEX(MY_Data,MATCH($P68,Sheet1!$L:$L,1),1))</f>
        <v/>
      </c>
      <c r="K68" s="6" t="str">
        <f ca="1">IF($P68="","",INDEX(MY_Data,MATCH($P68,Sheet1!$L:$L,1),2))</f>
        <v/>
      </c>
      <c r="L68" s="6" t="str">
        <f ca="1">IF($P68="","",INDEX(MY_Data,MATCH($P68,Sheet1!$L:$L,1),3))</f>
        <v/>
      </c>
      <c r="M68" s="5" t="str">
        <f ca="1">IF($P68="","",INDEX(MY_Data,MATCH($P68,Sheet1!$L:$L,1),4))</f>
        <v/>
      </c>
      <c r="N68" s="5" t="str">
        <f ca="1">IF($P68="","",INDEX(MY_Data,MATCH($P68,Sheet1!$L:$L,1),5))</f>
        <v/>
      </c>
      <c r="O68" s="5" t="str">
        <f ca="1">IF($P68="","",INDEX(MY_Data,MATCH($P68,Sheet1!$L:$L,1),6))</f>
        <v/>
      </c>
      <c r="P68" s="5" t="str">
        <f ca="1">IF(ROW()-6&lt;=MAX(Sheet1!$L:L),ROW()-6,"")</f>
        <v/>
      </c>
      <c r="R68" s="5" t="str">
        <f>IF($X68="","",INDEX(MY_Data,MATCH($X68,Sheet1!$M:$M,1),1))</f>
        <v/>
      </c>
      <c r="S68" s="6" t="str">
        <f>IF($X68="","",INDEX(MY_Data,MATCH($X68,Sheet1!$M:$M,1),2))</f>
        <v/>
      </c>
      <c r="T68" s="6" t="str">
        <f>IF($X68="","",INDEX(MY_Data,MATCH($X68,Sheet1!$M:$M,1),3))</f>
        <v/>
      </c>
      <c r="U68" s="5" t="str">
        <f>IF($X68="","",INDEX(MY_Data,MATCH($X68,Sheet1!$M:$M,1),4))</f>
        <v/>
      </c>
      <c r="V68" s="5" t="str">
        <f>IF($X68="","",INDEX(MY_Data,MATCH($X68,Sheet1!$M:$M,1),5))</f>
        <v/>
      </c>
      <c r="W68" s="5" t="str">
        <f>IF($X68="","",INDEX(MY_Data,MATCH($X68,Sheet1!$M:$M,1),6))</f>
        <v/>
      </c>
      <c r="X68" s="5" t="str">
        <f>IF(ROW()-6&lt;=MAX(Sheet1!$M:M),ROW()-6,"")</f>
        <v/>
      </c>
    </row>
    <row r="69" spans="2:24">
      <c r="B69" s="5" t="str">
        <f ca="1">IF($H69="","",INDEX(MY_Data,MATCH($H69,Sheet1!$K:$K,1),1))</f>
        <v/>
      </c>
      <c r="C69" s="6" t="str">
        <f ca="1">IF($H69="","",INDEX(MY_Data,MATCH($H69,Sheet1!$K:$K,1),2))</f>
        <v/>
      </c>
      <c r="D69" s="6" t="str">
        <f ca="1">IF($H69="","",INDEX(MY_Data,MATCH($H69,Sheet1!$K:$K,1),3))</f>
        <v/>
      </c>
      <c r="E69" s="5" t="str">
        <f ca="1">IF($H69="","",INDEX(MY_Data,MATCH($H69,Sheet1!$K:$K,1),4))</f>
        <v/>
      </c>
      <c r="F69" s="5" t="str">
        <f ca="1">IF($H69="","",INDEX(MY_Data,MATCH($H69,Sheet1!$K:$K,1),5))</f>
        <v/>
      </c>
      <c r="G69" s="5" t="str">
        <f ca="1">IF($H69="","",INDEX(MY_Data,MATCH($H69,Sheet1!$K:$K,1),6))</f>
        <v/>
      </c>
      <c r="H69" s="5" t="str">
        <f ca="1">IF(ROW()-6&lt;=MAX(Sheet1!$K:K),ROW()-6,"")</f>
        <v/>
      </c>
      <c r="J69" s="5" t="str">
        <f ca="1">IF($P69="","",INDEX(MY_Data,MATCH($P69,Sheet1!$L:$L,1),1))</f>
        <v/>
      </c>
      <c r="K69" s="6" t="str">
        <f ca="1">IF($P69="","",INDEX(MY_Data,MATCH($P69,Sheet1!$L:$L,1),2))</f>
        <v/>
      </c>
      <c r="L69" s="6" t="str">
        <f ca="1">IF($P69="","",INDEX(MY_Data,MATCH($P69,Sheet1!$L:$L,1),3))</f>
        <v/>
      </c>
      <c r="M69" s="5" t="str">
        <f ca="1">IF($P69="","",INDEX(MY_Data,MATCH($P69,Sheet1!$L:$L,1),4))</f>
        <v/>
      </c>
      <c r="N69" s="5" t="str">
        <f ca="1">IF($P69="","",INDEX(MY_Data,MATCH($P69,Sheet1!$L:$L,1),5))</f>
        <v/>
      </c>
      <c r="O69" s="5" t="str">
        <f ca="1">IF($P69="","",INDEX(MY_Data,MATCH($P69,Sheet1!$L:$L,1),6))</f>
        <v/>
      </c>
      <c r="P69" s="5" t="str">
        <f ca="1">IF(ROW()-6&lt;=MAX(Sheet1!$L:L),ROW()-6,"")</f>
        <v/>
      </c>
      <c r="R69" s="5" t="str">
        <f>IF($X69="","",INDEX(MY_Data,MATCH($X69,Sheet1!$M:$M,1),1))</f>
        <v/>
      </c>
      <c r="S69" s="6" t="str">
        <f>IF($X69="","",INDEX(MY_Data,MATCH($X69,Sheet1!$M:$M,1),2))</f>
        <v/>
      </c>
      <c r="T69" s="6" t="str">
        <f>IF($X69="","",INDEX(MY_Data,MATCH($X69,Sheet1!$M:$M,1),3))</f>
        <v/>
      </c>
      <c r="U69" s="5" t="str">
        <f>IF($X69="","",INDEX(MY_Data,MATCH($X69,Sheet1!$M:$M,1),4))</f>
        <v/>
      </c>
      <c r="V69" s="5" t="str">
        <f>IF($X69="","",INDEX(MY_Data,MATCH($X69,Sheet1!$M:$M,1),5))</f>
        <v/>
      </c>
      <c r="W69" s="5" t="str">
        <f>IF($X69="","",INDEX(MY_Data,MATCH($X69,Sheet1!$M:$M,1),6))</f>
        <v/>
      </c>
      <c r="X69" s="5" t="str">
        <f>IF(ROW()-6&lt;=MAX(Sheet1!$M:M),ROW()-6,"")</f>
        <v/>
      </c>
    </row>
    <row r="70" spans="2:24">
      <c r="B70" s="5" t="str">
        <f ca="1">IF($H70="","",INDEX(MY_Data,MATCH($H70,Sheet1!$K:$K,1),1))</f>
        <v/>
      </c>
      <c r="C70" s="6" t="str">
        <f ca="1">IF($H70="","",INDEX(MY_Data,MATCH($H70,Sheet1!$K:$K,1),2))</f>
        <v/>
      </c>
      <c r="D70" s="6" t="str">
        <f ca="1">IF($H70="","",INDEX(MY_Data,MATCH($H70,Sheet1!$K:$K,1),3))</f>
        <v/>
      </c>
      <c r="E70" s="5" t="str">
        <f ca="1">IF($H70="","",INDEX(MY_Data,MATCH($H70,Sheet1!$K:$K,1),4))</f>
        <v/>
      </c>
      <c r="F70" s="5" t="str">
        <f ca="1">IF($H70="","",INDEX(MY_Data,MATCH($H70,Sheet1!$K:$K,1),5))</f>
        <v/>
      </c>
      <c r="G70" s="5" t="str">
        <f ca="1">IF($H70="","",INDEX(MY_Data,MATCH($H70,Sheet1!$K:$K,1),6))</f>
        <v/>
      </c>
      <c r="H70" s="5" t="str">
        <f ca="1">IF(ROW()-6&lt;=MAX(Sheet1!$K:K),ROW()-6,"")</f>
        <v/>
      </c>
      <c r="J70" s="5" t="str">
        <f ca="1">IF($P70="","",INDEX(MY_Data,MATCH($P70,Sheet1!$L:$L,1),1))</f>
        <v/>
      </c>
      <c r="K70" s="6" t="str">
        <f ca="1">IF($P70="","",INDEX(MY_Data,MATCH($P70,Sheet1!$L:$L,1),2))</f>
        <v/>
      </c>
      <c r="L70" s="6" t="str">
        <f ca="1">IF($P70="","",INDEX(MY_Data,MATCH($P70,Sheet1!$L:$L,1),3))</f>
        <v/>
      </c>
      <c r="M70" s="5" t="str">
        <f ca="1">IF($P70="","",INDEX(MY_Data,MATCH($P70,Sheet1!$L:$L,1),4))</f>
        <v/>
      </c>
      <c r="N70" s="5" t="str">
        <f ca="1">IF($P70="","",INDEX(MY_Data,MATCH($P70,Sheet1!$L:$L,1),5))</f>
        <v/>
      </c>
      <c r="O70" s="5" t="str">
        <f ca="1">IF($P70="","",INDEX(MY_Data,MATCH($P70,Sheet1!$L:$L,1),6))</f>
        <v/>
      </c>
      <c r="P70" s="5" t="str">
        <f ca="1">IF(ROW()-6&lt;=MAX(Sheet1!$L:L),ROW()-6,"")</f>
        <v/>
      </c>
      <c r="R70" s="5" t="str">
        <f>IF($X70="","",INDEX(MY_Data,MATCH($X70,Sheet1!$M:$M,1),1))</f>
        <v/>
      </c>
      <c r="S70" s="6" t="str">
        <f>IF($X70="","",INDEX(MY_Data,MATCH($X70,Sheet1!$M:$M,1),2))</f>
        <v/>
      </c>
      <c r="T70" s="6" t="str">
        <f>IF($X70="","",INDEX(MY_Data,MATCH($X70,Sheet1!$M:$M,1),3))</f>
        <v/>
      </c>
      <c r="U70" s="5" t="str">
        <f>IF($X70="","",INDEX(MY_Data,MATCH($X70,Sheet1!$M:$M,1),4))</f>
        <v/>
      </c>
      <c r="V70" s="5" t="str">
        <f>IF($X70="","",INDEX(MY_Data,MATCH($X70,Sheet1!$M:$M,1),5))</f>
        <v/>
      </c>
      <c r="W70" s="5" t="str">
        <f>IF($X70="","",INDEX(MY_Data,MATCH($X70,Sheet1!$M:$M,1),6))</f>
        <v/>
      </c>
      <c r="X70" s="5" t="str">
        <f>IF(ROW()-6&lt;=MAX(Sheet1!$M:M),ROW()-6,"")</f>
        <v/>
      </c>
    </row>
    <row r="71" spans="2:24">
      <c r="B71" s="5" t="str">
        <f ca="1">IF($H71="","",INDEX(MY_Data,MATCH($H71,Sheet1!$K:$K,1),1))</f>
        <v/>
      </c>
      <c r="C71" s="6" t="str">
        <f ca="1">IF($H71="","",INDEX(MY_Data,MATCH($H71,Sheet1!$K:$K,1),2))</f>
        <v/>
      </c>
      <c r="D71" s="6" t="str">
        <f ca="1">IF($H71="","",INDEX(MY_Data,MATCH($H71,Sheet1!$K:$K,1),3))</f>
        <v/>
      </c>
      <c r="E71" s="5" t="str">
        <f ca="1">IF($H71="","",INDEX(MY_Data,MATCH($H71,Sheet1!$K:$K,1),4))</f>
        <v/>
      </c>
      <c r="F71" s="5" t="str">
        <f ca="1">IF($H71="","",INDEX(MY_Data,MATCH($H71,Sheet1!$K:$K,1),5))</f>
        <v/>
      </c>
      <c r="G71" s="5" t="str">
        <f ca="1">IF($H71="","",INDEX(MY_Data,MATCH($H71,Sheet1!$K:$K,1),6))</f>
        <v/>
      </c>
      <c r="H71" s="5" t="str">
        <f ca="1">IF(ROW()-6&lt;=MAX(Sheet1!$K:K),ROW()-6,"")</f>
        <v/>
      </c>
      <c r="J71" s="5" t="str">
        <f ca="1">IF($P71="","",INDEX(MY_Data,MATCH($P71,Sheet1!$L:$L,1),1))</f>
        <v/>
      </c>
      <c r="K71" s="6" t="str">
        <f ca="1">IF($P71="","",INDEX(MY_Data,MATCH($P71,Sheet1!$L:$L,1),2))</f>
        <v/>
      </c>
      <c r="L71" s="6" t="str">
        <f ca="1">IF($P71="","",INDEX(MY_Data,MATCH($P71,Sheet1!$L:$L,1),3))</f>
        <v/>
      </c>
      <c r="M71" s="5" t="str">
        <f ca="1">IF($P71="","",INDEX(MY_Data,MATCH($P71,Sheet1!$L:$L,1),4))</f>
        <v/>
      </c>
      <c r="N71" s="5" t="str">
        <f ca="1">IF($P71="","",INDEX(MY_Data,MATCH($P71,Sheet1!$L:$L,1),5))</f>
        <v/>
      </c>
      <c r="O71" s="5" t="str">
        <f ca="1">IF($P71="","",INDEX(MY_Data,MATCH($P71,Sheet1!$L:$L,1),6))</f>
        <v/>
      </c>
      <c r="P71" s="5" t="str">
        <f ca="1">IF(ROW()-6&lt;=MAX(Sheet1!$L:L),ROW()-6,"")</f>
        <v/>
      </c>
      <c r="R71" s="5" t="str">
        <f>IF($X71="","",INDEX(MY_Data,MATCH($X71,Sheet1!$M:$M,1),1))</f>
        <v/>
      </c>
      <c r="S71" s="6" t="str">
        <f>IF($X71="","",INDEX(MY_Data,MATCH($X71,Sheet1!$M:$M,1),2))</f>
        <v/>
      </c>
      <c r="T71" s="6" t="str">
        <f>IF($X71="","",INDEX(MY_Data,MATCH($X71,Sheet1!$M:$M,1),3))</f>
        <v/>
      </c>
      <c r="U71" s="5" t="str">
        <f>IF($X71="","",INDEX(MY_Data,MATCH($X71,Sheet1!$M:$M,1),4))</f>
        <v/>
      </c>
      <c r="V71" s="5" t="str">
        <f>IF($X71="","",INDEX(MY_Data,MATCH($X71,Sheet1!$M:$M,1),5))</f>
        <v/>
      </c>
      <c r="W71" s="5" t="str">
        <f>IF($X71="","",INDEX(MY_Data,MATCH($X71,Sheet1!$M:$M,1),6))</f>
        <v/>
      </c>
      <c r="X71" s="5" t="str">
        <f>IF(ROW()-6&lt;=MAX(Sheet1!$M:M),ROW()-6,"")</f>
        <v/>
      </c>
    </row>
    <row r="72" spans="2:24">
      <c r="B72" s="5" t="str">
        <f ca="1">IF($H72="","",INDEX(MY_Data,MATCH($H72,Sheet1!$K:$K,1),1))</f>
        <v/>
      </c>
      <c r="C72" s="6" t="str">
        <f ca="1">IF($H72="","",INDEX(MY_Data,MATCH($H72,Sheet1!$K:$K,1),2))</f>
        <v/>
      </c>
      <c r="D72" s="6" t="str">
        <f ca="1">IF($H72="","",INDEX(MY_Data,MATCH($H72,Sheet1!$K:$K,1),3))</f>
        <v/>
      </c>
      <c r="E72" s="5" t="str">
        <f ca="1">IF($H72="","",INDEX(MY_Data,MATCH($H72,Sheet1!$K:$K,1),4))</f>
        <v/>
      </c>
      <c r="F72" s="5" t="str">
        <f ca="1">IF($H72="","",INDEX(MY_Data,MATCH($H72,Sheet1!$K:$K,1),5))</f>
        <v/>
      </c>
      <c r="G72" s="5" t="str">
        <f ca="1">IF($H72="","",INDEX(MY_Data,MATCH($H72,Sheet1!$K:$K,1),6))</f>
        <v/>
      </c>
      <c r="H72" s="5" t="str">
        <f ca="1">IF(ROW()-6&lt;=MAX(Sheet1!$K:K),ROW()-6,"")</f>
        <v/>
      </c>
      <c r="J72" s="5" t="str">
        <f ca="1">IF($P72="","",INDEX(MY_Data,MATCH($P72,Sheet1!$L:$L,1),1))</f>
        <v/>
      </c>
      <c r="K72" s="6" t="str">
        <f ca="1">IF($P72="","",INDEX(MY_Data,MATCH($P72,Sheet1!$L:$L,1),2))</f>
        <v/>
      </c>
      <c r="L72" s="6" t="str">
        <f ca="1">IF($P72="","",INDEX(MY_Data,MATCH($P72,Sheet1!$L:$L,1),3))</f>
        <v/>
      </c>
      <c r="M72" s="5" t="str">
        <f ca="1">IF($P72="","",INDEX(MY_Data,MATCH($P72,Sheet1!$L:$L,1),4))</f>
        <v/>
      </c>
      <c r="N72" s="5" t="str">
        <f ca="1">IF($P72="","",INDEX(MY_Data,MATCH($P72,Sheet1!$L:$L,1),5))</f>
        <v/>
      </c>
      <c r="O72" s="5" t="str">
        <f ca="1">IF($P72="","",INDEX(MY_Data,MATCH($P72,Sheet1!$L:$L,1),6))</f>
        <v/>
      </c>
      <c r="P72" s="5" t="str">
        <f ca="1">IF(ROW()-6&lt;=MAX(Sheet1!$L:L),ROW()-6,"")</f>
        <v/>
      </c>
      <c r="R72" s="5" t="str">
        <f>IF($X72="","",INDEX(MY_Data,MATCH($X72,Sheet1!$M:$M,1),1))</f>
        <v/>
      </c>
      <c r="S72" s="6" t="str">
        <f>IF($X72="","",INDEX(MY_Data,MATCH($X72,Sheet1!$M:$M,1),2))</f>
        <v/>
      </c>
      <c r="T72" s="6" t="str">
        <f>IF($X72="","",INDEX(MY_Data,MATCH($X72,Sheet1!$M:$M,1),3))</f>
        <v/>
      </c>
      <c r="U72" s="5" t="str">
        <f>IF($X72="","",INDEX(MY_Data,MATCH($X72,Sheet1!$M:$M,1),4))</f>
        <v/>
      </c>
      <c r="V72" s="5" t="str">
        <f>IF($X72="","",INDEX(MY_Data,MATCH($X72,Sheet1!$M:$M,1),5))</f>
        <v/>
      </c>
      <c r="W72" s="5" t="str">
        <f>IF($X72="","",INDEX(MY_Data,MATCH($X72,Sheet1!$M:$M,1),6))</f>
        <v/>
      </c>
      <c r="X72" s="5" t="str">
        <f>IF(ROW()-6&lt;=MAX(Sheet1!$M:M),ROW()-6,"")</f>
        <v/>
      </c>
    </row>
    <row r="73" spans="2:24">
      <c r="B73" s="5" t="str">
        <f ca="1">IF($H73="","",INDEX(MY_Data,MATCH($H73,Sheet1!$K:$K,1),1))</f>
        <v/>
      </c>
      <c r="C73" s="6" t="str">
        <f ca="1">IF($H73="","",INDEX(MY_Data,MATCH($H73,Sheet1!$K:$K,1),2))</f>
        <v/>
      </c>
      <c r="D73" s="6" t="str">
        <f ca="1">IF($H73="","",INDEX(MY_Data,MATCH($H73,Sheet1!$K:$K,1),3))</f>
        <v/>
      </c>
      <c r="E73" s="5" t="str">
        <f ca="1">IF($H73="","",INDEX(MY_Data,MATCH($H73,Sheet1!$K:$K,1),4))</f>
        <v/>
      </c>
      <c r="F73" s="5" t="str">
        <f ca="1">IF($H73="","",INDEX(MY_Data,MATCH($H73,Sheet1!$K:$K,1),5))</f>
        <v/>
      </c>
      <c r="G73" s="5" t="str">
        <f ca="1">IF($H73="","",INDEX(MY_Data,MATCH($H73,Sheet1!$K:$K,1),6))</f>
        <v/>
      </c>
      <c r="H73" s="5" t="str">
        <f ca="1">IF(ROW()-6&lt;=MAX(Sheet1!$K:K),ROW()-6,"")</f>
        <v/>
      </c>
      <c r="J73" s="5" t="str">
        <f ca="1">IF($P73="","",INDEX(MY_Data,MATCH($P73,Sheet1!$L:$L,1),1))</f>
        <v/>
      </c>
      <c r="K73" s="6" t="str">
        <f ca="1">IF($P73="","",INDEX(MY_Data,MATCH($P73,Sheet1!$L:$L,1),2))</f>
        <v/>
      </c>
      <c r="L73" s="6" t="str">
        <f ca="1">IF($P73="","",INDEX(MY_Data,MATCH($P73,Sheet1!$L:$L,1),3))</f>
        <v/>
      </c>
      <c r="M73" s="5" t="str">
        <f ca="1">IF($P73="","",INDEX(MY_Data,MATCH($P73,Sheet1!$L:$L,1),4))</f>
        <v/>
      </c>
      <c r="N73" s="5" t="str">
        <f ca="1">IF($P73="","",INDEX(MY_Data,MATCH($P73,Sheet1!$L:$L,1),5))</f>
        <v/>
      </c>
      <c r="O73" s="5" t="str">
        <f ca="1">IF($P73="","",INDEX(MY_Data,MATCH($P73,Sheet1!$L:$L,1),6))</f>
        <v/>
      </c>
      <c r="P73" s="5" t="str">
        <f ca="1">IF(ROW()-6&lt;=MAX(Sheet1!$L:L),ROW()-6,"")</f>
        <v/>
      </c>
      <c r="R73" s="5" t="str">
        <f>IF($X73="","",INDEX(MY_Data,MATCH($X73,Sheet1!$M:$M,1),1))</f>
        <v/>
      </c>
      <c r="S73" s="6" t="str">
        <f>IF($X73="","",INDEX(MY_Data,MATCH($X73,Sheet1!$M:$M,1),2))</f>
        <v/>
      </c>
      <c r="T73" s="6" t="str">
        <f>IF($X73="","",INDEX(MY_Data,MATCH($X73,Sheet1!$M:$M,1),3))</f>
        <v/>
      </c>
      <c r="U73" s="5" t="str">
        <f>IF($X73="","",INDEX(MY_Data,MATCH($X73,Sheet1!$M:$M,1),4))</f>
        <v/>
      </c>
      <c r="V73" s="5" t="str">
        <f>IF($X73="","",INDEX(MY_Data,MATCH($X73,Sheet1!$M:$M,1),5))</f>
        <v/>
      </c>
      <c r="W73" s="5" t="str">
        <f>IF($X73="","",INDEX(MY_Data,MATCH($X73,Sheet1!$M:$M,1),6))</f>
        <v/>
      </c>
      <c r="X73" s="5" t="str">
        <f>IF(ROW()-6&lt;=MAX(Sheet1!$M:M),ROW()-6,"")</f>
        <v/>
      </c>
    </row>
    <row r="74" spans="2:24">
      <c r="B74" s="5" t="str">
        <f ca="1">IF($H74="","",INDEX(MY_Data,MATCH($H74,Sheet1!$K:$K,1),1))</f>
        <v/>
      </c>
      <c r="C74" s="6" t="str">
        <f ca="1">IF($H74="","",INDEX(MY_Data,MATCH($H74,Sheet1!$K:$K,1),2))</f>
        <v/>
      </c>
      <c r="D74" s="6" t="str">
        <f ca="1">IF($H74="","",INDEX(MY_Data,MATCH($H74,Sheet1!$K:$K,1),3))</f>
        <v/>
      </c>
      <c r="E74" s="5" t="str">
        <f ca="1">IF($H74="","",INDEX(MY_Data,MATCH($H74,Sheet1!$K:$K,1),4))</f>
        <v/>
      </c>
      <c r="F74" s="5" t="str">
        <f ca="1">IF($H74="","",INDEX(MY_Data,MATCH($H74,Sheet1!$K:$K,1),5))</f>
        <v/>
      </c>
      <c r="G74" s="5" t="str">
        <f ca="1">IF($H74="","",INDEX(MY_Data,MATCH($H74,Sheet1!$K:$K,1),6))</f>
        <v/>
      </c>
      <c r="H74" s="5" t="str">
        <f ca="1">IF(ROW()-6&lt;=MAX(Sheet1!$K:K),ROW()-6,"")</f>
        <v/>
      </c>
      <c r="J74" s="5" t="str">
        <f ca="1">IF($P74="","",INDEX(MY_Data,MATCH($P74,Sheet1!$L:$L,1),1))</f>
        <v/>
      </c>
      <c r="K74" s="6" t="str">
        <f ca="1">IF($P74="","",INDEX(MY_Data,MATCH($P74,Sheet1!$L:$L,1),2))</f>
        <v/>
      </c>
      <c r="L74" s="6" t="str">
        <f ca="1">IF($P74="","",INDEX(MY_Data,MATCH($P74,Sheet1!$L:$L,1),3))</f>
        <v/>
      </c>
      <c r="M74" s="5" t="str">
        <f ca="1">IF($P74="","",INDEX(MY_Data,MATCH($P74,Sheet1!$L:$L,1),4))</f>
        <v/>
      </c>
      <c r="N74" s="5" t="str">
        <f ca="1">IF($P74="","",INDEX(MY_Data,MATCH($P74,Sheet1!$L:$L,1),5))</f>
        <v/>
      </c>
      <c r="O74" s="5" t="str">
        <f ca="1">IF($P74="","",INDEX(MY_Data,MATCH($P74,Sheet1!$L:$L,1),6))</f>
        <v/>
      </c>
      <c r="P74" s="5" t="str">
        <f ca="1">IF(ROW()-6&lt;=MAX(Sheet1!$L:L),ROW()-6,"")</f>
        <v/>
      </c>
      <c r="R74" s="5" t="str">
        <f>IF($X74="","",INDEX(MY_Data,MATCH($X74,Sheet1!$M:$M,1),1))</f>
        <v/>
      </c>
      <c r="S74" s="6" t="str">
        <f>IF($X74="","",INDEX(MY_Data,MATCH($X74,Sheet1!$M:$M,1),2))</f>
        <v/>
      </c>
      <c r="T74" s="6" t="str">
        <f>IF($X74="","",INDEX(MY_Data,MATCH($X74,Sheet1!$M:$M,1),3))</f>
        <v/>
      </c>
      <c r="U74" s="5" t="str">
        <f>IF($X74="","",INDEX(MY_Data,MATCH($X74,Sheet1!$M:$M,1),4))</f>
        <v/>
      </c>
      <c r="V74" s="5" t="str">
        <f>IF($X74="","",INDEX(MY_Data,MATCH($X74,Sheet1!$M:$M,1),5))</f>
        <v/>
      </c>
      <c r="W74" s="5" t="str">
        <f>IF($X74="","",INDEX(MY_Data,MATCH($X74,Sheet1!$M:$M,1),6))</f>
        <v/>
      </c>
      <c r="X74" s="5" t="str">
        <f>IF(ROW()-6&lt;=MAX(Sheet1!$M:M),ROW()-6,"")</f>
        <v/>
      </c>
    </row>
    <row r="75" spans="2:24">
      <c r="B75" s="5" t="str">
        <f ca="1">IF($H75="","",INDEX(MY_Data,MATCH($H75,Sheet1!$K:$K,1),1))</f>
        <v/>
      </c>
      <c r="C75" s="6" t="str">
        <f ca="1">IF($H75="","",INDEX(MY_Data,MATCH($H75,Sheet1!$K:$K,1),2))</f>
        <v/>
      </c>
      <c r="D75" s="6" t="str">
        <f ca="1">IF($H75="","",INDEX(MY_Data,MATCH($H75,Sheet1!$K:$K,1),3))</f>
        <v/>
      </c>
      <c r="E75" s="5" t="str">
        <f ca="1">IF($H75="","",INDEX(MY_Data,MATCH($H75,Sheet1!$K:$K,1),4))</f>
        <v/>
      </c>
      <c r="F75" s="5" t="str">
        <f ca="1">IF($H75="","",INDEX(MY_Data,MATCH($H75,Sheet1!$K:$K,1),5))</f>
        <v/>
      </c>
      <c r="G75" s="5" t="str">
        <f ca="1">IF($H75="","",INDEX(MY_Data,MATCH($H75,Sheet1!$K:$K,1),6))</f>
        <v/>
      </c>
      <c r="H75" s="5" t="str">
        <f ca="1">IF(ROW()-6&lt;=MAX(Sheet1!$K:K),ROW()-6,"")</f>
        <v/>
      </c>
      <c r="J75" s="5" t="str">
        <f ca="1">IF($P75="","",INDEX(MY_Data,MATCH($P75,Sheet1!$L:$L,1),1))</f>
        <v/>
      </c>
      <c r="K75" s="6" t="str">
        <f ca="1">IF($P75="","",INDEX(MY_Data,MATCH($P75,Sheet1!$L:$L,1),2))</f>
        <v/>
      </c>
      <c r="L75" s="6" t="str">
        <f ca="1">IF($P75="","",INDEX(MY_Data,MATCH($P75,Sheet1!$L:$L,1),3))</f>
        <v/>
      </c>
      <c r="M75" s="5" t="str">
        <f ca="1">IF($P75="","",INDEX(MY_Data,MATCH($P75,Sheet1!$L:$L,1),4))</f>
        <v/>
      </c>
      <c r="N75" s="5" t="str">
        <f ca="1">IF($P75="","",INDEX(MY_Data,MATCH($P75,Sheet1!$L:$L,1),5))</f>
        <v/>
      </c>
      <c r="O75" s="5" t="str">
        <f ca="1">IF($P75="","",INDEX(MY_Data,MATCH($P75,Sheet1!$L:$L,1),6))</f>
        <v/>
      </c>
      <c r="P75" s="5" t="str">
        <f ca="1">IF(ROW()-6&lt;=MAX(Sheet1!$L:L),ROW()-6,"")</f>
        <v/>
      </c>
      <c r="R75" s="5" t="str">
        <f>IF($X75="","",INDEX(MY_Data,MATCH($X75,Sheet1!$M:$M,1),1))</f>
        <v/>
      </c>
      <c r="S75" s="6" t="str">
        <f>IF($X75="","",INDEX(MY_Data,MATCH($X75,Sheet1!$M:$M,1),2))</f>
        <v/>
      </c>
      <c r="T75" s="6" t="str">
        <f>IF($X75="","",INDEX(MY_Data,MATCH($X75,Sheet1!$M:$M,1),3))</f>
        <v/>
      </c>
      <c r="U75" s="5" t="str">
        <f>IF($X75="","",INDEX(MY_Data,MATCH($X75,Sheet1!$M:$M,1),4))</f>
        <v/>
      </c>
      <c r="V75" s="5" t="str">
        <f>IF($X75="","",INDEX(MY_Data,MATCH($X75,Sheet1!$M:$M,1),5))</f>
        <v/>
      </c>
      <c r="W75" s="5" t="str">
        <f>IF($X75="","",INDEX(MY_Data,MATCH($X75,Sheet1!$M:$M,1),6))</f>
        <v/>
      </c>
      <c r="X75" s="5" t="str">
        <f>IF(ROW()-6&lt;=MAX(Sheet1!$M:M),ROW()-6,"")</f>
        <v/>
      </c>
    </row>
    <row r="76" spans="2:24">
      <c r="B76" s="5" t="str">
        <f ca="1">IF($H76="","",INDEX(MY_Data,MATCH($H76,Sheet1!$K:$K,1),1))</f>
        <v/>
      </c>
      <c r="C76" s="6" t="str">
        <f ca="1">IF($H76="","",INDEX(MY_Data,MATCH($H76,Sheet1!$K:$K,1),2))</f>
        <v/>
      </c>
      <c r="D76" s="6" t="str">
        <f ca="1">IF($H76="","",INDEX(MY_Data,MATCH($H76,Sheet1!$K:$K,1),3))</f>
        <v/>
      </c>
      <c r="E76" s="5" t="str">
        <f ca="1">IF($H76="","",INDEX(MY_Data,MATCH($H76,Sheet1!$K:$K,1),4))</f>
        <v/>
      </c>
      <c r="F76" s="5" t="str">
        <f ca="1">IF($H76="","",INDEX(MY_Data,MATCH($H76,Sheet1!$K:$K,1),5))</f>
        <v/>
      </c>
      <c r="G76" s="5" t="str">
        <f ca="1">IF($H76="","",INDEX(MY_Data,MATCH($H76,Sheet1!$K:$K,1),6))</f>
        <v/>
      </c>
      <c r="H76" s="5" t="str">
        <f ca="1">IF(ROW()-6&lt;=MAX(Sheet1!$K:K),ROW()-6,"")</f>
        <v/>
      </c>
      <c r="J76" s="5" t="str">
        <f ca="1">IF($P76="","",INDEX(MY_Data,MATCH($P76,Sheet1!$L:$L,1),1))</f>
        <v/>
      </c>
      <c r="K76" s="6" t="str">
        <f ca="1">IF($P76="","",INDEX(MY_Data,MATCH($P76,Sheet1!$L:$L,1),2))</f>
        <v/>
      </c>
      <c r="L76" s="6" t="str">
        <f ca="1">IF($P76="","",INDEX(MY_Data,MATCH($P76,Sheet1!$L:$L,1),3))</f>
        <v/>
      </c>
      <c r="M76" s="5" t="str">
        <f ca="1">IF($P76="","",INDEX(MY_Data,MATCH($P76,Sheet1!$L:$L,1),4))</f>
        <v/>
      </c>
      <c r="N76" s="5" t="str">
        <f ca="1">IF($P76="","",INDEX(MY_Data,MATCH($P76,Sheet1!$L:$L,1),5))</f>
        <v/>
      </c>
      <c r="O76" s="5" t="str">
        <f ca="1">IF($P76="","",INDEX(MY_Data,MATCH($P76,Sheet1!$L:$L,1),6))</f>
        <v/>
      </c>
      <c r="P76" s="5" t="str">
        <f ca="1">IF(ROW()-6&lt;=MAX(Sheet1!$L:L),ROW()-6,"")</f>
        <v/>
      </c>
      <c r="R76" s="5" t="str">
        <f>IF($X76="","",INDEX(MY_Data,MATCH($X76,Sheet1!$M:$M,1),1))</f>
        <v/>
      </c>
      <c r="S76" s="6" t="str">
        <f>IF($X76="","",INDEX(MY_Data,MATCH($X76,Sheet1!$M:$M,1),2))</f>
        <v/>
      </c>
      <c r="T76" s="6" t="str">
        <f>IF($X76="","",INDEX(MY_Data,MATCH($X76,Sheet1!$M:$M,1),3))</f>
        <v/>
      </c>
      <c r="U76" s="5" t="str">
        <f>IF($X76="","",INDEX(MY_Data,MATCH($X76,Sheet1!$M:$M,1),4))</f>
        <v/>
      </c>
      <c r="V76" s="5" t="str">
        <f>IF($X76="","",INDEX(MY_Data,MATCH($X76,Sheet1!$M:$M,1),5))</f>
        <v/>
      </c>
      <c r="W76" s="5" t="str">
        <f>IF($X76="","",INDEX(MY_Data,MATCH($X76,Sheet1!$M:$M,1),6))</f>
        <v/>
      </c>
      <c r="X76" s="5" t="str">
        <f>IF(ROW()-6&lt;=MAX(Sheet1!$M:M),ROW()-6,"")</f>
        <v/>
      </c>
    </row>
    <row r="77" spans="2:24">
      <c r="B77" s="5" t="str">
        <f ca="1">IF($H77="","",INDEX(MY_Data,MATCH($H77,Sheet1!$K:$K,1),1))</f>
        <v/>
      </c>
      <c r="C77" s="6" t="str">
        <f ca="1">IF($H77="","",INDEX(MY_Data,MATCH($H77,Sheet1!$K:$K,1),2))</f>
        <v/>
      </c>
      <c r="D77" s="6" t="str">
        <f ca="1">IF($H77="","",INDEX(MY_Data,MATCH($H77,Sheet1!$K:$K,1),3))</f>
        <v/>
      </c>
      <c r="E77" s="5" t="str">
        <f ca="1">IF($H77="","",INDEX(MY_Data,MATCH($H77,Sheet1!$K:$K,1),4))</f>
        <v/>
      </c>
      <c r="F77" s="5" t="str">
        <f ca="1">IF($H77="","",INDEX(MY_Data,MATCH($H77,Sheet1!$K:$K,1),5))</f>
        <v/>
      </c>
      <c r="G77" s="5" t="str">
        <f ca="1">IF($H77="","",INDEX(MY_Data,MATCH($H77,Sheet1!$K:$K,1),6))</f>
        <v/>
      </c>
      <c r="H77" s="5" t="str">
        <f ca="1">IF(ROW()-6&lt;=MAX(Sheet1!$K:K),ROW()-6,"")</f>
        <v/>
      </c>
      <c r="J77" s="5" t="str">
        <f ca="1">IF($P77="","",INDEX(MY_Data,MATCH($P77,Sheet1!$L:$L,1),1))</f>
        <v/>
      </c>
      <c r="K77" s="6" t="str">
        <f ca="1">IF($P77="","",INDEX(MY_Data,MATCH($P77,Sheet1!$L:$L,1),2))</f>
        <v/>
      </c>
      <c r="L77" s="6" t="str">
        <f ca="1">IF($P77="","",INDEX(MY_Data,MATCH($P77,Sheet1!$L:$L,1),3))</f>
        <v/>
      </c>
      <c r="M77" s="5" t="str">
        <f ca="1">IF($P77="","",INDEX(MY_Data,MATCH($P77,Sheet1!$L:$L,1),4))</f>
        <v/>
      </c>
      <c r="N77" s="5" t="str">
        <f ca="1">IF($P77="","",INDEX(MY_Data,MATCH($P77,Sheet1!$L:$L,1),5))</f>
        <v/>
      </c>
      <c r="O77" s="5" t="str">
        <f ca="1">IF($P77="","",INDEX(MY_Data,MATCH($P77,Sheet1!$L:$L,1),6))</f>
        <v/>
      </c>
      <c r="P77" s="5" t="str">
        <f ca="1">IF(ROW()-6&lt;=MAX(Sheet1!$L:L),ROW()-6,"")</f>
        <v/>
      </c>
      <c r="R77" s="5" t="str">
        <f>IF($X77="","",INDEX(MY_Data,MATCH($X77,Sheet1!$M:$M,1),1))</f>
        <v/>
      </c>
      <c r="S77" s="6" t="str">
        <f>IF($X77="","",INDEX(MY_Data,MATCH($X77,Sheet1!$M:$M,1),2))</f>
        <v/>
      </c>
      <c r="T77" s="6" t="str">
        <f>IF($X77="","",INDEX(MY_Data,MATCH($X77,Sheet1!$M:$M,1),3))</f>
        <v/>
      </c>
      <c r="U77" s="5" t="str">
        <f>IF($X77="","",INDEX(MY_Data,MATCH($X77,Sheet1!$M:$M,1),4))</f>
        <v/>
      </c>
      <c r="V77" s="5" t="str">
        <f>IF($X77="","",INDEX(MY_Data,MATCH($X77,Sheet1!$M:$M,1),5))</f>
        <v/>
      </c>
      <c r="W77" s="5" t="str">
        <f>IF($X77="","",INDEX(MY_Data,MATCH($X77,Sheet1!$M:$M,1),6))</f>
        <v/>
      </c>
      <c r="X77" s="5" t="str">
        <f>IF(ROW()-6&lt;=MAX(Sheet1!$M:M),ROW()-6,"")</f>
        <v/>
      </c>
    </row>
    <row r="78" spans="2:24">
      <c r="B78" s="5" t="str">
        <f ca="1">IF($H78="","",INDEX(MY_Data,MATCH($H78,Sheet1!$K:$K,1),1))</f>
        <v/>
      </c>
      <c r="C78" s="6" t="str">
        <f ca="1">IF($H78="","",INDEX(MY_Data,MATCH($H78,Sheet1!$K:$K,1),2))</f>
        <v/>
      </c>
      <c r="D78" s="6" t="str">
        <f ca="1">IF($H78="","",INDEX(MY_Data,MATCH($H78,Sheet1!$K:$K,1),3))</f>
        <v/>
      </c>
      <c r="E78" s="5" t="str">
        <f ca="1">IF($H78="","",INDEX(MY_Data,MATCH($H78,Sheet1!$K:$K,1),4))</f>
        <v/>
      </c>
      <c r="F78" s="5" t="str">
        <f ca="1">IF($H78="","",INDEX(MY_Data,MATCH($H78,Sheet1!$K:$K,1),5))</f>
        <v/>
      </c>
      <c r="G78" s="5" t="str">
        <f ca="1">IF($H78="","",INDEX(MY_Data,MATCH($H78,Sheet1!$K:$K,1),6))</f>
        <v/>
      </c>
      <c r="H78" s="5" t="str">
        <f ca="1">IF(ROW()-6&lt;=MAX(Sheet1!$K:K),ROW()-6,"")</f>
        <v/>
      </c>
      <c r="J78" s="5" t="str">
        <f ca="1">IF($P78="","",INDEX(MY_Data,MATCH($P78,Sheet1!$L:$L,1),1))</f>
        <v/>
      </c>
      <c r="K78" s="6" t="str">
        <f ca="1">IF($P78="","",INDEX(MY_Data,MATCH($P78,Sheet1!$L:$L,1),2))</f>
        <v/>
      </c>
      <c r="L78" s="6" t="str">
        <f ca="1">IF($P78="","",INDEX(MY_Data,MATCH($P78,Sheet1!$L:$L,1),3))</f>
        <v/>
      </c>
      <c r="M78" s="5" t="str">
        <f ca="1">IF($P78="","",INDEX(MY_Data,MATCH($P78,Sheet1!$L:$L,1),4))</f>
        <v/>
      </c>
      <c r="N78" s="5" t="str">
        <f ca="1">IF($P78="","",INDEX(MY_Data,MATCH($P78,Sheet1!$L:$L,1),5))</f>
        <v/>
      </c>
      <c r="O78" s="5" t="str">
        <f ca="1">IF($P78="","",INDEX(MY_Data,MATCH($P78,Sheet1!$L:$L,1),6))</f>
        <v/>
      </c>
      <c r="P78" s="5" t="str">
        <f ca="1">IF(ROW()-6&lt;=MAX(Sheet1!$L:L),ROW()-6,"")</f>
        <v/>
      </c>
      <c r="R78" s="5" t="str">
        <f>IF($X78="","",INDEX(MY_Data,MATCH($X78,Sheet1!$M:$M,1),1))</f>
        <v/>
      </c>
      <c r="S78" s="6" t="str">
        <f>IF($X78="","",INDEX(MY_Data,MATCH($X78,Sheet1!$M:$M,1),2))</f>
        <v/>
      </c>
      <c r="T78" s="6" t="str">
        <f>IF($X78="","",INDEX(MY_Data,MATCH($X78,Sheet1!$M:$M,1),3))</f>
        <v/>
      </c>
      <c r="U78" s="5" t="str">
        <f>IF($X78="","",INDEX(MY_Data,MATCH($X78,Sheet1!$M:$M,1),4))</f>
        <v/>
      </c>
      <c r="V78" s="5" t="str">
        <f>IF($X78="","",INDEX(MY_Data,MATCH($X78,Sheet1!$M:$M,1),5))</f>
        <v/>
      </c>
      <c r="W78" s="5" t="str">
        <f>IF($X78="","",INDEX(MY_Data,MATCH($X78,Sheet1!$M:$M,1),6))</f>
        <v/>
      </c>
      <c r="X78" s="5" t="str">
        <f>IF(ROW()-6&lt;=MAX(Sheet1!$M:M),ROW()-6,"")</f>
        <v/>
      </c>
    </row>
    <row r="79" spans="2:24">
      <c r="B79" s="5" t="str">
        <f ca="1">IF($H79="","",INDEX(MY_Data,MATCH($H79,Sheet1!$K:$K,1),1))</f>
        <v/>
      </c>
      <c r="C79" s="6" t="str">
        <f ca="1">IF($H79="","",INDEX(MY_Data,MATCH($H79,Sheet1!$K:$K,1),2))</f>
        <v/>
      </c>
      <c r="D79" s="6" t="str">
        <f ca="1">IF($H79="","",INDEX(MY_Data,MATCH($H79,Sheet1!$K:$K,1),3))</f>
        <v/>
      </c>
      <c r="E79" s="5" t="str">
        <f ca="1">IF($H79="","",INDEX(MY_Data,MATCH($H79,Sheet1!$K:$K,1),4))</f>
        <v/>
      </c>
      <c r="F79" s="5" t="str">
        <f ca="1">IF($H79="","",INDEX(MY_Data,MATCH($H79,Sheet1!$K:$K,1),5))</f>
        <v/>
      </c>
      <c r="G79" s="5" t="str">
        <f ca="1">IF($H79="","",INDEX(MY_Data,MATCH($H79,Sheet1!$K:$K,1),6))</f>
        <v/>
      </c>
      <c r="H79" s="5" t="str">
        <f ca="1">IF(ROW()-6&lt;=MAX(Sheet1!$K:K),ROW()-6,"")</f>
        <v/>
      </c>
      <c r="J79" s="5" t="str">
        <f ca="1">IF($P79="","",INDEX(MY_Data,MATCH($P79,Sheet1!$L:$L,1),1))</f>
        <v/>
      </c>
      <c r="K79" s="6" t="str">
        <f ca="1">IF($P79="","",INDEX(MY_Data,MATCH($P79,Sheet1!$L:$L,1),2))</f>
        <v/>
      </c>
      <c r="L79" s="6" t="str">
        <f ca="1">IF($P79="","",INDEX(MY_Data,MATCH($P79,Sheet1!$L:$L,1),3))</f>
        <v/>
      </c>
      <c r="M79" s="5" t="str">
        <f ca="1">IF($P79="","",INDEX(MY_Data,MATCH($P79,Sheet1!$L:$L,1),4))</f>
        <v/>
      </c>
      <c r="N79" s="5" t="str">
        <f ca="1">IF($P79="","",INDEX(MY_Data,MATCH($P79,Sheet1!$L:$L,1),5))</f>
        <v/>
      </c>
      <c r="O79" s="5" t="str">
        <f ca="1">IF($P79="","",INDEX(MY_Data,MATCH($P79,Sheet1!$L:$L,1),6))</f>
        <v/>
      </c>
      <c r="P79" s="5" t="str">
        <f ca="1">IF(ROW()-6&lt;=MAX(Sheet1!$L:L),ROW()-6,"")</f>
        <v/>
      </c>
      <c r="R79" s="5" t="str">
        <f>IF($X79="","",INDEX(MY_Data,MATCH($X79,Sheet1!$M:$M,1),1))</f>
        <v/>
      </c>
      <c r="S79" s="6" t="str">
        <f>IF($X79="","",INDEX(MY_Data,MATCH($X79,Sheet1!$M:$M,1),2))</f>
        <v/>
      </c>
      <c r="T79" s="6" t="str">
        <f>IF($X79="","",INDEX(MY_Data,MATCH($X79,Sheet1!$M:$M,1),3))</f>
        <v/>
      </c>
      <c r="U79" s="5" t="str">
        <f>IF($X79="","",INDEX(MY_Data,MATCH($X79,Sheet1!$M:$M,1),4))</f>
        <v/>
      </c>
      <c r="V79" s="5" t="str">
        <f>IF($X79="","",INDEX(MY_Data,MATCH($X79,Sheet1!$M:$M,1),5))</f>
        <v/>
      </c>
      <c r="W79" s="5" t="str">
        <f>IF($X79="","",INDEX(MY_Data,MATCH($X79,Sheet1!$M:$M,1),6))</f>
        <v/>
      </c>
      <c r="X79" s="5" t="str">
        <f>IF(ROW()-6&lt;=MAX(Sheet1!$M:M),ROW()-6,"")</f>
        <v/>
      </c>
    </row>
    <row r="80" spans="2:24">
      <c r="B80" s="5" t="str">
        <f ca="1">IF($H80="","",INDEX(MY_Data,MATCH($H80,Sheet1!$K:$K,1),1))</f>
        <v/>
      </c>
      <c r="C80" s="6" t="str">
        <f ca="1">IF($H80="","",INDEX(MY_Data,MATCH($H80,Sheet1!$K:$K,1),2))</f>
        <v/>
      </c>
      <c r="D80" s="6" t="str">
        <f ca="1">IF($H80="","",INDEX(MY_Data,MATCH($H80,Sheet1!$K:$K,1),3))</f>
        <v/>
      </c>
      <c r="E80" s="5" t="str">
        <f ca="1">IF($H80="","",INDEX(MY_Data,MATCH($H80,Sheet1!$K:$K,1),4))</f>
        <v/>
      </c>
      <c r="F80" s="5" t="str">
        <f ca="1">IF($H80="","",INDEX(MY_Data,MATCH($H80,Sheet1!$K:$K,1),5))</f>
        <v/>
      </c>
      <c r="G80" s="5" t="str">
        <f ca="1">IF($H80="","",INDEX(MY_Data,MATCH($H80,Sheet1!$K:$K,1),6))</f>
        <v/>
      </c>
      <c r="H80" s="5" t="str">
        <f ca="1">IF(ROW()-6&lt;=MAX(Sheet1!$K:K),ROW()-6,"")</f>
        <v/>
      </c>
      <c r="J80" s="5" t="str">
        <f ca="1">IF($P80="","",INDEX(MY_Data,MATCH($P80,Sheet1!$L:$L,1),1))</f>
        <v/>
      </c>
      <c r="K80" s="6" t="str">
        <f ca="1">IF($P80="","",INDEX(MY_Data,MATCH($P80,Sheet1!$L:$L,1),2))</f>
        <v/>
      </c>
      <c r="L80" s="6" t="str">
        <f ca="1">IF($P80="","",INDEX(MY_Data,MATCH($P80,Sheet1!$L:$L,1),3))</f>
        <v/>
      </c>
      <c r="M80" s="5" t="str">
        <f ca="1">IF($P80="","",INDEX(MY_Data,MATCH($P80,Sheet1!$L:$L,1),4))</f>
        <v/>
      </c>
      <c r="N80" s="5" t="str">
        <f ca="1">IF($P80="","",INDEX(MY_Data,MATCH($P80,Sheet1!$L:$L,1),5))</f>
        <v/>
      </c>
      <c r="O80" s="5" t="str">
        <f ca="1">IF($P80="","",INDEX(MY_Data,MATCH($P80,Sheet1!$L:$L,1),6))</f>
        <v/>
      </c>
      <c r="P80" s="5" t="str">
        <f ca="1">IF(ROW()-6&lt;=MAX(Sheet1!$L:L),ROW()-6,"")</f>
        <v/>
      </c>
      <c r="R80" s="5" t="str">
        <f>IF($X80="","",INDEX(MY_Data,MATCH($X80,Sheet1!$M:$M,1),1))</f>
        <v/>
      </c>
      <c r="S80" s="6" t="str">
        <f>IF($X80="","",INDEX(MY_Data,MATCH($X80,Sheet1!$M:$M,1),2))</f>
        <v/>
      </c>
      <c r="T80" s="6" t="str">
        <f>IF($X80="","",INDEX(MY_Data,MATCH($X80,Sheet1!$M:$M,1),3))</f>
        <v/>
      </c>
      <c r="U80" s="5" t="str">
        <f>IF($X80="","",INDEX(MY_Data,MATCH($X80,Sheet1!$M:$M,1),4))</f>
        <v/>
      </c>
      <c r="V80" s="5" t="str">
        <f>IF($X80="","",INDEX(MY_Data,MATCH($X80,Sheet1!$M:$M,1),5))</f>
        <v/>
      </c>
      <c r="W80" s="5" t="str">
        <f>IF($X80="","",INDEX(MY_Data,MATCH($X80,Sheet1!$M:$M,1),6))</f>
        <v/>
      </c>
      <c r="X80" s="5" t="str">
        <f>IF(ROW()-6&lt;=MAX(Sheet1!$M:M),ROW()-6,"")</f>
        <v/>
      </c>
    </row>
    <row r="81" spans="2:24">
      <c r="B81" s="5" t="str">
        <f ca="1">IF($H81="","",INDEX(MY_Data,MATCH($H81,Sheet1!$K:$K,1),1))</f>
        <v/>
      </c>
      <c r="C81" s="6" t="str">
        <f ca="1">IF($H81="","",INDEX(MY_Data,MATCH($H81,Sheet1!$K:$K,1),2))</f>
        <v/>
      </c>
      <c r="D81" s="6" t="str">
        <f ca="1">IF($H81="","",INDEX(MY_Data,MATCH($H81,Sheet1!$K:$K,1),3))</f>
        <v/>
      </c>
      <c r="E81" s="5" t="str">
        <f ca="1">IF($H81="","",INDEX(MY_Data,MATCH($H81,Sheet1!$K:$K,1),4))</f>
        <v/>
      </c>
      <c r="F81" s="5" t="str">
        <f ca="1">IF($H81="","",INDEX(MY_Data,MATCH($H81,Sheet1!$K:$K,1),5))</f>
        <v/>
      </c>
      <c r="G81" s="5" t="str">
        <f ca="1">IF($H81="","",INDEX(MY_Data,MATCH($H81,Sheet1!$K:$K,1),6))</f>
        <v/>
      </c>
      <c r="H81" s="5" t="str">
        <f ca="1">IF(ROW()-6&lt;=MAX(Sheet1!$K:K),ROW()-6,"")</f>
        <v/>
      </c>
      <c r="J81" s="5" t="str">
        <f ca="1">IF($P81="","",INDEX(MY_Data,MATCH($P81,Sheet1!$L:$L,1),1))</f>
        <v/>
      </c>
      <c r="K81" s="6" t="str">
        <f ca="1">IF($P81="","",INDEX(MY_Data,MATCH($P81,Sheet1!$L:$L,1),2))</f>
        <v/>
      </c>
      <c r="L81" s="6" t="str">
        <f ca="1">IF($P81="","",INDEX(MY_Data,MATCH($P81,Sheet1!$L:$L,1),3))</f>
        <v/>
      </c>
      <c r="M81" s="5" t="str">
        <f ca="1">IF($P81="","",INDEX(MY_Data,MATCH($P81,Sheet1!$L:$L,1),4))</f>
        <v/>
      </c>
      <c r="N81" s="5" t="str">
        <f ca="1">IF($P81="","",INDEX(MY_Data,MATCH($P81,Sheet1!$L:$L,1),5))</f>
        <v/>
      </c>
      <c r="O81" s="5" t="str">
        <f ca="1">IF($P81="","",INDEX(MY_Data,MATCH($P81,Sheet1!$L:$L,1),6))</f>
        <v/>
      </c>
      <c r="P81" s="5" t="str">
        <f ca="1">IF(ROW()-6&lt;=MAX(Sheet1!$L:L),ROW()-6,"")</f>
        <v/>
      </c>
      <c r="R81" s="5" t="str">
        <f>IF($X81="","",INDEX(MY_Data,MATCH($X81,Sheet1!$M:$M,1),1))</f>
        <v/>
      </c>
      <c r="S81" s="6" t="str">
        <f>IF($X81="","",INDEX(MY_Data,MATCH($X81,Sheet1!$M:$M,1),2))</f>
        <v/>
      </c>
      <c r="T81" s="6" t="str">
        <f>IF($X81="","",INDEX(MY_Data,MATCH($X81,Sheet1!$M:$M,1),3))</f>
        <v/>
      </c>
      <c r="U81" s="5" t="str">
        <f>IF($X81="","",INDEX(MY_Data,MATCH($X81,Sheet1!$M:$M,1),4))</f>
        <v/>
      </c>
      <c r="V81" s="5" t="str">
        <f>IF($X81="","",INDEX(MY_Data,MATCH($X81,Sheet1!$M:$M,1),5))</f>
        <v/>
      </c>
      <c r="W81" s="5" t="str">
        <f>IF($X81="","",INDEX(MY_Data,MATCH($X81,Sheet1!$M:$M,1),6))</f>
        <v/>
      </c>
      <c r="X81" s="5" t="str">
        <f>IF(ROW()-6&lt;=MAX(Sheet1!$M:M),ROW()-6,"")</f>
        <v/>
      </c>
    </row>
    <row r="82" spans="2:24">
      <c r="B82" s="5" t="str">
        <f ca="1">IF($H82="","",INDEX(MY_Data,MATCH($H82,Sheet1!$K:$K,1),1))</f>
        <v/>
      </c>
      <c r="C82" s="6" t="str">
        <f ca="1">IF($H82="","",INDEX(MY_Data,MATCH($H82,Sheet1!$K:$K,1),2))</f>
        <v/>
      </c>
      <c r="D82" s="6" t="str">
        <f ca="1">IF($H82="","",INDEX(MY_Data,MATCH($H82,Sheet1!$K:$K,1),3))</f>
        <v/>
      </c>
      <c r="E82" s="5" t="str">
        <f ca="1">IF($H82="","",INDEX(MY_Data,MATCH($H82,Sheet1!$K:$K,1),4))</f>
        <v/>
      </c>
      <c r="F82" s="5" t="str">
        <f ca="1">IF($H82="","",INDEX(MY_Data,MATCH($H82,Sheet1!$K:$K,1),5))</f>
        <v/>
      </c>
      <c r="G82" s="5" t="str">
        <f ca="1">IF($H82="","",INDEX(MY_Data,MATCH($H82,Sheet1!$K:$K,1),6))</f>
        <v/>
      </c>
      <c r="H82" s="5" t="str">
        <f ca="1">IF(ROW()-6&lt;=MAX(Sheet1!$K:K),ROW()-6,"")</f>
        <v/>
      </c>
      <c r="J82" s="5" t="str">
        <f ca="1">IF($P82="","",INDEX(MY_Data,MATCH($P82,Sheet1!$L:$L,1),1))</f>
        <v/>
      </c>
      <c r="K82" s="6" t="str">
        <f ca="1">IF($P82="","",INDEX(MY_Data,MATCH($P82,Sheet1!$L:$L,1),2))</f>
        <v/>
      </c>
      <c r="L82" s="6" t="str">
        <f ca="1">IF($P82="","",INDEX(MY_Data,MATCH($P82,Sheet1!$L:$L,1),3))</f>
        <v/>
      </c>
      <c r="M82" s="5" t="str">
        <f ca="1">IF($P82="","",INDEX(MY_Data,MATCH($P82,Sheet1!$L:$L,1),4))</f>
        <v/>
      </c>
      <c r="N82" s="5" t="str">
        <f ca="1">IF($P82="","",INDEX(MY_Data,MATCH($P82,Sheet1!$L:$L,1),5))</f>
        <v/>
      </c>
      <c r="O82" s="5" t="str">
        <f ca="1">IF($P82="","",INDEX(MY_Data,MATCH($P82,Sheet1!$L:$L,1),6))</f>
        <v/>
      </c>
      <c r="P82" s="5" t="str">
        <f ca="1">IF(ROW()-6&lt;=MAX(Sheet1!$L:L),ROW()-6,"")</f>
        <v/>
      </c>
      <c r="R82" s="5" t="str">
        <f>IF($X82="","",INDEX(MY_Data,MATCH($X82,Sheet1!$M:$M,1),1))</f>
        <v/>
      </c>
      <c r="S82" s="6" t="str">
        <f>IF($X82="","",INDEX(MY_Data,MATCH($X82,Sheet1!$M:$M,1),2))</f>
        <v/>
      </c>
      <c r="T82" s="6" t="str">
        <f>IF($X82="","",INDEX(MY_Data,MATCH($X82,Sheet1!$M:$M,1),3))</f>
        <v/>
      </c>
      <c r="U82" s="5" t="str">
        <f>IF($X82="","",INDEX(MY_Data,MATCH($X82,Sheet1!$M:$M,1),4))</f>
        <v/>
      </c>
      <c r="V82" s="5" t="str">
        <f>IF($X82="","",INDEX(MY_Data,MATCH($X82,Sheet1!$M:$M,1),5))</f>
        <v/>
      </c>
      <c r="W82" s="5" t="str">
        <f>IF($X82="","",INDEX(MY_Data,MATCH($X82,Sheet1!$M:$M,1),6))</f>
        <v/>
      </c>
      <c r="X82" s="5" t="str">
        <f>IF(ROW()-6&lt;=MAX(Sheet1!$M:M),ROW()-6,"")</f>
        <v/>
      </c>
    </row>
    <row r="83" spans="2:24">
      <c r="B83" s="5" t="str">
        <f ca="1">IF($H83="","",INDEX(MY_Data,MATCH($H83,Sheet1!$K:$K,1),1))</f>
        <v/>
      </c>
      <c r="C83" s="6" t="str">
        <f ca="1">IF($H83="","",INDEX(MY_Data,MATCH($H83,Sheet1!$K:$K,1),2))</f>
        <v/>
      </c>
      <c r="D83" s="6" t="str">
        <f ca="1">IF($H83="","",INDEX(MY_Data,MATCH($H83,Sheet1!$K:$K,1),3))</f>
        <v/>
      </c>
      <c r="E83" s="5" t="str">
        <f ca="1">IF($H83="","",INDEX(MY_Data,MATCH($H83,Sheet1!$K:$K,1),4))</f>
        <v/>
      </c>
      <c r="F83" s="5" t="str">
        <f ca="1">IF($H83="","",INDEX(MY_Data,MATCH($H83,Sheet1!$K:$K,1),5))</f>
        <v/>
      </c>
      <c r="G83" s="5" t="str">
        <f ca="1">IF($H83="","",INDEX(MY_Data,MATCH($H83,Sheet1!$K:$K,1),6))</f>
        <v/>
      </c>
      <c r="H83" s="5" t="str">
        <f ca="1">IF(ROW()-6&lt;=MAX(Sheet1!$K:K),ROW()-6,"")</f>
        <v/>
      </c>
      <c r="J83" s="5" t="str">
        <f ca="1">IF($P83="","",INDEX(MY_Data,MATCH($P83,Sheet1!$L:$L,1),1))</f>
        <v/>
      </c>
      <c r="K83" s="6" t="str">
        <f ca="1">IF($P83="","",INDEX(MY_Data,MATCH($P83,Sheet1!$L:$L,1),2))</f>
        <v/>
      </c>
      <c r="L83" s="6" t="str">
        <f ca="1">IF($P83="","",INDEX(MY_Data,MATCH($P83,Sheet1!$L:$L,1),3))</f>
        <v/>
      </c>
      <c r="M83" s="5" t="str">
        <f ca="1">IF($P83="","",INDEX(MY_Data,MATCH($P83,Sheet1!$L:$L,1),4))</f>
        <v/>
      </c>
      <c r="N83" s="5" t="str">
        <f ca="1">IF($P83="","",INDEX(MY_Data,MATCH($P83,Sheet1!$L:$L,1),5))</f>
        <v/>
      </c>
      <c r="O83" s="5" t="str">
        <f ca="1">IF($P83="","",INDEX(MY_Data,MATCH($P83,Sheet1!$L:$L,1),6))</f>
        <v/>
      </c>
      <c r="P83" s="5" t="str">
        <f ca="1">IF(ROW()-6&lt;=MAX(Sheet1!$L:L),ROW()-6,"")</f>
        <v/>
      </c>
      <c r="R83" s="5" t="str">
        <f>IF($X83="","",INDEX(MY_Data,MATCH($X83,Sheet1!$M:$M,1),1))</f>
        <v/>
      </c>
      <c r="S83" s="6" t="str">
        <f>IF($X83="","",INDEX(MY_Data,MATCH($X83,Sheet1!$M:$M,1),2))</f>
        <v/>
      </c>
      <c r="T83" s="6" t="str">
        <f>IF($X83="","",INDEX(MY_Data,MATCH($X83,Sheet1!$M:$M,1),3))</f>
        <v/>
      </c>
      <c r="U83" s="5" t="str">
        <f>IF($X83="","",INDEX(MY_Data,MATCH($X83,Sheet1!$M:$M,1),4))</f>
        <v/>
      </c>
      <c r="V83" s="5" t="str">
        <f>IF($X83="","",INDEX(MY_Data,MATCH($X83,Sheet1!$M:$M,1),5))</f>
        <v/>
      </c>
      <c r="W83" s="5" t="str">
        <f>IF($X83="","",INDEX(MY_Data,MATCH($X83,Sheet1!$M:$M,1),6))</f>
        <v/>
      </c>
      <c r="X83" s="5" t="str">
        <f>IF(ROW()-6&lt;=MAX(Sheet1!$M:M),ROW()-6,"")</f>
        <v/>
      </c>
    </row>
    <row r="84" spans="2:24">
      <c r="B84" s="5" t="str">
        <f ca="1">IF($H84="","",INDEX(MY_Data,MATCH($H84,Sheet1!$K:$K,1),1))</f>
        <v/>
      </c>
      <c r="C84" s="6" t="str">
        <f ca="1">IF($H84="","",INDEX(MY_Data,MATCH($H84,Sheet1!$K:$K,1),2))</f>
        <v/>
      </c>
      <c r="D84" s="6" t="str">
        <f ca="1">IF($H84="","",INDEX(MY_Data,MATCH($H84,Sheet1!$K:$K,1),3))</f>
        <v/>
      </c>
      <c r="E84" s="5" t="str">
        <f ca="1">IF($H84="","",INDEX(MY_Data,MATCH($H84,Sheet1!$K:$K,1),4))</f>
        <v/>
      </c>
      <c r="F84" s="5" t="str">
        <f ca="1">IF($H84="","",INDEX(MY_Data,MATCH($H84,Sheet1!$K:$K,1),5))</f>
        <v/>
      </c>
      <c r="G84" s="5" t="str">
        <f ca="1">IF($H84="","",INDEX(MY_Data,MATCH($H84,Sheet1!$K:$K,1),6))</f>
        <v/>
      </c>
      <c r="H84" s="5" t="str">
        <f ca="1">IF(ROW()-6&lt;=MAX(Sheet1!$K:K),ROW()-6,"")</f>
        <v/>
      </c>
      <c r="J84" s="5" t="str">
        <f ca="1">IF($P84="","",INDEX(MY_Data,MATCH($P84,Sheet1!$L:$L,1),1))</f>
        <v/>
      </c>
      <c r="K84" s="6" t="str">
        <f ca="1">IF($P84="","",INDEX(MY_Data,MATCH($P84,Sheet1!$L:$L,1),2))</f>
        <v/>
      </c>
      <c r="L84" s="6" t="str">
        <f ca="1">IF($P84="","",INDEX(MY_Data,MATCH($P84,Sheet1!$L:$L,1),3))</f>
        <v/>
      </c>
      <c r="M84" s="5" t="str">
        <f ca="1">IF($P84="","",INDEX(MY_Data,MATCH($P84,Sheet1!$L:$L,1),4))</f>
        <v/>
      </c>
      <c r="N84" s="5" t="str">
        <f ca="1">IF($P84="","",INDEX(MY_Data,MATCH($P84,Sheet1!$L:$L,1),5))</f>
        <v/>
      </c>
      <c r="O84" s="5" t="str">
        <f ca="1">IF($P84="","",INDEX(MY_Data,MATCH($P84,Sheet1!$L:$L,1),6))</f>
        <v/>
      </c>
      <c r="P84" s="5" t="str">
        <f ca="1">IF(ROW()-6&lt;=MAX(Sheet1!$L:L),ROW()-6,"")</f>
        <v/>
      </c>
      <c r="R84" s="5" t="str">
        <f>IF($X84="","",INDEX(MY_Data,MATCH($X84,Sheet1!$M:$M,1),1))</f>
        <v/>
      </c>
      <c r="S84" s="6" t="str">
        <f>IF($X84="","",INDEX(MY_Data,MATCH($X84,Sheet1!$M:$M,1),2))</f>
        <v/>
      </c>
      <c r="T84" s="6" t="str">
        <f>IF($X84="","",INDEX(MY_Data,MATCH($X84,Sheet1!$M:$M,1),3))</f>
        <v/>
      </c>
      <c r="U84" s="5" t="str">
        <f>IF($X84="","",INDEX(MY_Data,MATCH($X84,Sheet1!$M:$M,1),4))</f>
        <v/>
      </c>
      <c r="V84" s="5" t="str">
        <f>IF($X84="","",INDEX(MY_Data,MATCH($X84,Sheet1!$M:$M,1),5))</f>
        <v/>
      </c>
      <c r="W84" s="5" t="str">
        <f>IF($X84="","",INDEX(MY_Data,MATCH($X84,Sheet1!$M:$M,1),6))</f>
        <v/>
      </c>
      <c r="X84" s="5" t="str">
        <f>IF(ROW()-6&lt;=MAX(Sheet1!$M:M),ROW()-6,"")</f>
        <v/>
      </c>
    </row>
    <row r="85" spans="2:24">
      <c r="B85" s="5" t="str">
        <f ca="1">IF($H85="","",INDEX(MY_Data,MATCH($H85,Sheet1!$K:$K,1),1))</f>
        <v/>
      </c>
      <c r="C85" s="6" t="str">
        <f ca="1">IF($H85="","",INDEX(MY_Data,MATCH($H85,Sheet1!$K:$K,1),2))</f>
        <v/>
      </c>
      <c r="D85" s="6" t="str">
        <f ca="1">IF($H85="","",INDEX(MY_Data,MATCH($H85,Sheet1!$K:$K,1),3))</f>
        <v/>
      </c>
      <c r="E85" s="5" t="str">
        <f ca="1">IF($H85="","",INDEX(MY_Data,MATCH($H85,Sheet1!$K:$K,1),4))</f>
        <v/>
      </c>
      <c r="F85" s="5" t="str">
        <f ca="1">IF($H85="","",INDEX(MY_Data,MATCH($H85,Sheet1!$K:$K,1),5))</f>
        <v/>
      </c>
      <c r="G85" s="5" t="str">
        <f ca="1">IF($H85="","",INDEX(MY_Data,MATCH($H85,Sheet1!$K:$K,1),6))</f>
        <v/>
      </c>
      <c r="H85" s="5" t="str">
        <f ca="1">IF(ROW()-6&lt;=MAX(Sheet1!$K:K),ROW()-6,"")</f>
        <v/>
      </c>
      <c r="J85" s="5" t="str">
        <f ca="1">IF($P85="","",INDEX(MY_Data,MATCH($P85,Sheet1!$L:$L,1),1))</f>
        <v/>
      </c>
      <c r="K85" s="6" t="str">
        <f ca="1">IF($P85="","",INDEX(MY_Data,MATCH($P85,Sheet1!$L:$L,1),2))</f>
        <v/>
      </c>
      <c r="L85" s="6" t="str">
        <f ca="1">IF($P85="","",INDEX(MY_Data,MATCH($P85,Sheet1!$L:$L,1),3))</f>
        <v/>
      </c>
      <c r="M85" s="5" t="str">
        <f ca="1">IF($P85="","",INDEX(MY_Data,MATCH($P85,Sheet1!$L:$L,1),4))</f>
        <v/>
      </c>
      <c r="N85" s="5" t="str">
        <f ca="1">IF($P85="","",INDEX(MY_Data,MATCH($P85,Sheet1!$L:$L,1),5))</f>
        <v/>
      </c>
      <c r="O85" s="5" t="str">
        <f ca="1">IF($P85="","",INDEX(MY_Data,MATCH($P85,Sheet1!$L:$L,1),6))</f>
        <v/>
      </c>
      <c r="P85" s="5" t="str">
        <f ca="1">IF(ROW()-6&lt;=MAX(Sheet1!$L:L),ROW()-6,"")</f>
        <v/>
      </c>
      <c r="R85" s="5" t="str">
        <f>IF($X85="","",INDEX(MY_Data,MATCH($X85,Sheet1!$M:$M,1),1))</f>
        <v/>
      </c>
      <c r="S85" s="6" t="str">
        <f>IF($X85="","",INDEX(MY_Data,MATCH($X85,Sheet1!$M:$M,1),2))</f>
        <v/>
      </c>
      <c r="T85" s="6" t="str">
        <f>IF($X85="","",INDEX(MY_Data,MATCH($X85,Sheet1!$M:$M,1),3))</f>
        <v/>
      </c>
      <c r="U85" s="5" t="str">
        <f>IF($X85="","",INDEX(MY_Data,MATCH($X85,Sheet1!$M:$M,1),4))</f>
        <v/>
      </c>
      <c r="V85" s="5" t="str">
        <f>IF($X85="","",INDEX(MY_Data,MATCH($X85,Sheet1!$M:$M,1),5))</f>
        <v/>
      </c>
      <c r="W85" s="5" t="str">
        <f>IF($X85="","",INDEX(MY_Data,MATCH($X85,Sheet1!$M:$M,1),6))</f>
        <v/>
      </c>
      <c r="X85" s="5" t="str">
        <f>IF(ROW()-6&lt;=MAX(Sheet1!$M:M),ROW()-6,"")</f>
        <v/>
      </c>
    </row>
    <row r="86" spans="2:24">
      <c r="B86" s="5" t="str">
        <f ca="1">IF($H86="","",INDEX(MY_Data,MATCH($H86,Sheet1!$K:$K,1),1))</f>
        <v/>
      </c>
      <c r="C86" s="6" t="str">
        <f ca="1">IF($H86="","",INDEX(MY_Data,MATCH($H86,Sheet1!$K:$K,1),2))</f>
        <v/>
      </c>
      <c r="D86" s="6" t="str">
        <f ca="1">IF($H86="","",INDEX(MY_Data,MATCH($H86,Sheet1!$K:$K,1),3))</f>
        <v/>
      </c>
      <c r="E86" s="5" t="str">
        <f ca="1">IF($H86="","",INDEX(MY_Data,MATCH($H86,Sheet1!$K:$K,1),4))</f>
        <v/>
      </c>
      <c r="F86" s="5" t="str">
        <f ca="1">IF($H86="","",INDEX(MY_Data,MATCH($H86,Sheet1!$K:$K,1),5))</f>
        <v/>
      </c>
      <c r="G86" s="5" t="str">
        <f ca="1">IF($H86="","",INDEX(MY_Data,MATCH($H86,Sheet1!$K:$K,1),6))</f>
        <v/>
      </c>
      <c r="H86" s="5" t="str">
        <f ca="1">IF(ROW()-6&lt;=MAX(Sheet1!$K:K),ROW()-6,"")</f>
        <v/>
      </c>
      <c r="J86" s="5" t="str">
        <f ca="1">IF($P86="","",INDEX(MY_Data,MATCH($P86,Sheet1!$L:$L,1),1))</f>
        <v/>
      </c>
      <c r="K86" s="6" t="str">
        <f ca="1">IF($P86="","",INDEX(MY_Data,MATCH($P86,Sheet1!$L:$L,1),2))</f>
        <v/>
      </c>
      <c r="L86" s="6" t="str">
        <f ca="1">IF($P86="","",INDEX(MY_Data,MATCH($P86,Sheet1!$L:$L,1),3))</f>
        <v/>
      </c>
      <c r="M86" s="5" t="str">
        <f ca="1">IF($P86="","",INDEX(MY_Data,MATCH($P86,Sheet1!$L:$L,1),4))</f>
        <v/>
      </c>
      <c r="N86" s="5" t="str">
        <f ca="1">IF($P86="","",INDEX(MY_Data,MATCH($P86,Sheet1!$L:$L,1),5))</f>
        <v/>
      </c>
      <c r="O86" s="5" t="str">
        <f ca="1">IF($P86="","",INDEX(MY_Data,MATCH($P86,Sheet1!$L:$L,1),6))</f>
        <v/>
      </c>
      <c r="P86" s="5" t="str">
        <f ca="1">IF(ROW()-6&lt;=MAX(Sheet1!$L:L),ROW()-6,"")</f>
        <v/>
      </c>
      <c r="R86" s="5" t="str">
        <f>IF($X86="","",INDEX(MY_Data,MATCH($X86,Sheet1!$M:$M,1),1))</f>
        <v/>
      </c>
      <c r="S86" s="6" t="str">
        <f>IF($X86="","",INDEX(MY_Data,MATCH($X86,Sheet1!$M:$M,1),2))</f>
        <v/>
      </c>
      <c r="T86" s="6" t="str">
        <f>IF($X86="","",INDEX(MY_Data,MATCH($X86,Sheet1!$M:$M,1),3))</f>
        <v/>
      </c>
      <c r="U86" s="5" t="str">
        <f>IF($X86="","",INDEX(MY_Data,MATCH($X86,Sheet1!$M:$M,1),4))</f>
        <v/>
      </c>
      <c r="V86" s="5" t="str">
        <f>IF($X86="","",INDEX(MY_Data,MATCH($X86,Sheet1!$M:$M,1),5))</f>
        <v/>
      </c>
      <c r="W86" s="5" t="str">
        <f>IF($X86="","",INDEX(MY_Data,MATCH($X86,Sheet1!$M:$M,1),6))</f>
        <v/>
      </c>
      <c r="X86" s="5" t="str">
        <f>IF(ROW()-6&lt;=MAX(Sheet1!$M:M),ROW()-6,"")</f>
        <v/>
      </c>
    </row>
    <row r="87" spans="2:24">
      <c r="B87" s="5" t="str">
        <f ca="1">IF($H87="","",INDEX(MY_Data,MATCH($H87,Sheet1!$K:$K,1),1))</f>
        <v/>
      </c>
      <c r="C87" s="6" t="str">
        <f ca="1">IF($H87="","",INDEX(MY_Data,MATCH($H87,Sheet1!$K:$K,1),2))</f>
        <v/>
      </c>
      <c r="D87" s="6" t="str">
        <f ca="1">IF($H87="","",INDEX(MY_Data,MATCH($H87,Sheet1!$K:$K,1),3))</f>
        <v/>
      </c>
      <c r="E87" s="5" t="str">
        <f ca="1">IF($H87="","",INDEX(MY_Data,MATCH($H87,Sheet1!$K:$K,1),4))</f>
        <v/>
      </c>
      <c r="F87" s="5" t="str">
        <f ca="1">IF($H87="","",INDEX(MY_Data,MATCH($H87,Sheet1!$K:$K,1),5))</f>
        <v/>
      </c>
      <c r="G87" s="5" t="str">
        <f ca="1">IF($H87="","",INDEX(MY_Data,MATCH($H87,Sheet1!$K:$K,1),6))</f>
        <v/>
      </c>
      <c r="H87" s="5" t="str">
        <f ca="1">IF(ROW()-6&lt;=MAX(Sheet1!$K:K),ROW()-6,"")</f>
        <v/>
      </c>
      <c r="J87" s="5" t="str">
        <f ca="1">IF($P87="","",INDEX(MY_Data,MATCH($P87,Sheet1!$L:$L,1),1))</f>
        <v/>
      </c>
      <c r="K87" s="6" t="str">
        <f ca="1">IF($P87="","",INDEX(MY_Data,MATCH($P87,Sheet1!$L:$L,1),2))</f>
        <v/>
      </c>
      <c r="L87" s="6" t="str">
        <f ca="1">IF($P87="","",INDEX(MY_Data,MATCH($P87,Sheet1!$L:$L,1),3))</f>
        <v/>
      </c>
      <c r="M87" s="5" t="str">
        <f ca="1">IF($P87="","",INDEX(MY_Data,MATCH($P87,Sheet1!$L:$L,1),4))</f>
        <v/>
      </c>
      <c r="N87" s="5" t="str">
        <f ca="1">IF($P87="","",INDEX(MY_Data,MATCH($P87,Sheet1!$L:$L,1),5))</f>
        <v/>
      </c>
      <c r="O87" s="5" t="str">
        <f ca="1">IF($P87="","",INDEX(MY_Data,MATCH($P87,Sheet1!$L:$L,1),6))</f>
        <v/>
      </c>
      <c r="P87" s="5" t="str">
        <f ca="1">IF(ROW()-6&lt;=MAX(Sheet1!$L:L),ROW()-6,"")</f>
        <v/>
      </c>
      <c r="R87" s="5" t="str">
        <f>IF($X87="","",INDEX(MY_Data,MATCH($X87,Sheet1!$M:$M,1),1))</f>
        <v/>
      </c>
      <c r="S87" s="6" t="str">
        <f>IF($X87="","",INDEX(MY_Data,MATCH($X87,Sheet1!$M:$M,1),2))</f>
        <v/>
      </c>
      <c r="T87" s="6" t="str">
        <f>IF($X87="","",INDEX(MY_Data,MATCH($X87,Sheet1!$M:$M,1),3))</f>
        <v/>
      </c>
      <c r="U87" s="5" t="str">
        <f>IF($X87="","",INDEX(MY_Data,MATCH($X87,Sheet1!$M:$M,1),4))</f>
        <v/>
      </c>
      <c r="V87" s="5" t="str">
        <f>IF($X87="","",INDEX(MY_Data,MATCH($X87,Sheet1!$M:$M,1),5))</f>
        <v/>
      </c>
      <c r="W87" s="5" t="str">
        <f>IF($X87="","",INDEX(MY_Data,MATCH($X87,Sheet1!$M:$M,1),6))</f>
        <v/>
      </c>
      <c r="X87" s="5" t="str">
        <f>IF(ROW()-6&lt;=MAX(Sheet1!$M:M),ROW()-6,"")</f>
        <v/>
      </c>
    </row>
    <row r="88" spans="2:24">
      <c r="B88" s="5" t="str">
        <f ca="1">IF($H88="","",INDEX(MY_Data,MATCH($H88,Sheet1!$K:$K,1),1))</f>
        <v/>
      </c>
      <c r="C88" s="6" t="str">
        <f ca="1">IF($H88="","",INDEX(MY_Data,MATCH($H88,Sheet1!$K:$K,1),2))</f>
        <v/>
      </c>
      <c r="D88" s="6" t="str">
        <f ca="1">IF($H88="","",INDEX(MY_Data,MATCH($H88,Sheet1!$K:$K,1),3))</f>
        <v/>
      </c>
      <c r="E88" s="5" t="str">
        <f ca="1">IF($H88="","",INDEX(MY_Data,MATCH($H88,Sheet1!$K:$K,1),4))</f>
        <v/>
      </c>
      <c r="F88" s="5" t="str">
        <f ca="1">IF($H88="","",INDEX(MY_Data,MATCH($H88,Sheet1!$K:$K,1),5))</f>
        <v/>
      </c>
      <c r="G88" s="5" t="str">
        <f ca="1">IF($H88="","",INDEX(MY_Data,MATCH($H88,Sheet1!$K:$K,1),6))</f>
        <v/>
      </c>
      <c r="H88" s="5" t="str">
        <f ca="1">IF(ROW()-6&lt;=MAX(Sheet1!$K:K),ROW()-6,"")</f>
        <v/>
      </c>
      <c r="J88" s="5" t="str">
        <f ca="1">IF($P88="","",INDEX(MY_Data,MATCH($P88,Sheet1!$L:$L,1),1))</f>
        <v/>
      </c>
      <c r="K88" s="6" t="str">
        <f ca="1">IF($P88="","",INDEX(MY_Data,MATCH($P88,Sheet1!$L:$L,1),2))</f>
        <v/>
      </c>
      <c r="L88" s="6" t="str">
        <f ca="1">IF($P88="","",INDEX(MY_Data,MATCH($P88,Sheet1!$L:$L,1),3))</f>
        <v/>
      </c>
      <c r="M88" s="5" t="str">
        <f ca="1">IF($P88="","",INDEX(MY_Data,MATCH($P88,Sheet1!$L:$L,1),4))</f>
        <v/>
      </c>
      <c r="N88" s="5" t="str">
        <f ca="1">IF($P88="","",INDEX(MY_Data,MATCH($P88,Sheet1!$L:$L,1),5))</f>
        <v/>
      </c>
      <c r="O88" s="5" t="str">
        <f ca="1">IF($P88="","",INDEX(MY_Data,MATCH($P88,Sheet1!$L:$L,1),6))</f>
        <v/>
      </c>
      <c r="P88" s="5" t="str">
        <f ca="1">IF(ROW()-6&lt;=MAX(Sheet1!$L:L),ROW()-6,"")</f>
        <v/>
      </c>
      <c r="R88" s="5" t="str">
        <f>IF($X88="","",INDEX(MY_Data,MATCH($X88,Sheet1!$M:$M,1),1))</f>
        <v/>
      </c>
      <c r="S88" s="6" t="str">
        <f>IF($X88="","",INDEX(MY_Data,MATCH($X88,Sheet1!$M:$M,1),2))</f>
        <v/>
      </c>
      <c r="T88" s="6" t="str">
        <f>IF($X88="","",INDEX(MY_Data,MATCH($X88,Sheet1!$M:$M,1),3))</f>
        <v/>
      </c>
      <c r="U88" s="5" t="str">
        <f>IF($X88="","",INDEX(MY_Data,MATCH($X88,Sheet1!$M:$M,1),4))</f>
        <v/>
      </c>
      <c r="V88" s="5" t="str">
        <f>IF($X88="","",INDEX(MY_Data,MATCH($X88,Sheet1!$M:$M,1),5))</f>
        <v/>
      </c>
      <c r="W88" s="5" t="str">
        <f>IF($X88="","",INDEX(MY_Data,MATCH($X88,Sheet1!$M:$M,1),6))</f>
        <v/>
      </c>
      <c r="X88" s="5" t="str">
        <f>IF(ROW()-6&lt;=MAX(Sheet1!$M:M),ROW()-6,"")</f>
        <v/>
      </c>
    </row>
    <row r="89" spans="2:24">
      <c r="B89" s="5" t="str">
        <f ca="1">IF($H89="","",INDEX(MY_Data,MATCH($H89,Sheet1!$K:$K,1),1))</f>
        <v/>
      </c>
      <c r="C89" s="6" t="str">
        <f ca="1">IF($H89="","",INDEX(MY_Data,MATCH($H89,Sheet1!$K:$K,1),2))</f>
        <v/>
      </c>
      <c r="D89" s="6" t="str">
        <f ca="1">IF($H89="","",INDEX(MY_Data,MATCH($H89,Sheet1!$K:$K,1),3))</f>
        <v/>
      </c>
      <c r="E89" s="5" t="str">
        <f ca="1">IF($H89="","",INDEX(MY_Data,MATCH($H89,Sheet1!$K:$K,1),4))</f>
        <v/>
      </c>
      <c r="F89" s="5" t="str">
        <f ca="1">IF($H89="","",INDEX(MY_Data,MATCH($H89,Sheet1!$K:$K,1),5))</f>
        <v/>
      </c>
      <c r="G89" s="5" t="str">
        <f ca="1">IF($H89="","",INDEX(MY_Data,MATCH($H89,Sheet1!$K:$K,1),6))</f>
        <v/>
      </c>
      <c r="H89" s="5" t="str">
        <f ca="1">IF(ROW()-6&lt;=MAX(Sheet1!$K:K),ROW()-6,"")</f>
        <v/>
      </c>
      <c r="J89" s="5" t="str">
        <f ca="1">IF($P89="","",INDEX(MY_Data,MATCH($P89,Sheet1!$L:$L,1),1))</f>
        <v/>
      </c>
      <c r="K89" s="6" t="str">
        <f ca="1">IF($P89="","",INDEX(MY_Data,MATCH($P89,Sheet1!$L:$L,1),2))</f>
        <v/>
      </c>
      <c r="L89" s="6" t="str">
        <f ca="1">IF($P89="","",INDEX(MY_Data,MATCH($P89,Sheet1!$L:$L,1),3))</f>
        <v/>
      </c>
      <c r="M89" s="5" t="str">
        <f ca="1">IF($P89="","",INDEX(MY_Data,MATCH($P89,Sheet1!$L:$L,1),4))</f>
        <v/>
      </c>
      <c r="N89" s="5" t="str">
        <f ca="1">IF($P89="","",INDEX(MY_Data,MATCH($P89,Sheet1!$L:$L,1),5))</f>
        <v/>
      </c>
      <c r="O89" s="5" t="str">
        <f ca="1">IF($P89="","",INDEX(MY_Data,MATCH($P89,Sheet1!$L:$L,1),6))</f>
        <v/>
      </c>
      <c r="P89" s="5" t="str">
        <f ca="1">IF(ROW()-6&lt;=MAX(Sheet1!$L:L),ROW()-6,"")</f>
        <v/>
      </c>
      <c r="R89" s="5" t="str">
        <f>IF($X89="","",INDEX(MY_Data,MATCH($X89,Sheet1!$M:$M,1),1))</f>
        <v/>
      </c>
      <c r="S89" s="6" t="str">
        <f>IF($X89="","",INDEX(MY_Data,MATCH($X89,Sheet1!$M:$M,1),2))</f>
        <v/>
      </c>
      <c r="T89" s="6" t="str">
        <f>IF($X89="","",INDEX(MY_Data,MATCH($X89,Sheet1!$M:$M,1),3))</f>
        <v/>
      </c>
      <c r="U89" s="5" t="str">
        <f>IF($X89="","",INDEX(MY_Data,MATCH($X89,Sheet1!$M:$M,1),4))</f>
        <v/>
      </c>
      <c r="V89" s="5" t="str">
        <f>IF($X89="","",INDEX(MY_Data,MATCH($X89,Sheet1!$M:$M,1),5))</f>
        <v/>
      </c>
      <c r="W89" s="5" t="str">
        <f>IF($X89="","",INDEX(MY_Data,MATCH($X89,Sheet1!$M:$M,1),6))</f>
        <v/>
      </c>
      <c r="X89" s="5" t="str">
        <f>IF(ROW()-6&lt;=MAX(Sheet1!$M:M),ROW()-6,"")</f>
        <v/>
      </c>
    </row>
    <row r="90" spans="2:24">
      <c r="B90" s="5" t="str">
        <f ca="1">IF($H90="","",INDEX(MY_Data,MATCH($H90,Sheet1!$K:$K,1),1))</f>
        <v/>
      </c>
      <c r="C90" s="6" t="str">
        <f ca="1">IF($H90="","",INDEX(MY_Data,MATCH($H90,Sheet1!$K:$K,1),2))</f>
        <v/>
      </c>
      <c r="D90" s="6" t="str">
        <f ca="1">IF($H90="","",INDEX(MY_Data,MATCH($H90,Sheet1!$K:$K,1),3))</f>
        <v/>
      </c>
      <c r="E90" s="5" t="str">
        <f ca="1">IF($H90="","",INDEX(MY_Data,MATCH($H90,Sheet1!$K:$K,1),4))</f>
        <v/>
      </c>
      <c r="F90" s="5" t="str">
        <f ca="1">IF($H90="","",INDEX(MY_Data,MATCH($H90,Sheet1!$K:$K,1),5))</f>
        <v/>
      </c>
      <c r="G90" s="5" t="str">
        <f ca="1">IF($H90="","",INDEX(MY_Data,MATCH($H90,Sheet1!$K:$K,1),6))</f>
        <v/>
      </c>
      <c r="H90" s="5" t="str">
        <f ca="1">IF(ROW()-6&lt;=MAX(Sheet1!$K:K),ROW()-6,"")</f>
        <v/>
      </c>
      <c r="J90" s="5" t="str">
        <f ca="1">IF($P90="","",INDEX(MY_Data,MATCH($P90,Sheet1!$L:$L,1),1))</f>
        <v/>
      </c>
      <c r="K90" s="6" t="str">
        <f ca="1">IF($P90="","",INDEX(MY_Data,MATCH($P90,Sheet1!$L:$L,1),2))</f>
        <v/>
      </c>
      <c r="L90" s="6" t="str">
        <f ca="1">IF($P90="","",INDEX(MY_Data,MATCH($P90,Sheet1!$L:$L,1),3))</f>
        <v/>
      </c>
      <c r="M90" s="5" t="str">
        <f ca="1">IF($P90="","",INDEX(MY_Data,MATCH($P90,Sheet1!$L:$L,1),4))</f>
        <v/>
      </c>
      <c r="N90" s="5" t="str">
        <f ca="1">IF($P90="","",INDEX(MY_Data,MATCH($P90,Sheet1!$L:$L,1),5))</f>
        <v/>
      </c>
      <c r="O90" s="5" t="str">
        <f ca="1">IF($P90="","",INDEX(MY_Data,MATCH($P90,Sheet1!$L:$L,1),6))</f>
        <v/>
      </c>
      <c r="P90" s="5" t="str">
        <f ca="1">IF(ROW()-6&lt;=MAX(Sheet1!$L:L),ROW()-6,"")</f>
        <v/>
      </c>
      <c r="R90" s="5" t="str">
        <f>IF($X90="","",INDEX(MY_Data,MATCH($X90,Sheet1!$M:$M,1),1))</f>
        <v/>
      </c>
      <c r="S90" s="6" t="str">
        <f>IF($X90="","",INDEX(MY_Data,MATCH($X90,Sheet1!$M:$M,1),2))</f>
        <v/>
      </c>
      <c r="T90" s="6" t="str">
        <f>IF($X90="","",INDEX(MY_Data,MATCH($X90,Sheet1!$M:$M,1),3))</f>
        <v/>
      </c>
      <c r="U90" s="5" t="str">
        <f>IF($X90="","",INDEX(MY_Data,MATCH($X90,Sheet1!$M:$M,1),4))</f>
        <v/>
      </c>
      <c r="V90" s="5" t="str">
        <f>IF($X90="","",INDEX(MY_Data,MATCH($X90,Sheet1!$M:$M,1),5))</f>
        <v/>
      </c>
      <c r="W90" s="5" t="str">
        <f>IF($X90="","",INDEX(MY_Data,MATCH($X90,Sheet1!$M:$M,1),6))</f>
        <v/>
      </c>
      <c r="X90" s="5" t="str">
        <f>IF(ROW()-6&lt;=MAX(Sheet1!$M:M),ROW()-6,"")</f>
        <v/>
      </c>
    </row>
    <row r="91" spans="2:24">
      <c r="B91" s="5" t="str">
        <f ca="1">IF($H91="","",INDEX(MY_Data,MATCH($H91,Sheet1!$K:$K,1),1))</f>
        <v/>
      </c>
      <c r="C91" s="6" t="str">
        <f ca="1">IF($H91="","",INDEX(MY_Data,MATCH($H91,Sheet1!$K:$K,1),2))</f>
        <v/>
      </c>
      <c r="D91" s="6" t="str">
        <f ca="1">IF($H91="","",INDEX(MY_Data,MATCH($H91,Sheet1!$K:$K,1),3))</f>
        <v/>
      </c>
      <c r="E91" s="5" t="str">
        <f ca="1">IF($H91="","",INDEX(MY_Data,MATCH($H91,Sheet1!$K:$K,1),4))</f>
        <v/>
      </c>
      <c r="F91" s="5" t="str">
        <f ca="1">IF($H91="","",INDEX(MY_Data,MATCH($H91,Sheet1!$K:$K,1),5))</f>
        <v/>
      </c>
      <c r="G91" s="5" t="str">
        <f ca="1">IF($H91="","",INDEX(MY_Data,MATCH($H91,Sheet1!$K:$K,1),6))</f>
        <v/>
      </c>
      <c r="H91" s="5" t="str">
        <f ca="1">IF(ROW()-6&lt;=MAX(Sheet1!$K:K),ROW()-6,"")</f>
        <v/>
      </c>
      <c r="J91" s="5" t="str">
        <f ca="1">IF($P91="","",INDEX(MY_Data,MATCH($P91,Sheet1!$L:$L,1),1))</f>
        <v/>
      </c>
      <c r="K91" s="6" t="str">
        <f ca="1">IF($P91="","",INDEX(MY_Data,MATCH($P91,Sheet1!$L:$L,1),2))</f>
        <v/>
      </c>
      <c r="L91" s="6" t="str">
        <f ca="1">IF($P91="","",INDEX(MY_Data,MATCH($P91,Sheet1!$L:$L,1),3))</f>
        <v/>
      </c>
      <c r="M91" s="5" t="str">
        <f ca="1">IF($P91="","",INDEX(MY_Data,MATCH($P91,Sheet1!$L:$L,1),4))</f>
        <v/>
      </c>
      <c r="N91" s="5" t="str">
        <f ca="1">IF($P91="","",INDEX(MY_Data,MATCH($P91,Sheet1!$L:$L,1),5))</f>
        <v/>
      </c>
      <c r="O91" s="5" t="str">
        <f ca="1">IF($P91="","",INDEX(MY_Data,MATCH($P91,Sheet1!$L:$L,1),6))</f>
        <v/>
      </c>
      <c r="P91" s="5" t="str">
        <f ca="1">IF(ROW()-6&lt;=MAX(Sheet1!$L:L),ROW()-6,"")</f>
        <v/>
      </c>
      <c r="R91" s="5" t="str">
        <f>IF($X91="","",INDEX(MY_Data,MATCH($X91,Sheet1!$M:$M,1),1))</f>
        <v/>
      </c>
      <c r="S91" s="6" t="str">
        <f>IF($X91="","",INDEX(MY_Data,MATCH($X91,Sheet1!$M:$M,1),2))</f>
        <v/>
      </c>
      <c r="T91" s="6" t="str">
        <f>IF($X91="","",INDEX(MY_Data,MATCH($X91,Sheet1!$M:$M,1),3))</f>
        <v/>
      </c>
      <c r="U91" s="5" t="str">
        <f>IF($X91="","",INDEX(MY_Data,MATCH($X91,Sheet1!$M:$M,1),4))</f>
        <v/>
      </c>
      <c r="V91" s="5" t="str">
        <f>IF($X91="","",INDEX(MY_Data,MATCH($X91,Sheet1!$M:$M,1),5))</f>
        <v/>
      </c>
      <c r="W91" s="5" t="str">
        <f>IF($X91="","",INDEX(MY_Data,MATCH($X91,Sheet1!$M:$M,1),6))</f>
        <v/>
      </c>
      <c r="X91" s="5" t="str">
        <f>IF(ROW()-6&lt;=MAX(Sheet1!$M:M),ROW()-6,"")</f>
        <v/>
      </c>
    </row>
    <row r="92" spans="2:24">
      <c r="B92" s="5" t="str">
        <f ca="1">IF($H92="","",INDEX(MY_Data,MATCH($H92,Sheet1!$K:$K,1),1))</f>
        <v/>
      </c>
      <c r="C92" s="6" t="str">
        <f ca="1">IF($H92="","",INDEX(MY_Data,MATCH($H92,Sheet1!$K:$K,1),2))</f>
        <v/>
      </c>
      <c r="D92" s="6" t="str">
        <f ca="1">IF($H92="","",INDEX(MY_Data,MATCH($H92,Sheet1!$K:$K,1),3))</f>
        <v/>
      </c>
      <c r="E92" s="5" t="str">
        <f ca="1">IF($H92="","",INDEX(MY_Data,MATCH($H92,Sheet1!$K:$K,1),4))</f>
        <v/>
      </c>
      <c r="F92" s="5" t="str">
        <f ca="1">IF($H92="","",INDEX(MY_Data,MATCH($H92,Sheet1!$K:$K,1),5))</f>
        <v/>
      </c>
      <c r="G92" s="5" t="str">
        <f ca="1">IF($H92="","",INDEX(MY_Data,MATCH($H92,Sheet1!$K:$K,1),6))</f>
        <v/>
      </c>
      <c r="H92" s="5" t="str">
        <f ca="1">IF(ROW()-6&lt;=MAX(Sheet1!$K:K),ROW()-6,"")</f>
        <v/>
      </c>
      <c r="J92" s="5" t="str">
        <f ca="1">IF($P92="","",INDEX(MY_Data,MATCH($P92,Sheet1!$L:$L,1),1))</f>
        <v/>
      </c>
      <c r="K92" s="6" t="str">
        <f ca="1">IF($P92="","",INDEX(MY_Data,MATCH($P92,Sheet1!$L:$L,1),2))</f>
        <v/>
      </c>
      <c r="L92" s="6" t="str">
        <f ca="1">IF($P92="","",INDEX(MY_Data,MATCH($P92,Sheet1!$L:$L,1),3))</f>
        <v/>
      </c>
      <c r="M92" s="5" t="str">
        <f ca="1">IF($P92="","",INDEX(MY_Data,MATCH($P92,Sheet1!$L:$L,1),4))</f>
        <v/>
      </c>
      <c r="N92" s="5" t="str">
        <f ca="1">IF($P92="","",INDEX(MY_Data,MATCH($P92,Sheet1!$L:$L,1),5))</f>
        <v/>
      </c>
      <c r="O92" s="5" t="str">
        <f ca="1">IF($P92="","",INDEX(MY_Data,MATCH($P92,Sheet1!$L:$L,1),6))</f>
        <v/>
      </c>
      <c r="P92" s="5" t="str">
        <f ca="1">IF(ROW()-6&lt;=MAX(Sheet1!$L:L),ROW()-6,"")</f>
        <v/>
      </c>
      <c r="R92" s="5" t="str">
        <f>IF($X92="","",INDEX(MY_Data,MATCH($X92,Sheet1!$M:$M,1),1))</f>
        <v/>
      </c>
      <c r="S92" s="6" t="str">
        <f>IF($X92="","",INDEX(MY_Data,MATCH($X92,Sheet1!$M:$M,1),2))</f>
        <v/>
      </c>
      <c r="T92" s="6" t="str">
        <f>IF($X92="","",INDEX(MY_Data,MATCH($X92,Sheet1!$M:$M,1),3))</f>
        <v/>
      </c>
      <c r="U92" s="5" t="str">
        <f>IF($X92="","",INDEX(MY_Data,MATCH($X92,Sheet1!$M:$M,1),4))</f>
        <v/>
      </c>
      <c r="V92" s="5" t="str">
        <f>IF($X92="","",INDEX(MY_Data,MATCH($X92,Sheet1!$M:$M,1),5))</f>
        <v/>
      </c>
      <c r="W92" s="5" t="str">
        <f>IF($X92="","",INDEX(MY_Data,MATCH($X92,Sheet1!$M:$M,1),6))</f>
        <v/>
      </c>
      <c r="X92" s="5" t="str">
        <f>IF(ROW()-6&lt;=MAX(Sheet1!$M:M),ROW()-6,"")</f>
        <v/>
      </c>
    </row>
    <row r="93" spans="2:24">
      <c r="B93" s="5" t="str">
        <f ca="1">IF($H93="","",INDEX(MY_Data,MATCH($H93,Sheet1!$K:$K,1),1))</f>
        <v/>
      </c>
      <c r="C93" s="6" t="str">
        <f ca="1">IF($H93="","",INDEX(MY_Data,MATCH($H93,Sheet1!$K:$K,1),2))</f>
        <v/>
      </c>
      <c r="D93" s="6" t="str">
        <f ca="1">IF($H93="","",INDEX(MY_Data,MATCH($H93,Sheet1!$K:$K,1),3))</f>
        <v/>
      </c>
      <c r="E93" s="5" t="str">
        <f ca="1">IF($H93="","",INDEX(MY_Data,MATCH($H93,Sheet1!$K:$K,1),4))</f>
        <v/>
      </c>
      <c r="F93" s="5" t="str">
        <f ca="1">IF($H93="","",INDEX(MY_Data,MATCH($H93,Sheet1!$K:$K,1),5))</f>
        <v/>
      </c>
      <c r="G93" s="5" t="str">
        <f ca="1">IF($H93="","",INDEX(MY_Data,MATCH($H93,Sheet1!$K:$K,1),6))</f>
        <v/>
      </c>
      <c r="H93" s="5" t="str">
        <f ca="1">IF(ROW()-6&lt;=MAX(Sheet1!$K:K),ROW()-6,"")</f>
        <v/>
      </c>
      <c r="J93" s="5" t="str">
        <f ca="1">IF($P93="","",INDEX(MY_Data,MATCH($P93,Sheet1!$L:$L,1),1))</f>
        <v/>
      </c>
      <c r="K93" s="6" t="str">
        <f ca="1">IF($P93="","",INDEX(MY_Data,MATCH($P93,Sheet1!$L:$L,1),2))</f>
        <v/>
      </c>
      <c r="L93" s="6" t="str">
        <f ca="1">IF($P93="","",INDEX(MY_Data,MATCH($P93,Sheet1!$L:$L,1),3))</f>
        <v/>
      </c>
      <c r="M93" s="5" t="str">
        <f ca="1">IF($P93="","",INDEX(MY_Data,MATCH($P93,Sheet1!$L:$L,1),4))</f>
        <v/>
      </c>
      <c r="N93" s="5" t="str">
        <f ca="1">IF($P93="","",INDEX(MY_Data,MATCH($P93,Sheet1!$L:$L,1),5))</f>
        <v/>
      </c>
      <c r="O93" s="5" t="str">
        <f ca="1">IF($P93="","",INDEX(MY_Data,MATCH($P93,Sheet1!$L:$L,1),6))</f>
        <v/>
      </c>
      <c r="P93" s="5" t="str">
        <f ca="1">IF(ROW()-6&lt;=MAX(Sheet1!$L:L),ROW()-6,"")</f>
        <v/>
      </c>
      <c r="R93" s="5" t="str">
        <f>IF($X93="","",INDEX(MY_Data,MATCH($X93,Sheet1!$M:$M,1),1))</f>
        <v/>
      </c>
      <c r="S93" s="6" t="str">
        <f>IF($X93="","",INDEX(MY_Data,MATCH($X93,Sheet1!$M:$M,1),2))</f>
        <v/>
      </c>
      <c r="T93" s="6" t="str">
        <f>IF($X93="","",INDEX(MY_Data,MATCH($X93,Sheet1!$M:$M,1),3))</f>
        <v/>
      </c>
      <c r="U93" s="5" t="str">
        <f>IF($X93="","",INDEX(MY_Data,MATCH($X93,Sheet1!$M:$M,1),4))</f>
        <v/>
      </c>
      <c r="V93" s="5" t="str">
        <f>IF($X93="","",INDEX(MY_Data,MATCH($X93,Sheet1!$M:$M,1),5))</f>
        <v/>
      </c>
      <c r="W93" s="5" t="str">
        <f>IF($X93="","",INDEX(MY_Data,MATCH($X93,Sheet1!$M:$M,1),6))</f>
        <v/>
      </c>
      <c r="X93" s="5" t="str">
        <f>IF(ROW()-6&lt;=MAX(Sheet1!$M:M),ROW()-6,"")</f>
        <v/>
      </c>
    </row>
    <row r="94" spans="2:24">
      <c r="B94" s="5" t="str">
        <f ca="1">IF($H94="","",INDEX(MY_Data,MATCH($H94,Sheet1!$K:$K,1),1))</f>
        <v/>
      </c>
      <c r="C94" s="6" t="str">
        <f ca="1">IF($H94="","",INDEX(MY_Data,MATCH($H94,Sheet1!$K:$K,1),2))</f>
        <v/>
      </c>
      <c r="D94" s="6" t="str">
        <f ca="1">IF($H94="","",INDEX(MY_Data,MATCH($H94,Sheet1!$K:$K,1),3))</f>
        <v/>
      </c>
      <c r="E94" s="5" t="str">
        <f ca="1">IF($H94="","",INDEX(MY_Data,MATCH($H94,Sheet1!$K:$K,1),4))</f>
        <v/>
      </c>
      <c r="F94" s="5" t="str">
        <f ca="1">IF($H94="","",INDEX(MY_Data,MATCH($H94,Sheet1!$K:$K,1),5))</f>
        <v/>
      </c>
      <c r="G94" s="5" t="str">
        <f ca="1">IF($H94="","",INDEX(MY_Data,MATCH($H94,Sheet1!$K:$K,1),6))</f>
        <v/>
      </c>
      <c r="H94" s="5" t="str">
        <f ca="1">IF(ROW()-6&lt;=MAX(Sheet1!$K:K),ROW()-6,"")</f>
        <v/>
      </c>
      <c r="J94" s="5" t="str">
        <f ca="1">IF($P94="","",INDEX(MY_Data,MATCH($P94,Sheet1!$L:$L,1),1))</f>
        <v/>
      </c>
      <c r="K94" s="6" t="str">
        <f ca="1">IF($P94="","",INDEX(MY_Data,MATCH($P94,Sheet1!$L:$L,1),2))</f>
        <v/>
      </c>
      <c r="L94" s="6" t="str">
        <f ca="1">IF($P94="","",INDEX(MY_Data,MATCH($P94,Sheet1!$L:$L,1),3))</f>
        <v/>
      </c>
      <c r="M94" s="5" t="str">
        <f ca="1">IF($P94="","",INDEX(MY_Data,MATCH($P94,Sheet1!$L:$L,1),4))</f>
        <v/>
      </c>
      <c r="N94" s="5" t="str">
        <f ca="1">IF($P94="","",INDEX(MY_Data,MATCH($P94,Sheet1!$L:$L,1),5))</f>
        <v/>
      </c>
      <c r="O94" s="5" t="str">
        <f ca="1">IF($P94="","",INDEX(MY_Data,MATCH($P94,Sheet1!$L:$L,1),6))</f>
        <v/>
      </c>
      <c r="P94" s="5" t="str">
        <f ca="1">IF(ROW()-6&lt;=MAX(Sheet1!$L:L),ROW()-6,"")</f>
        <v/>
      </c>
      <c r="R94" s="5" t="str">
        <f>IF($X94="","",INDEX(MY_Data,MATCH($X94,Sheet1!$M:$M,1),1))</f>
        <v/>
      </c>
      <c r="S94" s="6" t="str">
        <f>IF($X94="","",INDEX(MY_Data,MATCH($X94,Sheet1!$M:$M,1),2))</f>
        <v/>
      </c>
      <c r="T94" s="6" t="str">
        <f>IF($X94="","",INDEX(MY_Data,MATCH($X94,Sheet1!$M:$M,1),3))</f>
        <v/>
      </c>
      <c r="U94" s="5" t="str">
        <f>IF($X94="","",INDEX(MY_Data,MATCH($X94,Sheet1!$M:$M,1),4))</f>
        <v/>
      </c>
      <c r="V94" s="5" t="str">
        <f>IF($X94="","",INDEX(MY_Data,MATCH($X94,Sheet1!$M:$M,1),5))</f>
        <v/>
      </c>
      <c r="W94" s="5" t="str">
        <f>IF($X94="","",INDEX(MY_Data,MATCH($X94,Sheet1!$M:$M,1),6))</f>
        <v/>
      </c>
      <c r="X94" s="5" t="str">
        <f>IF(ROW()-6&lt;=MAX(Sheet1!$M:M),ROW()-6,"")</f>
        <v/>
      </c>
    </row>
    <row r="95" spans="2:24">
      <c r="B95" s="5" t="str">
        <f ca="1">IF($H95="","",INDEX(MY_Data,MATCH($H95,Sheet1!$K:$K,1),1))</f>
        <v/>
      </c>
      <c r="C95" s="6" t="str">
        <f ca="1">IF($H95="","",INDEX(MY_Data,MATCH($H95,Sheet1!$K:$K,1),2))</f>
        <v/>
      </c>
      <c r="D95" s="6" t="str">
        <f ca="1">IF($H95="","",INDEX(MY_Data,MATCH($H95,Sheet1!$K:$K,1),3))</f>
        <v/>
      </c>
      <c r="E95" s="5" t="str">
        <f ca="1">IF($H95="","",INDEX(MY_Data,MATCH($H95,Sheet1!$K:$K,1),4))</f>
        <v/>
      </c>
      <c r="F95" s="5" t="str">
        <f ca="1">IF($H95="","",INDEX(MY_Data,MATCH($H95,Sheet1!$K:$K,1),5))</f>
        <v/>
      </c>
      <c r="G95" s="5" t="str">
        <f ca="1">IF($H95="","",INDEX(MY_Data,MATCH($H95,Sheet1!$K:$K,1),6))</f>
        <v/>
      </c>
      <c r="H95" s="5" t="str">
        <f ca="1">IF(ROW()-6&lt;=MAX(Sheet1!$K:K),ROW()-6,"")</f>
        <v/>
      </c>
      <c r="J95" s="5" t="str">
        <f ca="1">IF($P95="","",INDEX(MY_Data,MATCH($P95,Sheet1!$L:$L,1),1))</f>
        <v/>
      </c>
      <c r="K95" s="6" t="str">
        <f ca="1">IF($P95="","",INDEX(MY_Data,MATCH($P95,Sheet1!$L:$L,1),2))</f>
        <v/>
      </c>
      <c r="L95" s="6" t="str">
        <f ca="1">IF($P95="","",INDEX(MY_Data,MATCH($P95,Sheet1!$L:$L,1),3))</f>
        <v/>
      </c>
      <c r="M95" s="5" t="str">
        <f ca="1">IF($P95="","",INDEX(MY_Data,MATCH($P95,Sheet1!$L:$L,1),4))</f>
        <v/>
      </c>
      <c r="N95" s="5" t="str">
        <f ca="1">IF($P95="","",INDEX(MY_Data,MATCH($P95,Sheet1!$L:$L,1),5))</f>
        <v/>
      </c>
      <c r="O95" s="5" t="str">
        <f ca="1">IF($P95="","",INDEX(MY_Data,MATCH($P95,Sheet1!$L:$L,1),6))</f>
        <v/>
      </c>
      <c r="P95" s="5" t="str">
        <f ca="1">IF(ROW()-6&lt;=MAX(Sheet1!$L:L),ROW()-6,"")</f>
        <v/>
      </c>
      <c r="R95" s="5" t="str">
        <f>IF($X95="","",INDEX(MY_Data,MATCH($X95,Sheet1!$M:$M,1),1))</f>
        <v/>
      </c>
      <c r="S95" s="6" t="str">
        <f>IF($X95="","",INDEX(MY_Data,MATCH($X95,Sheet1!$M:$M,1),2))</f>
        <v/>
      </c>
      <c r="T95" s="6" t="str">
        <f>IF($X95="","",INDEX(MY_Data,MATCH($X95,Sheet1!$M:$M,1),3))</f>
        <v/>
      </c>
      <c r="U95" s="5" t="str">
        <f>IF($X95="","",INDEX(MY_Data,MATCH($X95,Sheet1!$M:$M,1),4))</f>
        <v/>
      </c>
      <c r="V95" s="5" t="str">
        <f>IF($X95="","",INDEX(MY_Data,MATCH($X95,Sheet1!$M:$M,1),5))</f>
        <v/>
      </c>
      <c r="W95" s="5" t="str">
        <f>IF($X95="","",INDEX(MY_Data,MATCH($X95,Sheet1!$M:$M,1),6))</f>
        <v/>
      </c>
      <c r="X95" s="5" t="str">
        <f>IF(ROW()-6&lt;=MAX(Sheet1!$M:M),ROW()-6,"")</f>
        <v/>
      </c>
    </row>
    <row r="96" spans="2:24">
      <c r="B96" s="5" t="str">
        <f ca="1">IF($H96="","",INDEX(MY_Data,MATCH($H96,Sheet1!$K:$K,1),1))</f>
        <v/>
      </c>
      <c r="C96" s="6" t="str">
        <f ca="1">IF($H96="","",INDEX(MY_Data,MATCH($H96,Sheet1!$K:$K,1),2))</f>
        <v/>
      </c>
      <c r="D96" s="6" t="str">
        <f ca="1">IF($H96="","",INDEX(MY_Data,MATCH($H96,Sheet1!$K:$K,1),3))</f>
        <v/>
      </c>
      <c r="E96" s="5" t="str">
        <f ca="1">IF($H96="","",INDEX(MY_Data,MATCH($H96,Sheet1!$K:$K,1),4))</f>
        <v/>
      </c>
      <c r="F96" s="5" t="str">
        <f ca="1">IF($H96="","",INDEX(MY_Data,MATCH($H96,Sheet1!$K:$K,1),5))</f>
        <v/>
      </c>
      <c r="G96" s="5" t="str">
        <f ca="1">IF($H96="","",INDEX(MY_Data,MATCH($H96,Sheet1!$K:$K,1),6))</f>
        <v/>
      </c>
      <c r="H96" s="5" t="str">
        <f ca="1">IF(ROW()-6&lt;=MAX(Sheet1!$K:K),ROW()-6,"")</f>
        <v/>
      </c>
      <c r="J96" s="5" t="str">
        <f ca="1">IF($P96="","",INDEX(MY_Data,MATCH($P96,Sheet1!$L:$L,1),1))</f>
        <v/>
      </c>
      <c r="K96" s="6" t="str">
        <f ca="1">IF($P96="","",INDEX(MY_Data,MATCH($P96,Sheet1!$L:$L,1),2))</f>
        <v/>
      </c>
      <c r="L96" s="6" t="str">
        <f ca="1">IF($P96="","",INDEX(MY_Data,MATCH($P96,Sheet1!$L:$L,1),3))</f>
        <v/>
      </c>
      <c r="M96" s="5" t="str">
        <f ca="1">IF($P96="","",INDEX(MY_Data,MATCH($P96,Sheet1!$L:$L,1),4))</f>
        <v/>
      </c>
      <c r="N96" s="5" t="str">
        <f ca="1">IF($P96="","",INDEX(MY_Data,MATCH($P96,Sheet1!$L:$L,1),5))</f>
        <v/>
      </c>
      <c r="O96" s="5" t="str">
        <f ca="1">IF($P96="","",INDEX(MY_Data,MATCH($P96,Sheet1!$L:$L,1),6))</f>
        <v/>
      </c>
      <c r="P96" s="5" t="str">
        <f ca="1">IF(ROW()-6&lt;=MAX(Sheet1!$L:L),ROW()-6,"")</f>
        <v/>
      </c>
      <c r="R96" s="5" t="str">
        <f>IF($X96="","",INDEX(MY_Data,MATCH($X96,Sheet1!$M:$M,1),1))</f>
        <v/>
      </c>
      <c r="S96" s="6" t="str">
        <f>IF($X96="","",INDEX(MY_Data,MATCH($X96,Sheet1!$M:$M,1),2))</f>
        <v/>
      </c>
      <c r="T96" s="6" t="str">
        <f>IF($X96="","",INDEX(MY_Data,MATCH($X96,Sheet1!$M:$M,1),3))</f>
        <v/>
      </c>
      <c r="U96" s="5" t="str">
        <f>IF($X96="","",INDEX(MY_Data,MATCH($X96,Sheet1!$M:$M,1),4))</f>
        <v/>
      </c>
      <c r="V96" s="5" t="str">
        <f>IF($X96="","",INDEX(MY_Data,MATCH($X96,Sheet1!$M:$M,1),5))</f>
        <v/>
      </c>
      <c r="W96" s="5" t="str">
        <f>IF($X96="","",INDEX(MY_Data,MATCH($X96,Sheet1!$M:$M,1),6))</f>
        <v/>
      </c>
      <c r="X96" s="5" t="str">
        <f>IF(ROW()-6&lt;=MAX(Sheet1!$M:M),ROW()-6,"")</f>
        <v/>
      </c>
    </row>
    <row r="97" spans="2:24">
      <c r="B97" s="5" t="str">
        <f ca="1">IF($H97="","",INDEX(MY_Data,MATCH($H97,Sheet1!$K:$K,1),1))</f>
        <v/>
      </c>
      <c r="C97" s="6" t="str">
        <f ca="1">IF($H97="","",INDEX(MY_Data,MATCH($H97,Sheet1!$K:$K,1),2))</f>
        <v/>
      </c>
      <c r="D97" s="6" t="str">
        <f ca="1">IF($H97="","",INDEX(MY_Data,MATCH($H97,Sheet1!$K:$K,1),3))</f>
        <v/>
      </c>
      <c r="E97" s="5" t="str">
        <f ca="1">IF($H97="","",INDEX(MY_Data,MATCH($H97,Sheet1!$K:$K,1),4))</f>
        <v/>
      </c>
      <c r="F97" s="5" t="str">
        <f ca="1">IF($H97="","",INDEX(MY_Data,MATCH($H97,Sheet1!$K:$K,1),5))</f>
        <v/>
      </c>
      <c r="G97" s="5" t="str">
        <f ca="1">IF($H97="","",INDEX(MY_Data,MATCH($H97,Sheet1!$K:$K,1),6))</f>
        <v/>
      </c>
      <c r="H97" s="5" t="str">
        <f ca="1">IF(ROW()-6&lt;=MAX(Sheet1!$K:K),ROW()-6,"")</f>
        <v/>
      </c>
      <c r="J97" s="5" t="str">
        <f ca="1">IF($P97="","",INDEX(MY_Data,MATCH($P97,Sheet1!$L:$L,1),1))</f>
        <v/>
      </c>
      <c r="K97" s="6" t="str">
        <f ca="1">IF($P97="","",INDEX(MY_Data,MATCH($P97,Sheet1!$L:$L,1),2))</f>
        <v/>
      </c>
      <c r="L97" s="6" t="str">
        <f ca="1">IF($P97="","",INDEX(MY_Data,MATCH($P97,Sheet1!$L:$L,1),3))</f>
        <v/>
      </c>
      <c r="M97" s="5" t="str">
        <f ca="1">IF($P97="","",INDEX(MY_Data,MATCH($P97,Sheet1!$L:$L,1),4))</f>
        <v/>
      </c>
      <c r="N97" s="5" t="str">
        <f ca="1">IF($P97="","",INDEX(MY_Data,MATCH($P97,Sheet1!$L:$L,1),5))</f>
        <v/>
      </c>
      <c r="O97" s="5" t="str">
        <f ca="1">IF($P97="","",INDEX(MY_Data,MATCH($P97,Sheet1!$L:$L,1),6))</f>
        <v/>
      </c>
      <c r="P97" s="5" t="str">
        <f ca="1">IF(ROW()-6&lt;=MAX(Sheet1!$L:L),ROW()-6,"")</f>
        <v/>
      </c>
      <c r="R97" s="5" t="str">
        <f>IF($X97="","",INDEX(MY_Data,MATCH($X97,Sheet1!$M:$M,1),1))</f>
        <v/>
      </c>
      <c r="S97" s="6" t="str">
        <f>IF($X97="","",INDEX(MY_Data,MATCH($X97,Sheet1!$M:$M,1),2))</f>
        <v/>
      </c>
      <c r="T97" s="6" t="str">
        <f>IF($X97="","",INDEX(MY_Data,MATCH($X97,Sheet1!$M:$M,1),3))</f>
        <v/>
      </c>
      <c r="U97" s="5" t="str">
        <f>IF($X97="","",INDEX(MY_Data,MATCH($X97,Sheet1!$M:$M,1),4))</f>
        <v/>
      </c>
      <c r="V97" s="5" t="str">
        <f>IF($X97="","",INDEX(MY_Data,MATCH($X97,Sheet1!$M:$M,1),5))</f>
        <v/>
      </c>
      <c r="W97" s="5" t="str">
        <f>IF($X97="","",INDEX(MY_Data,MATCH($X97,Sheet1!$M:$M,1),6))</f>
        <v/>
      </c>
      <c r="X97" s="5" t="str">
        <f>IF(ROW()-6&lt;=MAX(Sheet1!$M:M),ROW()-6,"")</f>
        <v/>
      </c>
    </row>
    <row r="98" spans="2:24">
      <c r="B98" s="5" t="str">
        <f ca="1">IF($H98="","",INDEX(MY_Data,MATCH($H98,Sheet1!$K:$K,1),1))</f>
        <v/>
      </c>
      <c r="C98" s="6" t="str">
        <f ca="1">IF($H98="","",INDEX(MY_Data,MATCH($H98,Sheet1!$K:$K,1),2))</f>
        <v/>
      </c>
      <c r="D98" s="6" t="str">
        <f ca="1">IF($H98="","",INDEX(MY_Data,MATCH($H98,Sheet1!$K:$K,1),3))</f>
        <v/>
      </c>
      <c r="E98" s="5" t="str">
        <f ca="1">IF($H98="","",INDEX(MY_Data,MATCH($H98,Sheet1!$K:$K,1),4))</f>
        <v/>
      </c>
      <c r="F98" s="5" t="str">
        <f ca="1">IF($H98="","",INDEX(MY_Data,MATCH($H98,Sheet1!$K:$K,1),5))</f>
        <v/>
      </c>
      <c r="G98" s="5" t="str">
        <f ca="1">IF($H98="","",INDEX(MY_Data,MATCH($H98,Sheet1!$K:$K,1),6))</f>
        <v/>
      </c>
      <c r="H98" s="5" t="str">
        <f ca="1">IF(ROW()-6&lt;=MAX(Sheet1!$K:K),ROW()-6,"")</f>
        <v/>
      </c>
      <c r="J98" s="5" t="str">
        <f ca="1">IF($P98="","",INDEX(MY_Data,MATCH($P98,Sheet1!$L:$L,1),1))</f>
        <v/>
      </c>
      <c r="K98" s="6" t="str">
        <f ca="1">IF($P98="","",INDEX(MY_Data,MATCH($P98,Sheet1!$L:$L,1),2))</f>
        <v/>
      </c>
      <c r="L98" s="6" t="str">
        <f ca="1">IF($P98="","",INDEX(MY_Data,MATCH($P98,Sheet1!$L:$L,1),3))</f>
        <v/>
      </c>
      <c r="M98" s="5" t="str">
        <f ca="1">IF($P98="","",INDEX(MY_Data,MATCH($P98,Sheet1!$L:$L,1),4))</f>
        <v/>
      </c>
      <c r="N98" s="5" t="str">
        <f ca="1">IF($P98="","",INDEX(MY_Data,MATCH($P98,Sheet1!$L:$L,1),5))</f>
        <v/>
      </c>
      <c r="O98" s="5" t="str">
        <f ca="1">IF($P98="","",INDEX(MY_Data,MATCH($P98,Sheet1!$L:$L,1),6))</f>
        <v/>
      </c>
      <c r="P98" s="5" t="str">
        <f ca="1">IF(ROW()-6&lt;=MAX(Sheet1!$L:L),ROW()-6,"")</f>
        <v/>
      </c>
      <c r="R98" s="5" t="str">
        <f>IF($X98="","",INDEX(MY_Data,MATCH($X98,Sheet1!$M:$M,1),1))</f>
        <v/>
      </c>
      <c r="S98" s="6" t="str">
        <f>IF($X98="","",INDEX(MY_Data,MATCH($X98,Sheet1!$M:$M,1),2))</f>
        <v/>
      </c>
      <c r="T98" s="6" t="str">
        <f>IF($X98="","",INDEX(MY_Data,MATCH($X98,Sheet1!$M:$M,1),3))</f>
        <v/>
      </c>
      <c r="U98" s="5" t="str">
        <f>IF($X98="","",INDEX(MY_Data,MATCH($X98,Sheet1!$M:$M,1),4))</f>
        <v/>
      </c>
      <c r="V98" s="5" t="str">
        <f>IF($X98="","",INDEX(MY_Data,MATCH($X98,Sheet1!$M:$M,1),5))</f>
        <v/>
      </c>
      <c r="W98" s="5" t="str">
        <f>IF($X98="","",INDEX(MY_Data,MATCH($X98,Sheet1!$M:$M,1),6))</f>
        <v/>
      </c>
      <c r="X98" s="5" t="str">
        <f>IF(ROW()-6&lt;=MAX(Sheet1!$M:M),ROW()-6,"")</f>
        <v/>
      </c>
    </row>
    <row r="99" spans="2:24">
      <c r="B99" s="5" t="str">
        <f ca="1">IF($H99="","",INDEX(MY_Data,MATCH($H99,Sheet1!$K:$K,1),1))</f>
        <v/>
      </c>
      <c r="C99" s="6" t="str">
        <f ca="1">IF($H99="","",INDEX(MY_Data,MATCH($H99,Sheet1!$K:$K,1),2))</f>
        <v/>
      </c>
      <c r="D99" s="6" t="str">
        <f ca="1">IF($H99="","",INDEX(MY_Data,MATCH($H99,Sheet1!$K:$K,1),3))</f>
        <v/>
      </c>
      <c r="E99" s="5" t="str">
        <f ca="1">IF($H99="","",INDEX(MY_Data,MATCH($H99,Sheet1!$K:$K,1),4))</f>
        <v/>
      </c>
      <c r="F99" s="5" t="str">
        <f ca="1">IF($H99="","",INDEX(MY_Data,MATCH($H99,Sheet1!$K:$K,1),5))</f>
        <v/>
      </c>
      <c r="G99" s="5" t="str">
        <f ca="1">IF($H99="","",INDEX(MY_Data,MATCH($H99,Sheet1!$K:$K,1),6))</f>
        <v/>
      </c>
      <c r="H99" s="5" t="str">
        <f ca="1">IF(ROW()-6&lt;=MAX(Sheet1!$K:K),ROW()-6,"")</f>
        <v/>
      </c>
      <c r="J99" s="5" t="str">
        <f ca="1">IF($P99="","",INDEX(MY_Data,MATCH($P99,Sheet1!$L:$L,1),1))</f>
        <v/>
      </c>
      <c r="K99" s="6" t="str">
        <f ca="1">IF($P99="","",INDEX(MY_Data,MATCH($P99,Sheet1!$L:$L,1),2))</f>
        <v/>
      </c>
      <c r="L99" s="6" t="str">
        <f ca="1">IF($P99="","",INDEX(MY_Data,MATCH($P99,Sheet1!$L:$L,1),3))</f>
        <v/>
      </c>
      <c r="M99" s="5" t="str">
        <f ca="1">IF($P99="","",INDEX(MY_Data,MATCH($P99,Sheet1!$L:$L,1),4))</f>
        <v/>
      </c>
      <c r="N99" s="5" t="str">
        <f ca="1">IF($P99="","",INDEX(MY_Data,MATCH($P99,Sheet1!$L:$L,1),5))</f>
        <v/>
      </c>
      <c r="O99" s="5" t="str">
        <f ca="1">IF($P99="","",INDEX(MY_Data,MATCH($P99,Sheet1!$L:$L,1),6))</f>
        <v/>
      </c>
      <c r="P99" s="5" t="str">
        <f ca="1">IF(ROW()-6&lt;=MAX(Sheet1!$L:L),ROW()-6,"")</f>
        <v/>
      </c>
      <c r="R99" s="5" t="str">
        <f>IF($X99="","",INDEX(MY_Data,MATCH($X99,Sheet1!$M:$M,1),1))</f>
        <v/>
      </c>
      <c r="S99" s="6" t="str">
        <f>IF($X99="","",INDEX(MY_Data,MATCH($X99,Sheet1!$M:$M,1),2))</f>
        <v/>
      </c>
      <c r="T99" s="6" t="str">
        <f>IF($X99="","",INDEX(MY_Data,MATCH($X99,Sheet1!$M:$M,1),3))</f>
        <v/>
      </c>
      <c r="U99" s="5" t="str">
        <f>IF($X99="","",INDEX(MY_Data,MATCH($X99,Sheet1!$M:$M,1),4))</f>
        <v/>
      </c>
      <c r="V99" s="5" t="str">
        <f>IF($X99="","",INDEX(MY_Data,MATCH($X99,Sheet1!$M:$M,1),5))</f>
        <v/>
      </c>
      <c r="W99" s="5" t="str">
        <f>IF($X99="","",INDEX(MY_Data,MATCH($X99,Sheet1!$M:$M,1),6))</f>
        <v/>
      </c>
      <c r="X99" s="5" t="str">
        <f>IF(ROW()-6&lt;=MAX(Sheet1!$M:M),ROW()-6,"")</f>
        <v/>
      </c>
    </row>
    <row r="100" spans="2:24">
      <c r="B100" s="5" t="str">
        <f ca="1">IF($H100="","",INDEX(MY_Data,MATCH($H100,Sheet1!$K:$K,1),1))</f>
        <v/>
      </c>
      <c r="C100" s="6" t="str">
        <f ca="1">IF($H100="","",INDEX(MY_Data,MATCH($H100,Sheet1!$K:$K,1),2))</f>
        <v/>
      </c>
      <c r="D100" s="6" t="str">
        <f ca="1">IF($H100="","",INDEX(MY_Data,MATCH($H100,Sheet1!$K:$K,1),3))</f>
        <v/>
      </c>
      <c r="E100" s="5" t="str">
        <f ca="1">IF($H100="","",INDEX(MY_Data,MATCH($H100,Sheet1!$K:$K,1),4))</f>
        <v/>
      </c>
      <c r="F100" s="5" t="str">
        <f ca="1">IF($H100="","",INDEX(MY_Data,MATCH($H100,Sheet1!$K:$K,1),5))</f>
        <v/>
      </c>
      <c r="G100" s="5" t="str">
        <f ca="1">IF($H100="","",INDEX(MY_Data,MATCH($H100,Sheet1!$K:$K,1),6))</f>
        <v/>
      </c>
      <c r="H100" s="5" t="str">
        <f ca="1">IF(ROW()-6&lt;=MAX(Sheet1!$K:K),ROW()-6,"")</f>
        <v/>
      </c>
      <c r="J100" s="5" t="str">
        <f ca="1">IF($P100="","",INDEX(MY_Data,MATCH($P100,Sheet1!$L:$L,1),1))</f>
        <v/>
      </c>
      <c r="K100" s="6" t="str">
        <f ca="1">IF($P100="","",INDEX(MY_Data,MATCH($P100,Sheet1!$L:$L,1),2))</f>
        <v/>
      </c>
      <c r="L100" s="6" t="str">
        <f ca="1">IF($P100="","",INDEX(MY_Data,MATCH($P100,Sheet1!$L:$L,1),3))</f>
        <v/>
      </c>
      <c r="M100" s="5" t="str">
        <f ca="1">IF($P100="","",INDEX(MY_Data,MATCH($P100,Sheet1!$L:$L,1),4))</f>
        <v/>
      </c>
      <c r="N100" s="5" t="str">
        <f ca="1">IF($P100="","",INDEX(MY_Data,MATCH($P100,Sheet1!$L:$L,1),5))</f>
        <v/>
      </c>
      <c r="O100" s="5" t="str">
        <f ca="1">IF($P100="","",INDEX(MY_Data,MATCH($P100,Sheet1!$L:$L,1),6))</f>
        <v/>
      </c>
      <c r="P100" s="5" t="str">
        <f ca="1">IF(ROW()-6&lt;=MAX(Sheet1!$L:L),ROW()-6,"")</f>
        <v/>
      </c>
      <c r="R100" s="5" t="str">
        <f>IF($X100="","",INDEX(MY_Data,MATCH($X100,Sheet1!$M:$M,1),1))</f>
        <v/>
      </c>
      <c r="S100" s="6" t="str">
        <f>IF($X100="","",INDEX(MY_Data,MATCH($X100,Sheet1!$M:$M,1),2))</f>
        <v/>
      </c>
      <c r="T100" s="6" t="str">
        <f>IF($X100="","",INDEX(MY_Data,MATCH($X100,Sheet1!$M:$M,1),3))</f>
        <v/>
      </c>
      <c r="U100" s="5" t="str">
        <f>IF($X100="","",INDEX(MY_Data,MATCH($X100,Sheet1!$M:$M,1),4))</f>
        <v/>
      </c>
      <c r="V100" s="5" t="str">
        <f>IF($X100="","",INDEX(MY_Data,MATCH($X100,Sheet1!$M:$M,1),5))</f>
        <v/>
      </c>
      <c r="W100" s="5" t="str">
        <f>IF($X100="","",INDEX(MY_Data,MATCH($X100,Sheet1!$M:$M,1),6))</f>
        <v/>
      </c>
      <c r="X100" s="5" t="str">
        <f>IF(ROW()-6&lt;=MAX(Sheet1!$M:M),ROW()-6,"")</f>
        <v/>
      </c>
    </row>
    <row r="101" spans="2:24">
      <c r="B101" s="5" t="str">
        <f ca="1">IF($H101="","",INDEX(MY_Data,MATCH($H101,Sheet1!$K:$K,1),1))</f>
        <v/>
      </c>
      <c r="C101" s="6" t="str">
        <f ca="1">IF($H101="","",INDEX(MY_Data,MATCH($H101,Sheet1!$K:$K,1),2))</f>
        <v/>
      </c>
      <c r="D101" s="6" t="str">
        <f ca="1">IF($H101="","",INDEX(MY_Data,MATCH($H101,Sheet1!$K:$K,1),3))</f>
        <v/>
      </c>
      <c r="E101" s="5" t="str">
        <f ca="1">IF($H101="","",INDEX(MY_Data,MATCH($H101,Sheet1!$K:$K,1),4))</f>
        <v/>
      </c>
      <c r="F101" s="5" t="str">
        <f ca="1">IF($H101="","",INDEX(MY_Data,MATCH($H101,Sheet1!$K:$K,1),5))</f>
        <v/>
      </c>
      <c r="G101" s="5" t="str">
        <f ca="1">IF($H101="","",INDEX(MY_Data,MATCH($H101,Sheet1!$K:$K,1),6))</f>
        <v/>
      </c>
      <c r="H101" s="5" t="str">
        <f ca="1">IF(ROW()-6&lt;=MAX(Sheet1!$K:K),ROW()-6,"")</f>
        <v/>
      </c>
      <c r="J101" s="5" t="str">
        <f ca="1">IF($P101="","",INDEX(MY_Data,MATCH($P101,Sheet1!$L:$L,1),1))</f>
        <v/>
      </c>
      <c r="K101" s="6" t="str">
        <f ca="1">IF($P101="","",INDEX(MY_Data,MATCH($P101,Sheet1!$L:$L,1),2))</f>
        <v/>
      </c>
      <c r="L101" s="6" t="str">
        <f ca="1">IF($P101="","",INDEX(MY_Data,MATCH($P101,Sheet1!$L:$L,1),3))</f>
        <v/>
      </c>
      <c r="M101" s="5" t="str">
        <f ca="1">IF($P101="","",INDEX(MY_Data,MATCH($P101,Sheet1!$L:$L,1),4))</f>
        <v/>
      </c>
      <c r="N101" s="5" t="str">
        <f ca="1">IF($P101="","",INDEX(MY_Data,MATCH($P101,Sheet1!$L:$L,1),5))</f>
        <v/>
      </c>
      <c r="O101" s="5" t="str">
        <f ca="1">IF($P101="","",INDEX(MY_Data,MATCH($P101,Sheet1!$L:$L,1),6))</f>
        <v/>
      </c>
      <c r="P101" s="5" t="str">
        <f ca="1">IF(ROW()-6&lt;=MAX(Sheet1!$L:L),ROW()-6,"")</f>
        <v/>
      </c>
      <c r="R101" s="5" t="str">
        <f>IF($X101="","",INDEX(MY_Data,MATCH($X101,Sheet1!$M:$M,1),1))</f>
        <v/>
      </c>
      <c r="S101" s="6" t="str">
        <f>IF($X101="","",INDEX(MY_Data,MATCH($X101,Sheet1!$M:$M,1),2))</f>
        <v/>
      </c>
      <c r="T101" s="6" t="str">
        <f>IF($X101="","",INDEX(MY_Data,MATCH($X101,Sheet1!$M:$M,1),3))</f>
        <v/>
      </c>
      <c r="U101" s="5" t="str">
        <f>IF($X101="","",INDEX(MY_Data,MATCH($X101,Sheet1!$M:$M,1),4))</f>
        <v/>
      </c>
      <c r="V101" s="5" t="str">
        <f>IF($X101="","",INDEX(MY_Data,MATCH($X101,Sheet1!$M:$M,1),5))</f>
        <v/>
      </c>
      <c r="W101" s="5" t="str">
        <f>IF($X101="","",INDEX(MY_Data,MATCH($X101,Sheet1!$M:$M,1),6))</f>
        <v/>
      </c>
      <c r="X101" s="5" t="str">
        <f>IF(ROW()-6&lt;=MAX(Sheet1!$M:M),ROW()-6,"")</f>
        <v/>
      </c>
    </row>
    <row r="102" spans="2:24">
      <c r="B102" s="5" t="str">
        <f ca="1">IF($H102="","",INDEX(MY_Data,MATCH($H102,Sheet1!$K:$K,1),1))</f>
        <v/>
      </c>
      <c r="C102" s="6" t="str">
        <f ca="1">IF($H102="","",INDEX(MY_Data,MATCH($H102,Sheet1!$K:$K,1),2))</f>
        <v/>
      </c>
      <c r="D102" s="6" t="str">
        <f ca="1">IF($H102="","",INDEX(MY_Data,MATCH($H102,Sheet1!$K:$K,1),3))</f>
        <v/>
      </c>
      <c r="E102" s="5" t="str">
        <f ca="1">IF($H102="","",INDEX(MY_Data,MATCH($H102,Sheet1!$K:$K,1),4))</f>
        <v/>
      </c>
      <c r="F102" s="5" t="str">
        <f ca="1">IF($H102="","",INDEX(MY_Data,MATCH($H102,Sheet1!$K:$K,1),5))</f>
        <v/>
      </c>
      <c r="G102" s="5" t="str">
        <f ca="1">IF($H102="","",INDEX(MY_Data,MATCH($H102,Sheet1!$K:$K,1),6))</f>
        <v/>
      </c>
      <c r="H102" s="5" t="str">
        <f ca="1">IF(ROW()-6&lt;=MAX(Sheet1!$K:K),ROW()-6,"")</f>
        <v/>
      </c>
      <c r="J102" s="5" t="str">
        <f ca="1">IF($P102="","",INDEX(MY_Data,MATCH($P102,Sheet1!$L:$L,1),1))</f>
        <v/>
      </c>
      <c r="K102" s="6" t="str">
        <f ca="1">IF($P102="","",INDEX(MY_Data,MATCH($P102,Sheet1!$L:$L,1),2))</f>
        <v/>
      </c>
      <c r="L102" s="6" t="str">
        <f ca="1">IF($P102="","",INDEX(MY_Data,MATCH($P102,Sheet1!$L:$L,1),3))</f>
        <v/>
      </c>
      <c r="M102" s="5" t="str">
        <f ca="1">IF($P102="","",INDEX(MY_Data,MATCH($P102,Sheet1!$L:$L,1),4))</f>
        <v/>
      </c>
      <c r="N102" s="5" t="str">
        <f ca="1">IF($P102="","",INDEX(MY_Data,MATCH($P102,Sheet1!$L:$L,1),5))</f>
        <v/>
      </c>
      <c r="O102" s="5" t="str">
        <f ca="1">IF($P102="","",INDEX(MY_Data,MATCH($P102,Sheet1!$L:$L,1),6))</f>
        <v/>
      </c>
      <c r="P102" s="5" t="str">
        <f ca="1">IF(ROW()-6&lt;=MAX(Sheet1!$L:L),ROW()-6,"")</f>
        <v/>
      </c>
      <c r="R102" s="5" t="str">
        <f>IF($X102="","",INDEX(MY_Data,MATCH($X102,Sheet1!$M:$M,1),1))</f>
        <v/>
      </c>
      <c r="S102" s="6" t="str">
        <f>IF($X102="","",INDEX(MY_Data,MATCH($X102,Sheet1!$M:$M,1),2))</f>
        <v/>
      </c>
      <c r="T102" s="6" t="str">
        <f>IF($X102="","",INDEX(MY_Data,MATCH($X102,Sheet1!$M:$M,1),3))</f>
        <v/>
      </c>
      <c r="U102" s="5" t="str">
        <f>IF($X102="","",INDEX(MY_Data,MATCH($X102,Sheet1!$M:$M,1),4))</f>
        <v/>
      </c>
      <c r="V102" s="5" t="str">
        <f>IF($X102="","",INDEX(MY_Data,MATCH($X102,Sheet1!$M:$M,1),5))</f>
        <v/>
      </c>
      <c r="W102" s="5" t="str">
        <f>IF($X102="","",INDEX(MY_Data,MATCH($X102,Sheet1!$M:$M,1),6))</f>
        <v/>
      </c>
      <c r="X102" s="5" t="str">
        <f>IF(ROW()-6&lt;=MAX(Sheet1!$M:M),ROW()-6,"")</f>
        <v/>
      </c>
    </row>
    <row r="103" spans="2:24">
      <c r="B103" s="5" t="str">
        <f ca="1">IF($H103="","",INDEX(MY_Data,MATCH($H103,Sheet1!$K:$K,1),1))</f>
        <v/>
      </c>
      <c r="C103" s="6" t="str">
        <f ca="1">IF($H103="","",INDEX(MY_Data,MATCH($H103,Sheet1!$K:$K,1),2))</f>
        <v/>
      </c>
      <c r="D103" s="6" t="str">
        <f ca="1">IF($H103="","",INDEX(MY_Data,MATCH($H103,Sheet1!$K:$K,1),3))</f>
        <v/>
      </c>
      <c r="E103" s="5" t="str">
        <f ca="1">IF($H103="","",INDEX(MY_Data,MATCH($H103,Sheet1!$K:$K,1),4))</f>
        <v/>
      </c>
      <c r="F103" s="5" t="str">
        <f ca="1">IF($H103="","",INDEX(MY_Data,MATCH($H103,Sheet1!$K:$K,1),5))</f>
        <v/>
      </c>
      <c r="G103" s="5" t="str">
        <f ca="1">IF($H103="","",INDEX(MY_Data,MATCH($H103,Sheet1!$K:$K,1),6))</f>
        <v/>
      </c>
      <c r="H103" s="5" t="str">
        <f ca="1">IF(ROW()-6&lt;=MAX(Sheet1!$K:K),ROW()-6,"")</f>
        <v/>
      </c>
      <c r="J103" s="5" t="str">
        <f ca="1">IF($P103="","",INDEX(MY_Data,MATCH($P103,Sheet1!$L:$L,1),1))</f>
        <v/>
      </c>
      <c r="K103" s="6" t="str">
        <f ca="1">IF($P103="","",INDEX(MY_Data,MATCH($P103,Sheet1!$L:$L,1),2))</f>
        <v/>
      </c>
      <c r="L103" s="6" t="str">
        <f ca="1">IF($P103="","",INDEX(MY_Data,MATCH($P103,Sheet1!$L:$L,1),3))</f>
        <v/>
      </c>
      <c r="M103" s="5" t="str">
        <f ca="1">IF($P103="","",INDEX(MY_Data,MATCH($P103,Sheet1!$L:$L,1),4))</f>
        <v/>
      </c>
      <c r="N103" s="5" t="str">
        <f ca="1">IF($P103="","",INDEX(MY_Data,MATCH($P103,Sheet1!$L:$L,1),5))</f>
        <v/>
      </c>
      <c r="O103" s="5" t="str">
        <f ca="1">IF($P103="","",INDEX(MY_Data,MATCH($P103,Sheet1!$L:$L,1),6))</f>
        <v/>
      </c>
      <c r="P103" s="5" t="str">
        <f ca="1">IF(ROW()-6&lt;=MAX(Sheet1!$L:L),ROW()-6,"")</f>
        <v/>
      </c>
      <c r="R103" s="5" t="str">
        <f>IF($X103="","",INDEX(MY_Data,MATCH($X103,Sheet1!$M:$M,1),1))</f>
        <v/>
      </c>
      <c r="S103" s="6" t="str">
        <f>IF($X103="","",INDEX(MY_Data,MATCH($X103,Sheet1!$M:$M,1),2))</f>
        <v/>
      </c>
      <c r="T103" s="6" t="str">
        <f>IF($X103="","",INDEX(MY_Data,MATCH($X103,Sheet1!$M:$M,1),3))</f>
        <v/>
      </c>
      <c r="U103" s="5" t="str">
        <f>IF($X103="","",INDEX(MY_Data,MATCH($X103,Sheet1!$M:$M,1),4))</f>
        <v/>
      </c>
      <c r="V103" s="5" t="str">
        <f>IF($X103="","",INDEX(MY_Data,MATCH($X103,Sheet1!$M:$M,1),5))</f>
        <v/>
      </c>
      <c r="W103" s="5" t="str">
        <f>IF($X103="","",INDEX(MY_Data,MATCH($X103,Sheet1!$M:$M,1),6))</f>
        <v/>
      </c>
      <c r="X103" s="5" t="str">
        <f>IF(ROW()-6&lt;=MAX(Sheet1!$M:M),ROW()-6,"")</f>
        <v/>
      </c>
    </row>
    <row r="104" spans="2:24">
      <c r="B104" s="5" t="str">
        <f ca="1">IF($H104="","",INDEX(MY_Data,MATCH($H104,Sheet1!$K:$K,1),1))</f>
        <v/>
      </c>
      <c r="C104" s="6" t="str">
        <f ca="1">IF($H104="","",INDEX(MY_Data,MATCH($H104,Sheet1!$K:$K,1),2))</f>
        <v/>
      </c>
      <c r="D104" s="6" t="str">
        <f ca="1">IF($H104="","",INDEX(MY_Data,MATCH($H104,Sheet1!$K:$K,1),3))</f>
        <v/>
      </c>
      <c r="E104" s="5" t="str">
        <f ca="1">IF($H104="","",INDEX(MY_Data,MATCH($H104,Sheet1!$K:$K,1),4))</f>
        <v/>
      </c>
      <c r="F104" s="5" t="str">
        <f ca="1">IF($H104="","",INDEX(MY_Data,MATCH($H104,Sheet1!$K:$K,1),5))</f>
        <v/>
      </c>
      <c r="G104" s="5" t="str">
        <f ca="1">IF($H104="","",INDEX(MY_Data,MATCH($H104,Sheet1!$K:$K,1),6))</f>
        <v/>
      </c>
      <c r="H104" s="5" t="str">
        <f ca="1">IF(ROW()-6&lt;=MAX(Sheet1!$K:K),ROW()-6,"")</f>
        <v/>
      </c>
      <c r="J104" s="5" t="str">
        <f ca="1">IF($P104="","",INDEX(MY_Data,MATCH($P104,Sheet1!$L:$L,1),1))</f>
        <v/>
      </c>
      <c r="K104" s="6" t="str">
        <f ca="1">IF($P104="","",INDEX(MY_Data,MATCH($P104,Sheet1!$L:$L,1),2))</f>
        <v/>
      </c>
      <c r="L104" s="6" t="str">
        <f ca="1">IF($P104="","",INDEX(MY_Data,MATCH($P104,Sheet1!$L:$L,1),3))</f>
        <v/>
      </c>
      <c r="M104" s="5" t="str">
        <f ca="1">IF($P104="","",INDEX(MY_Data,MATCH($P104,Sheet1!$L:$L,1),4))</f>
        <v/>
      </c>
      <c r="N104" s="5" t="str">
        <f ca="1">IF($P104="","",INDEX(MY_Data,MATCH($P104,Sheet1!$L:$L,1),5))</f>
        <v/>
      </c>
      <c r="O104" s="5" t="str">
        <f ca="1">IF($P104="","",INDEX(MY_Data,MATCH($P104,Sheet1!$L:$L,1),6))</f>
        <v/>
      </c>
      <c r="P104" s="5" t="str">
        <f ca="1">IF(ROW()-6&lt;=MAX(Sheet1!$L:L),ROW()-6,"")</f>
        <v/>
      </c>
      <c r="R104" s="5" t="str">
        <f>IF($X104="","",INDEX(MY_Data,MATCH($X104,Sheet1!$M:$M,1),1))</f>
        <v/>
      </c>
      <c r="S104" s="6" t="str">
        <f>IF($X104="","",INDEX(MY_Data,MATCH($X104,Sheet1!$M:$M,1),2))</f>
        <v/>
      </c>
      <c r="T104" s="6" t="str">
        <f>IF($X104="","",INDEX(MY_Data,MATCH($X104,Sheet1!$M:$M,1),3))</f>
        <v/>
      </c>
      <c r="U104" s="5" t="str">
        <f>IF($X104="","",INDEX(MY_Data,MATCH($X104,Sheet1!$M:$M,1),4))</f>
        <v/>
      </c>
      <c r="V104" s="5" t="str">
        <f>IF($X104="","",INDEX(MY_Data,MATCH($X104,Sheet1!$M:$M,1),5))</f>
        <v/>
      </c>
      <c r="W104" s="5" t="str">
        <f>IF($X104="","",INDEX(MY_Data,MATCH($X104,Sheet1!$M:$M,1),6))</f>
        <v/>
      </c>
      <c r="X104" s="5" t="str">
        <f>IF(ROW()-6&lt;=MAX(Sheet1!$M:M),ROW()-6,"")</f>
        <v/>
      </c>
    </row>
    <row r="105" spans="2:24">
      <c r="B105" s="5" t="str">
        <f ca="1">IF($H105="","",INDEX(MY_Data,MATCH($H105,Sheet1!$K:$K,1),1))</f>
        <v/>
      </c>
      <c r="C105" s="6" t="str">
        <f ca="1">IF($H105="","",INDEX(MY_Data,MATCH($H105,Sheet1!$K:$K,1),2))</f>
        <v/>
      </c>
      <c r="D105" s="6" t="str">
        <f ca="1">IF($H105="","",INDEX(MY_Data,MATCH($H105,Sheet1!$K:$K,1),3))</f>
        <v/>
      </c>
      <c r="E105" s="5" t="str">
        <f ca="1">IF($H105="","",INDEX(MY_Data,MATCH($H105,Sheet1!$K:$K,1),4))</f>
        <v/>
      </c>
      <c r="F105" s="5" t="str">
        <f ca="1">IF($H105="","",INDEX(MY_Data,MATCH($H105,Sheet1!$K:$K,1),5))</f>
        <v/>
      </c>
      <c r="G105" s="5" t="str">
        <f ca="1">IF($H105="","",INDEX(MY_Data,MATCH($H105,Sheet1!$K:$K,1),6))</f>
        <v/>
      </c>
      <c r="H105" s="5" t="str">
        <f ca="1">IF(ROW()-6&lt;=MAX(Sheet1!$K:K),ROW()-6,"")</f>
        <v/>
      </c>
      <c r="J105" s="5" t="str">
        <f ca="1">IF($P105="","",INDEX(MY_Data,MATCH($P105,Sheet1!$L:$L,1),1))</f>
        <v/>
      </c>
      <c r="K105" s="6" t="str">
        <f ca="1">IF($P105="","",INDEX(MY_Data,MATCH($P105,Sheet1!$L:$L,1),2))</f>
        <v/>
      </c>
      <c r="L105" s="6" t="str">
        <f ca="1">IF($P105="","",INDEX(MY_Data,MATCH($P105,Sheet1!$L:$L,1),3))</f>
        <v/>
      </c>
      <c r="M105" s="5" t="str">
        <f ca="1">IF($P105="","",INDEX(MY_Data,MATCH($P105,Sheet1!$L:$L,1),4))</f>
        <v/>
      </c>
      <c r="N105" s="5" t="str">
        <f ca="1">IF($P105="","",INDEX(MY_Data,MATCH($P105,Sheet1!$L:$L,1),5))</f>
        <v/>
      </c>
      <c r="O105" s="5" t="str">
        <f ca="1">IF($P105="","",INDEX(MY_Data,MATCH($P105,Sheet1!$L:$L,1),6))</f>
        <v/>
      </c>
      <c r="P105" s="5" t="str">
        <f ca="1">IF(ROW()-6&lt;=MAX(Sheet1!$L:L),ROW()-6,"")</f>
        <v/>
      </c>
      <c r="R105" s="5" t="str">
        <f>IF($X105="","",INDEX(MY_Data,MATCH($X105,Sheet1!$M:$M,1),1))</f>
        <v/>
      </c>
      <c r="S105" s="6" t="str">
        <f>IF($X105="","",INDEX(MY_Data,MATCH($X105,Sheet1!$M:$M,1),2))</f>
        <v/>
      </c>
      <c r="T105" s="6" t="str">
        <f>IF($X105="","",INDEX(MY_Data,MATCH($X105,Sheet1!$M:$M,1),3))</f>
        <v/>
      </c>
      <c r="U105" s="5" t="str">
        <f>IF($X105="","",INDEX(MY_Data,MATCH($X105,Sheet1!$M:$M,1),4))</f>
        <v/>
      </c>
      <c r="V105" s="5" t="str">
        <f>IF($X105="","",INDEX(MY_Data,MATCH($X105,Sheet1!$M:$M,1),5))</f>
        <v/>
      </c>
      <c r="W105" s="5" t="str">
        <f>IF($X105="","",INDEX(MY_Data,MATCH($X105,Sheet1!$M:$M,1),6))</f>
        <v/>
      </c>
      <c r="X105" s="5" t="str">
        <f>IF(ROW()-6&lt;=MAX(Sheet1!$M:M),ROW()-6,"")</f>
        <v/>
      </c>
    </row>
    <row r="106" spans="2:24">
      <c r="B106" s="5" t="str">
        <f ca="1">IF($H106="","",INDEX(MY_Data,MATCH($H106,Sheet1!$K:$K,1),1))</f>
        <v/>
      </c>
      <c r="C106" s="6" t="str">
        <f ca="1">IF($H106="","",INDEX(MY_Data,MATCH($H106,Sheet1!$K:$K,1),2))</f>
        <v/>
      </c>
      <c r="D106" s="6" t="str">
        <f ca="1">IF($H106="","",INDEX(MY_Data,MATCH($H106,Sheet1!$K:$K,1),3))</f>
        <v/>
      </c>
      <c r="E106" s="5" t="str">
        <f ca="1">IF($H106="","",INDEX(MY_Data,MATCH($H106,Sheet1!$K:$K,1),4))</f>
        <v/>
      </c>
      <c r="F106" s="5" t="str">
        <f ca="1">IF($H106="","",INDEX(MY_Data,MATCH($H106,Sheet1!$K:$K,1),5))</f>
        <v/>
      </c>
      <c r="G106" s="5" t="str">
        <f ca="1">IF($H106="","",INDEX(MY_Data,MATCH($H106,Sheet1!$K:$K,1),6))</f>
        <v/>
      </c>
      <c r="H106" s="5" t="str">
        <f ca="1">IF(ROW()-6&lt;=MAX(Sheet1!$K:K),ROW()-6,"")</f>
        <v/>
      </c>
      <c r="J106" s="5" t="str">
        <f ca="1">IF($P106="","",INDEX(MY_Data,MATCH($P106,Sheet1!$L:$L,1),1))</f>
        <v/>
      </c>
      <c r="K106" s="6" t="str">
        <f ca="1">IF($P106="","",INDEX(MY_Data,MATCH($P106,Sheet1!$L:$L,1),2))</f>
        <v/>
      </c>
      <c r="L106" s="6" t="str">
        <f ca="1">IF($P106="","",INDEX(MY_Data,MATCH($P106,Sheet1!$L:$L,1),3))</f>
        <v/>
      </c>
      <c r="M106" s="5" t="str">
        <f ca="1">IF($P106="","",INDEX(MY_Data,MATCH($P106,Sheet1!$L:$L,1),4))</f>
        <v/>
      </c>
      <c r="N106" s="5" t="str">
        <f ca="1">IF($P106="","",INDEX(MY_Data,MATCH($P106,Sheet1!$L:$L,1),5))</f>
        <v/>
      </c>
      <c r="O106" s="5" t="str">
        <f ca="1">IF($P106="","",INDEX(MY_Data,MATCH($P106,Sheet1!$L:$L,1),6))</f>
        <v/>
      </c>
      <c r="P106" s="5" t="str">
        <f ca="1">IF(ROW()-6&lt;=MAX(Sheet1!$L:L),ROW()-6,"")</f>
        <v/>
      </c>
      <c r="R106" s="5" t="str">
        <f>IF($X106="","",INDEX(MY_Data,MATCH($X106,Sheet1!$M:$M,1),1))</f>
        <v/>
      </c>
      <c r="S106" s="6" t="str">
        <f>IF($X106="","",INDEX(MY_Data,MATCH($X106,Sheet1!$M:$M,1),2))</f>
        <v/>
      </c>
      <c r="T106" s="6" t="str">
        <f>IF($X106="","",INDEX(MY_Data,MATCH($X106,Sheet1!$M:$M,1),3))</f>
        <v/>
      </c>
      <c r="U106" s="5" t="str">
        <f>IF($X106="","",INDEX(MY_Data,MATCH($X106,Sheet1!$M:$M,1),4))</f>
        <v/>
      </c>
      <c r="V106" s="5" t="str">
        <f>IF($X106="","",INDEX(MY_Data,MATCH($X106,Sheet1!$M:$M,1),5))</f>
        <v/>
      </c>
      <c r="W106" s="5" t="str">
        <f>IF($X106="","",INDEX(MY_Data,MATCH($X106,Sheet1!$M:$M,1),6))</f>
        <v/>
      </c>
      <c r="X106" s="5" t="str">
        <f>IF(ROW()-6&lt;=MAX(Sheet1!$M:M),ROW()-6,"")</f>
        <v/>
      </c>
    </row>
    <row r="107" spans="2:24">
      <c r="B107" s="5" t="str">
        <f ca="1">IF($H107="","",INDEX(MY_Data,MATCH($H107,Sheet1!$K:$K,1),1))</f>
        <v/>
      </c>
      <c r="C107" s="6" t="str">
        <f ca="1">IF($H107="","",INDEX(MY_Data,MATCH($H107,Sheet1!$K:$K,1),2))</f>
        <v/>
      </c>
      <c r="D107" s="6" t="str">
        <f ca="1">IF($H107="","",INDEX(MY_Data,MATCH($H107,Sheet1!$K:$K,1),3))</f>
        <v/>
      </c>
      <c r="E107" s="5" t="str">
        <f ca="1">IF($H107="","",INDEX(MY_Data,MATCH($H107,Sheet1!$K:$K,1),4))</f>
        <v/>
      </c>
      <c r="F107" s="5" t="str">
        <f ca="1">IF($H107="","",INDEX(MY_Data,MATCH($H107,Sheet1!$K:$K,1),5))</f>
        <v/>
      </c>
      <c r="G107" s="5" t="str">
        <f ca="1">IF($H107="","",INDEX(MY_Data,MATCH($H107,Sheet1!$K:$K,1),6))</f>
        <v/>
      </c>
      <c r="H107" s="5" t="str">
        <f ca="1">IF(ROW()-6&lt;=MAX(Sheet1!$K:K),ROW()-6,"")</f>
        <v/>
      </c>
      <c r="J107" s="5" t="str">
        <f ca="1">IF($P107="","",INDEX(MY_Data,MATCH($P107,Sheet1!$L:$L,1),1))</f>
        <v/>
      </c>
      <c r="K107" s="6" t="str">
        <f ca="1">IF($P107="","",INDEX(MY_Data,MATCH($P107,Sheet1!$L:$L,1),2))</f>
        <v/>
      </c>
      <c r="L107" s="6" t="str">
        <f ca="1">IF($P107="","",INDEX(MY_Data,MATCH($P107,Sheet1!$L:$L,1),3))</f>
        <v/>
      </c>
      <c r="M107" s="5" t="str">
        <f ca="1">IF($P107="","",INDEX(MY_Data,MATCH($P107,Sheet1!$L:$L,1),4))</f>
        <v/>
      </c>
      <c r="N107" s="5" t="str">
        <f ca="1">IF($P107="","",INDEX(MY_Data,MATCH($P107,Sheet1!$L:$L,1),5))</f>
        <v/>
      </c>
      <c r="O107" s="5" t="str">
        <f ca="1">IF($P107="","",INDEX(MY_Data,MATCH($P107,Sheet1!$L:$L,1),6))</f>
        <v/>
      </c>
      <c r="P107" s="5" t="str">
        <f ca="1">IF(ROW()-6&lt;=MAX(Sheet1!$L:L),ROW()-6,"")</f>
        <v/>
      </c>
      <c r="R107" s="5" t="str">
        <f>IF($X107="","",INDEX(MY_Data,MATCH($X107,Sheet1!$M:$M,1),1))</f>
        <v/>
      </c>
      <c r="S107" s="6" t="str">
        <f>IF($X107="","",INDEX(MY_Data,MATCH($X107,Sheet1!$M:$M,1),2))</f>
        <v/>
      </c>
      <c r="T107" s="6" t="str">
        <f>IF($X107="","",INDEX(MY_Data,MATCH($X107,Sheet1!$M:$M,1),3))</f>
        <v/>
      </c>
      <c r="U107" s="5" t="str">
        <f>IF($X107="","",INDEX(MY_Data,MATCH($X107,Sheet1!$M:$M,1),4))</f>
        <v/>
      </c>
      <c r="V107" s="5" t="str">
        <f>IF($X107="","",INDEX(MY_Data,MATCH($X107,Sheet1!$M:$M,1),5))</f>
        <v/>
      </c>
      <c r="W107" s="5" t="str">
        <f>IF($X107="","",INDEX(MY_Data,MATCH($X107,Sheet1!$M:$M,1),6))</f>
        <v/>
      </c>
      <c r="X107" s="5" t="str">
        <f>IF(ROW()-6&lt;=MAX(Sheet1!$M:M),ROW()-6,"")</f>
        <v/>
      </c>
    </row>
    <row r="108" spans="2:24">
      <c r="B108" s="5" t="str">
        <f ca="1">IF($H108="","",INDEX(MY_Data,MATCH($H108,Sheet1!$K:$K,1),1))</f>
        <v/>
      </c>
      <c r="C108" s="6" t="str">
        <f ca="1">IF($H108="","",INDEX(MY_Data,MATCH($H108,Sheet1!$K:$K,1),2))</f>
        <v/>
      </c>
      <c r="D108" s="6" t="str">
        <f ca="1">IF($H108="","",INDEX(MY_Data,MATCH($H108,Sheet1!$K:$K,1),3))</f>
        <v/>
      </c>
      <c r="E108" s="5" t="str">
        <f ca="1">IF($H108="","",INDEX(MY_Data,MATCH($H108,Sheet1!$K:$K,1),4))</f>
        <v/>
      </c>
      <c r="F108" s="5" t="str">
        <f ca="1">IF($H108="","",INDEX(MY_Data,MATCH($H108,Sheet1!$K:$K,1),5))</f>
        <v/>
      </c>
      <c r="G108" s="5" t="str">
        <f ca="1">IF($H108="","",INDEX(MY_Data,MATCH($H108,Sheet1!$K:$K,1),6))</f>
        <v/>
      </c>
      <c r="H108" s="5" t="str">
        <f ca="1">IF(ROW()-6&lt;=MAX(Sheet1!$K:K),ROW()-6,"")</f>
        <v/>
      </c>
      <c r="J108" s="5" t="str">
        <f ca="1">IF($P108="","",INDEX(MY_Data,MATCH($P108,Sheet1!$L:$L,1),1))</f>
        <v/>
      </c>
      <c r="K108" s="6" t="str">
        <f ca="1">IF($P108="","",INDEX(MY_Data,MATCH($P108,Sheet1!$L:$L,1),2))</f>
        <v/>
      </c>
      <c r="L108" s="6" t="str">
        <f ca="1">IF($P108="","",INDEX(MY_Data,MATCH($P108,Sheet1!$L:$L,1),3))</f>
        <v/>
      </c>
      <c r="M108" s="5" t="str">
        <f ca="1">IF($P108="","",INDEX(MY_Data,MATCH($P108,Sheet1!$L:$L,1),4))</f>
        <v/>
      </c>
      <c r="N108" s="5" t="str">
        <f ca="1">IF($P108="","",INDEX(MY_Data,MATCH($P108,Sheet1!$L:$L,1),5))</f>
        <v/>
      </c>
      <c r="O108" s="5" t="str">
        <f ca="1">IF($P108="","",INDEX(MY_Data,MATCH($P108,Sheet1!$L:$L,1),6))</f>
        <v/>
      </c>
      <c r="P108" s="5" t="str">
        <f ca="1">IF(ROW()-6&lt;=MAX(Sheet1!$L:L),ROW()-6,"")</f>
        <v/>
      </c>
      <c r="R108" s="5" t="str">
        <f>IF($X108="","",INDEX(MY_Data,MATCH($X108,Sheet1!$M:$M,1),1))</f>
        <v/>
      </c>
      <c r="S108" s="6" t="str">
        <f>IF($X108="","",INDEX(MY_Data,MATCH($X108,Sheet1!$M:$M,1),2))</f>
        <v/>
      </c>
      <c r="T108" s="6" t="str">
        <f>IF($X108="","",INDEX(MY_Data,MATCH($X108,Sheet1!$M:$M,1),3))</f>
        <v/>
      </c>
      <c r="U108" s="5" t="str">
        <f>IF($X108="","",INDEX(MY_Data,MATCH($X108,Sheet1!$M:$M,1),4))</f>
        <v/>
      </c>
      <c r="V108" s="5" t="str">
        <f>IF($X108="","",INDEX(MY_Data,MATCH($X108,Sheet1!$M:$M,1),5))</f>
        <v/>
      </c>
      <c r="W108" s="5" t="str">
        <f>IF($X108="","",INDEX(MY_Data,MATCH($X108,Sheet1!$M:$M,1),6))</f>
        <v/>
      </c>
      <c r="X108" s="5" t="str">
        <f>IF(ROW()-6&lt;=MAX(Sheet1!$M:M),ROW()-6,"")</f>
        <v/>
      </c>
    </row>
    <row r="109" spans="2:24">
      <c r="B109" s="5" t="str">
        <f ca="1">IF($H109="","",INDEX(MY_Data,MATCH($H109,Sheet1!$K:$K,1),1))</f>
        <v/>
      </c>
      <c r="C109" s="6" t="str">
        <f ca="1">IF($H109="","",INDEX(MY_Data,MATCH($H109,Sheet1!$K:$K,1),2))</f>
        <v/>
      </c>
      <c r="D109" s="6" t="str">
        <f ca="1">IF($H109="","",INDEX(MY_Data,MATCH($H109,Sheet1!$K:$K,1),3))</f>
        <v/>
      </c>
      <c r="E109" s="5" t="str">
        <f ca="1">IF($H109="","",INDEX(MY_Data,MATCH($H109,Sheet1!$K:$K,1),4))</f>
        <v/>
      </c>
      <c r="F109" s="5" t="str">
        <f ca="1">IF($H109="","",INDEX(MY_Data,MATCH($H109,Sheet1!$K:$K,1),5))</f>
        <v/>
      </c>
      <c r="G109" s="5" t="str">
        <f ca="1">IF($H109="","",INDEX(MY_Data,MATCH($H109,Sheet1!$K:$K,1),6))</f>
        <v/>
      </c>
      <c r="H109" s="5" t="str">
        <f ca="1">IF(ROW()-6&lt;=MAX(Sheet1!$K:K),ROW()-6,"")</f>
        <v/>
      </c>
      <c r="J109" s="5" t="str">
        <f ca="1">IF($P109="","",INDEX(MY_Data,MATCH($P109,Sheet1!$L:$L,1),1))</f>
        <v/>
      </c>
      <c r="K109" s="6" t="str">
        <f ca="1">IF($P109="","",INDEX(MY_Data,MATCH($P109,Sheet1!$L:$L,1),2))</f>
        <v/>
      </c>
      <c r="L109" s="6" t="str">
        <f ca="1">IF($P109="","",INDEX(MY_Data,MATCH($P109,Sheet1!$L:$L,1),3))</f>
        <v/>
      </c>
      <c r="M109" s="5" t="str">
        <f ca="1">IF($P109="","",INDEX(MY_Data,MATCH($P109,Sheet1!$L:$L,1),4))</f>
        <v/>
      </c>
      <c r="N109" s="5" t="str">
        <f ca="1">IF($P109="","",INDEX(MY_Data,MATCH($P109,Sheet1!$L:$L,1),5))</f>
        <v/>
      </c>
      <c r="O109" s="5" t="str">
        <f ca="1">IF($P109="","",INDEX(MY_Data,MATCH($P109,Sheet1!$L:$L,1),6))</f>
        <v/>
      </c>
      <c r="P109" s="5" t="str">
        <f ca="1">IF(ROW()-6&lt;=MAX(Sheet1!$L:L),ROW()-6,"")</f>
        <v/>
      </c>
      <c r="R109" s="5" t="str">
        <f>IF($X109="","",INDEX(MY_Data,MATCH($X109,Sheet1!$M:$M,1),1))</f>
        <v/>
      </c>
      <c r="S109" s="6" t="str">
        <f>IF($X109="","",INDEX(MY_Data,MATCH($X109,Sheet1!$M:$M,1),2))</f>
        <v/>
      </c>
      <c r="T109" s="6" t="str">
        <f>IF($X109="","",INDEX(MY_Data,MATCH($X109,Sheet1!$M:$M,1),3))</f>
        <v/>
      </c>
      <c r="U109" s="5" t="str">
        <f>IF($X109="","",INDEX(MY_Data,MATCH($X109,Sheet1!$M:$M,1),4))</f>
        <v/>
      </c>
      <c r="V109" s="5" t="str">
        <f>IF($X109="","",INDEX(MY_Data,MATCH($X109,Sheet1!$M:$M,1),5))</f>
        <v/>
      </c>
      <c r="W109" s="5" t="str">
        <f>IF($X109="","",INDEX(MY_Data,MATCH($X109,Sheet1!$M:$M,1),6))</f>
        <v/>
      </c>
      <c r="X109" s="5" t="str">
        <f>IF(ROW()-6&lt;=MAX(Sheet1!$M:M),ROW()-6,"")</f>
        <v/>
      </c>
    </row>
    <row r="110" spans="2:24">
      <c r="B110" s="5" t="str">
        <f ca="1">IF($H110="","",INDEX(MY_Data,MATCH($H110,Sheet1!$K:$K,1),1))</f>
        <v/>
      </c>
      <c r="C110" s="6" t="str">
        <f ca="1">IF($H110="","",INDEX(MY_Data,MATCH($H110,Sheet1!$K:$K,1),2))</f>
        <v/>
      </c>
      <c r="D110" s="6" t="str">
        <f ca="1">IF($H110="","",INDEX(MY_Data,MATCH($H110,Sheet1!$K:$K,1),3))</f>
        <v/>
      </c>
      <c r="E110" s="5" t="str">
        <f ca="1">IF($H110="","",INDEX(MY_Data,MATCH($H110,Sheet1!$K:$K,1),4))</f>
        <v/>
      </c>
      <c r="F110" s="5" t="str">
        <f ca="1">IF($H110="","",INDEX(MY_Data,MATCH($H110,Sheet1!$K:$K,1),5))</f>
        <v/>
      </c>
      <c r="G110" s="5" t="str">
        <f ca="1">IF($H110="","",INDEX(MY_Data,MATCH($H110,Sheet1!$K:$K,1),6))</f>
        <v/>
      </c>
      <c r="H110" s="5" t="str">
        <f ca="1">IF(ROW()-6&lt;=MAX(Sheet1!$K:K),ROW()-6,"")</f>
        <v/>
      </c>
      <c r="J110" s="5" t="str">
        <f ca="1">IF($P110="","",INDEX(MY_Data,MATCH($P110,Sheet1!$L:$L,1),1))</f>
        <v/>
      </c>
      <c r="K110" s="6" t="str">
        <f ca="1">IF($P110="","",INDEX(MY_Data,MATCH($P110,Sheet1!$L:$L,1),2))</f>
        <v/>
      </c>
      <c r="L110" s="6" t="str">
        <f ca="1">IF($P110="","",INDEX(MY_Data,MATCH($P110,Sheet1!$L:$L,1),3))</f>
        <v/>
      </c>
      <c r="M110" s="5" t="str">
        <f ca="1">IF($P110="","",INDEX(MY_Data,MATCH($P110,Sheet1!$L:$L,1),4))</f>
        <v/>
      </c>
      <c r="N110" s="5" t="str">
        <f ca="1">IF($P110="","",INDEX(MY_Data,MATCH($P110,Sheet1!$L:$L,1),5))</f>
        <v/>
      </c>
      <c r="O110" s="5" t="str">
        <f ca="1">IF($P110="","",INDEX(MY_Data,MATCH($P110,Sheet1!$L:$L,1),6))</f>
        <v/>
      </c>
      <c r="P110" s="5" t="str">
        <f ca="1">IF(ROW()-6&lt;=MAX(Sheet1!$L:L),ROW()-6,"")</f>
        <v/>
      </c>
      <c r="R110" s="5" t="str">
        <f>IF($X110="","",INDEX(MY_Data,MATCH($X110,Sheet1!$M:$M,1),1))</f>
        <v/>
      </c>
      <c r="S110" s="6" t="str">
        <f>IF($X110="","",INDEX(MY_Data,MATCH($X110,Sheet1!$M:$M,1),2))</f>
        <v/>
      </c>
      <c r="T110" s="6" t="str">
        <f>IF($X110="","",INDEX(MY_Data,MATCH($X110,Sheet1!$M:$M,1),3))</f>
        <v/>
      </c>
      <c r="U110" s="5" t="str">
        <f>IF($X110="","",INDEX(MY_Data,MATCH($X110,Sheet1!$M:$M,1),4))</f>
        <v/>
      </c>
      <c r="V110" s="5" t="str">
        <f>IF($X110="","",INDEX(MY_Data,MATCH($X110,Sheet1!$M:$M,1),5))</f>
        <v/>
      </c>
      <c r="W110" s="5" t="str">
        <f>IF($X110="","",INDEX(MY_Data,MATCH($X110,Sheet1!$M:$M,1),6))</f>
        <v/>
      </c>
      <c r="X110" s="5" t="str">
        <f>IF(ROW()-6&lt;=MAX(Sheet1!$M:M),ROW()-6,"")</f>
        <v/>
      </c>
    </row>
    <row r="111" spans="2:24">
      <c r="B111" s="5" t="str">
        <f ca="1">IF($H111="","",INDEX(MY_Data,MATCH($H111,Sheet1!$K:$K,1),1))</f>
        <v/>
      </c>
      <c r="C111" s="6" t="str">
        <f ca="1">IF($H111="","",INDEX(MY_Data,MATCH($H111,Sheet1!$K:$K,1),2))</f>
        <v/>
      </c>
      <c r="D111" s="6" t="str">
        <f ca="1">IF($H111="","",INDEX(MY_Data,MATCH($H111,Sheet1!$K:$K,1),3))</f>
        <v/>
      </c>
      <c r="E111" s="5" t="str">
        <f ca="1">IF($H111="","",INDEX(MY_Data,MATCH($H111,Sheet1!$K:$K,1),4))</f>
        <v/>
      </c>
      <c r="F111" s="5" t="str">
        <f ca="1">IF($H111="","",INDEX(MY_Data,MATCH($H111,Sheet1!$K:$K,1),5))</f>
        <v/>
      </c>
      <c r="G111" s="5" t="str">
        <f ca="1">IF($H111="","",INDEX(MY_Data,MATCH($H111,Sheet1!$K:$K,1),6))</f>
        <v/>
      </c>
      <c r="H111" s="5" t="str">
        <f ca="1">IF(ROW()-6&lt;=MAX(Sheet1!$K:K),ROW()-6,"")</f>
        <v/>
      </c>
      <c r="J111" s="5" t="str">
        <f ca="1">IF($P111="","",INDEX(MY_Data,MATCH($P111,Sheet1!$L:$L,1),1))</f>
        <v/>
      </c>
      <c r="K111" s="6" t="str">
        <f ca="1">IF($P111="","",INDEX(MY_Data,MATCH($P111,Sheet1!$L:$L,1),2))</f>
        <v/>
      </c>
      <c r="L111" s="6" t="str">
        <f ca="1">IF($P111="","",INDEX(MY_Data,MATCH($P111,Sheet1!$L:$L,1),3))</f>
        <v/>
      </c>
      <c r="M111" s="5" t="str">
        <f ca="1">IF($P111="","",INDEX(MY_Data,MATCH($P111,Sheet1!$L:$L,1),4))</f>
        <v/>
      </c>
      <c r="N111" s="5" t="str">
        <f ca="1">IF($P111="","",INDEX(MY_Data,MATCH($P111,Sheet1!$L:$L,1),5))</f>
        <v/>
      </c>
      <c r="O111" s="5" t="str">
        <f ca="1">IF($P111="","",INDEX(MY_Data,MATCH($P111,Sheet1!$L:$L,1),6))</f>
        <v/>
      </c>
      <c r="P111" s="5" t="str">
        <f ca="1">IF(ROW()-6&lt;=MAX(Sheet1!$L:L),ROW()-6,"")</f>
        <v/>
      </c>
      <c r="R111" s="5" t="str">
        <f>IF($X111="","",INDEX(MY_Data,MATCH($X111,Sheet1!$M:$M,1),1))</f>
        <v/>
      </c>
      <c r="S111" s="6" t="str">
        <f>IF($X111="","",INDEX(MY_Data,MATCH($X111,Sheet1!$M:$M,1),2))</f>
        <v/>
      </c>
      <c r="T111" s="6" t="str">
        <f>IF($X111="","",INDEX(MY_Data,MATCH($X111,Sheet1!$M:$M,1),3))</f>
        <v/>
      </c>
      <c r="U111" s="5" t="str">
        <f>IF($X111="","",INDEX(MY_Data,MATCH($X111,Sheet1!$M:$M,1),4))</f>
        <v/>
      </c>
      <c r="V111" s="5" t="str">
        <f>IF($X111="","",INDEX(MY_Data,MATCH($X111,Sheet1!$M:$M,1),5))</f>
        <v/>
      </c>
      <c r="W111" s="5" t="str">
        <f>IF($X111="","",INDEX(MY_Data,MATCH($X111,Sheet1!$M:$M,1),6))</f>
        <v/>
      </c>
      <c r="X111" s="5" t="str">
        <f>IF(ROW()-6&lt;=MAX(Sheet1!$M:M),ROW()-6,"")</f>
        <v/>
      </c>
    </row>
    <row r="112" spans="2:24">
      <c r="B112" s="5" t="str">
        <f ca="1">IF($H112="","",INDEX(MY_Data,MATCH($H112,Sheet1!$K:$K,1),1))</f>
        <v/>
      </c>
      <c r="C112" s="6" t="str">
        <f ca="1">IF($H112="","",INDEX(MY_Data,MATCH($H112,Sheet1!$K:$K,1),2))</f>
        <v/>
      </c>
      <c r="D112" s="6" t="str">
        <f ca="1">IF($H112="","",INDEX(MY_Data,MATCH($H112,Sheet1!$K:$K,1),3))</f>
        <v/>
      </c>
      <c r="E112" s="5" t="str">
        <f ca="1">IF($H112="","",INDEX(MY_Data,MATCH($H112,Sheet1!$K:$K,1),4))</f>
        <v/>
      </c>
      <c r="F112" s="5" t="str">
        <f ca="1">IF($H112="","",INDEX(MY_Data,MATCH($H112,Sheet1!$K:$K,1),5))</f>
        <v/>
      </c>
      <c r="G112" s="5" t="str">
        <f ca="1">IF($H112="","",INDEX(MY_Data,MATCH($H112,Sheet1!$K:$K,1),6))</f>
        <v/>
      </c>
      <c r="H112" s="5" t="str">
        <f ca="1">IF(ROW()-6&lt;=MAX(Sheet1!$K:K),ROW()-6,"")</f>
        <v/>
      </c>
      <c r="J112" s="5" t="str">
        <f ca="1">IF($P112="","",INDEX(MY_Data,MATCH($P112,Sheet1!$L:$L,1),1))</f>
        <v/>
      </c>
      <c r="K112" s="6" t="str">
        <f ca="1">IF($P112="","",INDEX(MY_Data,MATCH($P112,Sheet1!$L:$L,1),2))</f>
        <v/>
      </c>
      <c r="L112" s="6" t="str">
        <f ca="1">IF($P112="","",INDEX(MY_Data,MATCH($P112,Sheet1!$L:$L,1),3))</f>
        <v/>
      </c>
      <c r="M112" s="5" t="str">
        <f ca="1">IF($P112="","",INDEX(MY_Data,MATCH($P112,Sheet1!$L:$L,1),4))</f>
        <v/>
      </c>
      <c r="N112" s="5" t="str">
        <f ca="1">IF($P112="","",INDEX(MY_Data,MATCH($P112,Sheet1!$L:$L,1),5))</f>
        <v/>
      </c>
      <c r="O112" s="5" t="str">
        <f ca="1">IF($P112="","",INDEX(MY_Data,MATCH($P112,Sheet1!$L:$L,1),6))</f>
        <v/>
      </c>
      <c r="P112" s="5" t="str">
        <f ca="1">IF(ROW()-6&lt;=MAX(Sheet1!$L:L),ROW()-6,"")</f>
        <v/>
      </c>
      <c r="R112" s="5" t="str">
        <f>IF($X112="","",INDEX(MY_Data,MATCH($X112,Sheet1!$M:$M,1),1))</f>
        <v/>
      </c>
      <c r="S112" s="6" t="str">
        <f>IF($X112="","",INDEX(MY_Data,MATCH($X112,Sheet1!$M:$M,1),2))</f>
        <v/>
      </c>
      <c r="T112" s="6" t="str">
        <f>IF($X112="","",INDEX(MY_Data,MATCH($X112,Sheet1!$M:$M,1),3))</f>
        <v/>
      </c>
      <c r="U112" s="5" t="str">
        <f>IF($X112="","",INDEX(MY_Data,MATCH($X112,Sheet1!$M:$M,1),4))</f>
        <v/>
      </c>
      <c r="V112" s="5" t="str">
        <f>IF($X112="","",INDEX(MY_Data,MATCH($X112,Sheet1!$M:$M,1),5))</f>
        <v/>
      </c>
      <c r="W112" s="5" t="str">
        <f>IF($X112="","",INDEX(MY_Data,MATCH($X112,Sheet1!$M:$M,1),6))</f>
        <v/>
      </c>
      <c r="X112" s="5" t="str">
        <f>IF(ROW()-6&lt;=MAX(Sheet1!$M:M),ROW()-6,"")</f>
        <v/>
      </c>
    </row>
    <row r="113" spans="2:24">
      <c r="B113" s="5" t="str">
        <f ca="1">IF($H113="","",INDEX(MY_Data,MATCH($H113,Sheet1!$K:$K,1),1))</f>
        <v/>
      </c>
      <c r="C113" s="6" t="str">
        <f ca="1">IF($H113="","",INDEX(MY_Data,MATCH($H113,Sheet1!$K:$K,1),2))</f>
        <v/>
      </c>
      <c r="D113" s="6" t="str">
        <f ca="1">IF($H113="","",INDEX(MY_Data,MATCH($H113,Sheet1!$K:$K,1),3))</f>
        <v/>
      </c>
      <c r="E113" s="5" t="str">
        <f ca="1">IF($H113="","",INDEX(MY_Data,MATCH($H113,Sheet1!$K:$K,1),4))</f>
        <v/>
      </c>
      <c r="F113" s="5" t="str">
        <f ca="1">IF($H113="","",INDEX(MY_Data,MATCH($H113,Sheet1!$K:$K,1),5))</f>
        <v/>
      </c>
      <c r="G113" s="5" t="str">
        <f ca="1">IF($H113="","",INDEX(MY_Data,MATCH($H113,Sheet1!$K:$K,1),6))</f>
        <v/>
      </c>
      <c r="H113" s="5" t="str">
        <f ca="1">IF(ROW()-6&lt;=MAX(Sheet1!$K:K),ROW()-6,"")</f>
        <v/>
      </c>
      <c r="J113" s="5" t="str">
        <f ca="1">IF($P113="","",INDEX(MY_Data,MATCH($P113,Sheet1!$L:$L,1),1))</f>
        <v/>
      </c>
      <c r="K113" s="6" t="str">
        <f ca="1">IF($P113="","",INDEX(MY_Data,MATCH($P113,Sheet1!$L:$L,1),2))</f>
        <v/>
      </c>
      <c r="L113" s="6" t="str">
        <f ca="1">IF($P113="","",INDEX(MY_Data,MATCH($P113,Sheet1!$L:$L,1),3))</f>
        <v/>
      </c>
      <c r="M113" s="5" t="str">
        <f ca="1">IF($P113="","",INDEX(MY_Data,MATCH($P113,Sheet1!$L:$L,1),4))</f>
        <v/>
      </c>
      <c r="N113" s="5" t="str">
        <f ca="1">IF($P113="","",INDEX(MY_Data,MATCH($P113,Sheet1!$L:$L,1),5))</f>
        <v/>
      </c>
      <c r="O113" s="5" t="str">
        <f ca="1">IF($P113="","",INDEX(MY_Data,MATCH($P113,Sheet1!$L:$L,1),6))</f>
        <v/>
      </c>
      <c r="P113" s="5" t="str">
        <f ca="1">IF(ROW()-6&lt;=MAX(Sheet1!$L:L),ROW()-6,"")</f>
        <v/>
      </c>
      <c r="R113" s="5" t="str">
        <f>IF($X113="","",INDEX(MY_Data,MATCH($X113,Sheet1!$M:$M,1),1))</f>
        <v/>
      </c>
      <c r="S113" s="6" t="str">
        <f>IF($X113="","",INDEX(MY_Data,MATCH($X113,Sheet1!$M:$M,1),2))</f>
        <v/>
      </c>
      <c r="T113" s="6" t="str">
        <f>IF($X113="","",INDEX(MY_Data,MATCH($X113,Sheet1!$M:$M,1),3))</f>
        <v/>
      </c>
      <c r="U113" s="5" t="str">
        <f>IF($X113="","",INDEX(MY_Data,MATCH($X113,Sheet1!$M:$M,1),4))</f>
        <v/>
      </c>
      <c r="V113" s="5" t="str">
        <f>IF($X113="","",INDEX(MY_Data,MATCH($X113,Sheet1!$M:$M,1),5))</f>
        <v/>
      </c>
      <c r="W113" s="5" t="str">
        <f>IF($X113="","",INDEX(MY_Data,MATCH($X113,Sheet1!$M:$M,1),6))</f>
        <v/>
      </c>
      <c r="X113" s="5" t="str">
        <f>IF(ROW()-6&lt;=MAX(Sheet1!$M:M),ROW()-6,"")</f>
        <v/>
      </c>
    </row>
    <row r="114" spans="2:24">
      <c r="B114" s="5" t="str">
        <f ca="1">IF($H114="","",INDEX(MY_Data,MATCH($H114,Sheet1!$K:$K,1),1))</f>
        <v/>
      </c>
      <c r="C114" s="6" t="str">
        <f ca="1">IF($H114="","",INDEX(MY_Data,MATCH($H114,Sheet1!$K:$K,1),2))</f>
        <v/>
      </c>
      <c r="D114" s="6" t="str">
        <f ca="1">IF($H114="","",INDEX(MY_Data,MATCH($H114,Sheet1!$K:$K,1),3))</f>
        <v/>
      </c>
      <c r="E114" s="5" t="str">
        <f ca="1">IF($H114="","",INDEX(MY_Data,MATCH($H114,Sheet1!$K:$K,1),4))</f>
        <v/>
      </c>
      <c r="F114" s="5" t="str">
        <f ca="1">IF($H114="","",INDEX(MY_Data,MATCH($H114,Sheet1!$K:$K,1),5))</f>
        <v/>
      </c>
      <c r="G114" s="5" t="str">
        <f ca="1">IF($H114="","",INDEX(MY_Data,MATCH($H114,Sheet1!$K:$K,1),6))</f>
        <v/>
      </c>
      <c r="H114" s="5" t="str">
        <f ca="1">IF(ROW()-6&lt;=MAX(Sheet1!$K:K),ROW()-6,"")</f>
        <v/>
      </c>
      <c r="J114" s="5" t="str">
        <f ca="1">IF($P114="","",INDEX(MY_Data,MATCH($P114,Sheet1!$L:$L,1),1))</f>
        <v/>
      </c>
      <c r="K114" s="6" t="str">
        <f ca="1">IF($P114="","",INDEX(MY_Data,MATCH($P114,Sheet1!$L:$L,1),2))</f>
        <v/>
      </c>
      <c r="L114" s="6" t="str">
        <f ca="1">IF($P114="","",INDEX(MY_Data,MATCH($P114,Sheet1!$L:$L,1),3))</f>
        <v/>
      </c>
      <c r="M114" s="5" t="str">
        <f ca="1">IF($P114="","",INDEX(MY_Data,MATCH($P114,Sheet1!$L:$L,1),4))</f>
        <v/>
      </c>
      <c r="N114" s="5" t="str">
        <f ca="1">IF($P114="","",INDEX(MY_Data,MATCH($P114,Sheet1!$L:$L,1),5))</f>
        <v/>
      </c>
      <c r="O114" s="5" t="str">
        <f ca="1">IF($P114="","",INDEX(MY_Data,MATCH($P114,Sheet1!$L:$L,1),6))</f>
        <v/>
      </c>
      <c r="P114" s="5" t="str">
        <f ca="1">IF(ROW()-6&lt;=MAX(Sheet1!$L:L),ROW()-6,"")</f>
        <v/>
      </c>
      <c r="R114" s="5" t="str">
        <f>IF($X114="","",INDEX(MY_Data,MATCH($X114,Sheet1!$M:$M,1),1))</f>
        <v/>
      </c>
      <c r="S114" s="6" t="str">
        <f>IF($X114="","",INDEX(MY_Data,MATCH($X114,Sheet1!$M:$M,1),2))</f>
        <v/>
      </c>
      <c r="T114" s="6" t="str">
        <f>IF($X114="","",INDEX(MY_Data,MATCH($X114,Sheet1!$M:$M,1),3))</f>
        <v/>
      </c>
      <c r="U114" s="5" t="str">
        <f>IF($X114="","",INDEX(MY_Data,MATCH($X114,Sheet1!$M:$M,1),4))</f>
        <v/>
      </c>
      <c r="V114" s="5" t="str">
        <f>IF($X114="","",INDEX(MY_Data,MATCH($X114,Sheet1!$M:$M,1),5))</f>
        <v/>
      </c>
      <c r="W114" s="5" t="str">
        <f>IF($X114="","",INDEX(MY_Data,MATCH($X114,Sheet1!$M:$M,1),6))</f>
        <v/>
      </c>
      <c r="X114" s="5" t="str">
        <f>IF(ROW()-6&lt;=MAX(Sheet1!$M:M),ROW()-6,"")</f>
        <v/>
      </c>
    </row>
    <row r="115" spans="2:24">
      <c r="B115" s="5" t="str">
        <f ca="1">IF($H115="","",INDEX(MY_Data,MATCH($H115,Sheet1!$K:$K,1),1))</f>
        <v/>
      </c>
      <c r="C115" s="6" t="str">
        <f ca="1">IF($H115="","",INDEX(MY_Data,MATCH($H115,Sheet1!$K:$K,1),2))</f>
        <v/>
      </c>
      <c r="D115" s="6" t="str">
        <f ca="1">IF($H115="","",INDEX(MY_Data,MATCH($H115,Sheet1!$K:$K,1),3))</f>
        <v/>
      </c>
      <c r="E115" s="5" t="str">
        <f ca="1">IF($H115="","",INDEX(MY_Data,MATCH($H115,Sheet1!$K:$K,1),4))</f>
        <v/>
      </c>
      <c r="F115" s="5" t="str">
        <f ca="1">IF($H115="","",INDEX(MY_Data,MATCH($H115,Sheet1!$K:$K,1),5))</f>
        <v/>
      </c>
      <c r="G115" s="5" t="str">
        <f ca="1">IF($H115="","",INDEX(MY_Data,MATCH($H115,Sheet1!$K:$K,1),6))</f>
        <v/>
      </c>
      <c r="H115" s="5" t="str">
        <f ca="1">IF(ROW()-6&lt;=MAX(Sheet1!$K:K),ROW()-6,"")</f>
        <v/>
      </c>
      <c r="J115" s="5" t="str">
        <f ca="1">IF($P115="","",INDEX(MY_Data,MATCH($P115,Sheet1!$L:$L,1),1))</f>
        <v/>
      </c>
      <c r="K115" s="6" t="str">
        <f ca="1">IF($P115="","",INDEX(MY_Data,MATCH($P115,Sheet1!$L:$L,1),2))</f>
        <v/>
      </c>
      <c r="L115" s="6" t="str">
        <f ca="1">IF($P115="","",INDEX(MY_Data,MATCH($P115,Sheet1!$L:$L,1),3))</f>
        <v/>
      </c>
      <c r="M115" s="5" t="str">
        <f ca="1">IF($P115="","",INDEX(MY_Data,MATCH($P115,Sheet1!$L:$L,1),4))</f>
        <v/>
      </c>
      <c r="N115" s="5" t="str">
        <f ca="1">IF($P115="","",INDEX(MY_Data,MATCH($P115,Sheet1!$L:$L,1),5))</f>
        <v/>
      </c>
      <c r="O115" s="5" t="str">
        <f ca="1">IF($P115="","",INDEX(MY_Data,MATCH($P115,Sheet1!$L:$L,1),6))</f>
        <v/>
      </c>
      <c r="P115" s="5" t="str">
        <f ca="1">IF(ROW()-6&lt;=MAX(Sheet1!$L:L),ROW()-6,"")</f>
        <v/>
      </c>
      <c r="R115" s="5" t="str">
        <f>IF($X115="","",INDEX(MY_Data,MATCH($X115,Sheet1!$M:$M,1),1))</f>
        <v/>
      </c>
      <c r="S115" s="6" t="str">
        <f>IF($X115="","",INDEX(MY_Data,MATCH($X115,Sheet1!$M:$M,1),2))</f>
        <v/>
      </c>
      <c r="T115" s="6" t="str">
        <f>IF($X115="","",INDEX(MY_Data,MATCH($X115,Sheet1!$M:$M,1),3))</f>
        <v/>
      </c>
      <c r="U115" s="5" t="str">
        <f>IF($X115="","",INDEX(MY_Data,MATCH($X115,Sheet1!$M:$M,1),4))</f>
        <v/>
      </c>
      <c r="V115" s="5" t="str">
        <f>IF($X115="","",INDEX(MY_Data,MATCH($X115,Sheet1!$M:$M,1),5))</f>
        <v/>
      </c>
      <c r="W115" s="5" t="str">
        <f>IF($X115="","",INDEX(MY_Data,MATCH($X115,Sheet1!$M:$M,1),6))</f>
        <v/>
      </c>
      <c r="X115" s="5" t="str">
        <f>IF(ROW()-6&lt;=MAX(Sheet1!$M:M),ROW()-6,"")</f>
        <v/>
      </c>
    </row>
    <row r="116" spans="2:24">
      <c r="B116" s="5" t="str">
        <f ca="1">IF($H116="","",INDEX(MY_Data,MATCH($H116,Sheet1!$K:$K,1),1))</f>
        <v/>
      </c>
      <c r="C116" s="6" t="str">
        <f ca="1">IF($H116="","",INDEX(MY_Data,MATCH($H116,Sheet1!$K:$K,1),2))</f>
        <v/>
      </c>
      <c r="D116" s="6" t="str">
        <f ca="1">IF($H116="","",INDEX(MY_Data,MATCH($H116,Sheet1!$K:$K,1),3))</f>
        <v/>
      </c>
      <c r="E116" s="5" t="str">
        <f ca="1">IF($H116="","",INDEX(MY_Data,MATCH($H116,Sheet1!$K:$K,1),4))</f>
        <v/>
      </c>
      <c r="F116" s="5" t="str">
        <f ca="1">IF($H116="","",INDEX(MY_Data,MATCH($H116,Sheet1!$K:$K,1),5))</f>
        <v/>
      </c>
      <c r="G116" s="5" t="str">
        <f ca="1">IF($H116="","",INDEX(MY_Data,MATCH($H116,Sheet1!$K:$K,1),6))</f>
        <v/>
      </c>
      <c r="H116" s="5" t="str">
        <f ca="1">IF(ROW()-6&lt;=MAX(Sheet1!$K:K),ROW()-6,"")</f>
        <v/>
      </c>
      <c r="J116" s="5" t="str">
        <f ca="1">IF($P116="","",INDEX(MY_Data,MATCH($P116,Sheet1!$L:$L,1),1))</f>
        <v/>
      </c>
      <c r="K116" s="6" t="str">
        <f ca="1">IF($P116="","",INDEX(MY_Data,MATCH($P116,Sheet1!$L:$L,1),2))</f>
        <v/>
      </c>
      <c r="L116" s="6" t="str">
        <f ca="1">IF($P116="","",INDEX(MY_Data,MATCH($P116,Sheet1!$L:$L,1),3))</f>
        <v/>
      </c>
      <c r="M116" s="5" t="str">
        <f ca="1">IF($P116="","",INDEX(MY_Data,MATCH($P116,Sheet1!$L:$L,1),4))</f>
        <v/>
      </c>
      <c r="N116" s="5" t="str">
        <f ca="1">IF($P116="","",INDEX(MY_Data,MATCH($P116,Sheet1!$L:$L,1),5))</f>
        <v/>
      </c>
      <c r="O116" s="5" t="str">
        <f ca="1">IF($P116="","",INDEX(MY_Data,MATCH($P116,Sheet1!$L:$L,1),6))</f>
        <v/>
      </c>
      <c r="P116" s="5" t="str">
        <f ca="1">IF(ROW()-6&lt;=MAX(Sheet1!$L:L),ROW()-6,"")</f>
        <v/>
      </c>
      <c r="R116" s="5" t="str">
        <f>IF($X116="","",INDEX(MY_Data,MATCH($X116,Sheet1!$M:$M,1),1))</f>
        <v/>
      </c>
      <c r="S116" s="6" t="str">
        <f>IF($X116="","",INDEX(MY_Data,MATCH($X116,Sheet1!$M:$M,1),2))</f>
        <v/>
      </c>
      <c r="T116" s="6" t="str">
        <f>IF($X116="","",INDEX(MY_Data,MATCH($X116,Sheet1!$M:$M,1),3))</f>
        <v/>
      </c>
      <c r="U116" s="5" t="str">
        <f>IF($X116="","",INDEX(MY_Data,MATCH($X116,Sheet1!$M:$M,1),4))</f>
        <v/>
      </c>
      <c r="V116" s="5" t="str">
        <f>IF($X116="","",INDEX(MY_Data,MATCH($X116,Sheet1!$M:$M,1),5))</f>
        <v/>
      </c>
      <c r="W116" s="5" t="str">
        <f>IF($X116="","",INDEX(MY_Data,MATCH($X116,Sheet1!$M:$M,1),6))</f>
        <v/>
      </c>
      <c r="X116" s="5" t="str">
        <f>IF(ROW()-6&lt;=MAX(Sheet1!$M:M),ROW()-6,"")</f>
        <v/>
      </c>
    </row>
    <row r="117" spans="2:24">
      <c r="B117" s="5" t="str">
        <f ca="1">IF($H117="","",INDEX(MY_Data,MATCH($H117,Sheet1!$K:$K,1),1))</f>
        <v/>
      </c>
      <c r="C117" s="6" t="str">
        <f ca="1">IF($H117="","",INDEX(MY_Data,MATCH($H117,Sheet1!$K:$K,1),2))</f>
        <v/>
      </c>
      <c r="D117" s="6" t="str">
        <f ca="1">IF($H117="","",INDEX(MY_Data,MATCH($H117,Sheet1!$K:$K,1),3))</f>
        <v/>
      </c>
      <c r="E117" s="5" t="str">
        <f ca="1">IF($H117="","",INDEX(MY_Data,MATCH($H117,Sheet1!$K:$K,1),4))</f>
        <v/>
      </c>
      <c r="F117" s="5" t="str">
        <f ca="1">IF($H117="","",INDEX(MY_Data,MATCH($H117,Sheet1!$K:$K,1),5))</f>
        <v/>
      </c>
      <c r="G117" s="5" t="str">
        <f ca="1">IF($H117="","",INDEX(MY_Data,MATCH($H117,Sheet1!$K:$K,1),6))</f>
        <v/>
      </c>
      <c r="H117" s="5" t="str">
        <f ca="1">IF(ROW()-6&lt;=MAX(Sheet1!$K:K),ROW()-6,"")</f>
        <v/>
      </c>
      <c r="J117" s="5" t="str">
        <f ca="1">IF($P117="","",INDEX(MY_Data,MATCH($P117,Sheet1!$L:$L,1),1))</f>
        <v/>
      </c>
      <c r="K117" s="6" t="str">
        <f ca="1">IF($P117="","",INDEX(MY_Data,MATCH($P117,Sheet1!$L:$L,1),2))</f>
        <v/>
      </c>
      <c r="L117" s="6" t="str">
        <f ca="1">IF($P117="","",INDEX(MY_Data,MATCH($P117,Sheet1!$L:$L,1),3))</f>
        <v/>
      </c>
      <c r="M117" s="5" t="str">
        <f ca="1">IF($P117="","",INDEX(MY_Data,MATCH($P117,Sheet1!$L:$L,1),4))</f>
        <v/>
      </c>
      <c r="N117" s="5" t="str">
        <f ca="1">IF($P117="","",INDEX(MY_Data,MATCH($P117,Sheet1!$L:$L,1),5))</f>
        <v/>
      </c>
      <c r="O117" s="5" t="str">
        <f ca="1">IF($P117="","",INDEX(MY_Data,MATCH($P117,Sheet1!$L:$L,1),6))</f>
        <v/>
      </c>
      <c r="P117" s="5" t="str">
        <f ca="1">IF(ROW()-6&lt;=MAX(Sheet1!$L:L),ROW()-6,"")</f>
        <v/>
      </c>
      <c r="R117" s="5" t="str">
        <f>IF($X117="","",INDEX(MY_Data,MATCH($X117,Sheet1!$M:$M,1),1))</f>
        <v/>
      </c>
      <c r="S117" s="6" t="str">
        <f>IF($X117="","",INDEX(MY_Data,MATCH($X117,Sheet1!$M:$M,1),2))</f>
        <v/>
      </c>
      <c r="T117" s="6" t="str">
        <f>IF($X117="","",INDEX(MY_Data,MATCH($X117,Sheet1!$M:$M,1),3))</f>
        <v/>
      </c>
      <c r="U117" s="5" t="str">
        <f>IF($X117="","",INDEX(MY_Data,MATCH($X117,Sheet1!$M:$M,1),4))</f>
        <v/>
      </c>
      <c r="V117" s="5" t="str">
        <f>IF($X117="","",INDEX(MY_Data,MATCH($X117,Sheet1!$M:$M,1),5))</f>
        <v/>
      </c>
      <c r="W117" s="5" t="str">
        <f>IF($X117="","",INDEX(MY_Data,MATCH($X117,Sheet1!$M:$M,1),6))</f>
        <v/>
      </c>
      <c r="X117" s="5" t="str">
        <f>IF(ROW()-6&lt;=MAX(Sheet1!$M:M),ROW()-6,"")</f>
        <v/>
      </c>
    </row>
    <row r="118" spans="2:24">
      <c r="B118" s="5" t="str">
        <f ca="1">IF($H118="","",INDEX(MY_Data,MATCH($H118,Sheet1!$K:$K,1),1))</f>
        <v/>
      </c>
      <c r="C118" s="6" t="str">
        <f ca="1">IF($H118="","",INDEX(MY_Data,MATCH($H118,Sheet1!$K:$K,1),2))</f>
        <v/>
      </c>
      <c r="D118" s="6" t="str">
        <f ca="1">IF($H118="","",INDEX(MY_Data,MATCH($H118,Sheet1!$K:$K,1),3))</f>
        <v/>
      </c>
      <c r="E118" s="5" t="str">
        <f ca="1">IF($H118="","",INDEX(MY_Data,MATCH($H118,Sheet1!$K:$K,1),4))</f>
        <v/>
      </c>
      <c r="F118" s="5" t="str">
        <f ca="1">IF($H118="","",INDEX(MY_Data,MATCH($H118,Sheet1!$K:$K,1),5))</f>
        <v/>
      </c>
      <c r="G118" s="5" t="str">
        <f ca="1">IF($H118="","",INDEX(MY_Data,MATCH($H118,Sheet1!$K:$K,1),6))</f>
        <v/>
      </c>
      <c r="H118" s="5" t="str">
        <f ca="1">IF(ROW()-6&lt;=MAX(Sheet1!$K:K),ROW()-6,"")</f>
        <v/>
      </c>
      <c r="J118" s="5" t="str">
        <f ca="1">IF($P118="","",INDEX(MY_Data,MATCH($P118,Sheet1!$L:$L,1),1))</f>
        <v/>
      </c>
      <c r="K118" s="6" t="str">
        <f ca="1">IF($P118="","",INDEX(MY_Data,MATCH($P118,Sheet1!$L:$L,1),2))</f>
        <v/>
      </c>
      <c r="L118" s="6" t="str">
        <f ca="1">IF($P118="","",INDEX(MY_Data,MATCH($P118,Sheet1!$L:$L,1),3))</f>
        <v/>
      </c>
      <c r="M118" s="5" t="str">
        <f ca="1">IF($P118="","",INDEX(MY_Data,MATCH($P118,Sheet1!$L:$L,1),4))</f>
        <v/>
      </c>
      <c r="N118" s="5" t="str">
        <f ca="1">IF($P118="","",INDEX(MY_Data,MATCH($P118,Sheet1!$L:$L,1),5))</f>
        <v/>
      </c>
      <c r="O118" s="5" t="str">
        <f ca="1">IF($P118="","",INDEX(MY_Data,MATCH($P118,Sheet1!$L:$L,1),6))</f>
        <v/>
      </c>
      <c r="P118" s="5" t="str">
        <f ca="1">IF(ROW()-6&lt;=MAX(Sheet1!$L:L),ROW()-6,"")</f>
        <v/>
      </c>
      <c r="R118" s="5" t="str">
        <f>IF($X118="","",INDEX(MY_Data,MATCH($X118,Sheet1!$M:$M,1),1))</f>
        <v/>
      </c>
      <c r="S118" s="6" t="str">
        <f>IF($X118="","",INDEX(MY_Data,MATCH($X118,Sheet1!$M:$M,1),2))</f>
        <v/>
      </c>
      <c r="T118" s="6" t="str">
        <f>IF($X118="","",INDEX(MY_Data,MATCH($X118,Sheet1!$M:$M,1),3))</f>
        <v/>
      </c>
      <c r="U118" s="5" t="str">
        <f>IF($X118="","",INDEX(MY_Data,MATCH($X118,Sheet1!$M:$M,1),4))</f>
        <v/>
      </c>
      <c r="V118" s="5" t="str">
        <f>IF($X118="","",INDEX(MY_Data,MATCH($X118,Sheet1!$M:$M,1),5))</f>
        <v/>
      </c>
      <c r="W118" s="5" t="str">
        <f>IF($X118="","",INDEX(MY_Data,MATCH($X118,Sheet1!$M:$M,1),6))</f>
        <v/>
      </c>
      <c r="X118" s="5" t="str">
        <f>IF(ROW()-6&lt;=MAX(Sheet1!$M:M),ROW()-6,"")</f>
        <v/>
      </c>
    </row>
    <row r="119" spans="2:24">
      <c r="B119" s="5" t="str">
        <f ca="1">IF($H119="","",INDEX(MY_Data,MATCH($H119,Sheet1!$K:$K,1),1))</f>
        <v/>
      </c>
      <c r="C119" s="6" t="str">
        <f ca="1">IF($H119="","",INDEX(MY_Data,MATCH($H119,Sheet1!$K:$K,1),2))</f>
        <v/>
      </c>
      <c r="D119" s="6" t="str">
        <f ca="1">IF($H119="","",INDEX(MY_Data,MATCH($H119,Sheet1!$K:$K,1),3))</f>
        <v/>
      </c>
      <c r="E119" s="5" t="str">
        <f ca="1">IF($H119="","",INDEX(MY_Data,MATCH($H119,Sheet1!$K:$K,1),4))</f>
        <v/>
      </c>
      <c r="F119" s="5" t="str">
        <f ca="1">IF($H119="","",INDEX(MY_Data,MATCH($H119,Sheet1!$K:$K,1),5))</f>
        <v/>
      </c>
      <c r="G119" s="5" t="str">
        <f ca="1">IF($H119="","",INDEX(MY_Data,MATCH($H119,Sheet1!$K:$K,1),6))</f>
        <v/>
      </c>
      <c r="H119" s="5" t="str">
        <f ca="1">IF(ROW()-6&lt;=MAX(Sheet1!$K:K),ROW()-6,"")</f>
        <v/>
      </c>
      <c r="J119" s="5" t="str">
        <f ca="1">IF($P119="","",INDEX(MY_Data,MATCH($P119,Sheet1!$L:$L,1),1))</f>
        <v/>
      </c>
      <c r="K119" s="6" t="str">
        <f ca="1">IF($P119="","",INDEX(MY_Data,MATCH($P119,Sheet1!$L:$L,1),2))</f>
        <v/>
      </c>
      <c r="L119" s="6" t="str">
        <f ca="1">IF($P119="","",INDEX(MY_Data,MATCH($P119,Sheet1!$L:$L,1),3))</f>
        <v/>
      </c>
      <c r="M119" s="5" t="str">
        <f ca="1">IF($P119="","",INDEX(MY_Data,MATCH($P119,Sheet1!$L:$L,1),4))</f>
        <v/>
      </c>
      <c r="N119" s="5" t="str">
        <f ca="1">IF($P119="","",INDEX(MY_Data,MATCH($P119,Sheet1!$L:$L,1),5))</f>
        <v/>
      </c>
      <c r="O119" s="5" t="str">
        <f ca="1">IF($P119="","",INDEX(MY_Data,MATCH($P119,Sheet1!$L:$L,1),6))</f>
        <v/>
      </c>
      <c r="P119" s="5" t="str">
        <f ca="1">IF(ROW()-6&lt;=MAX(Sheet1!$L:L),ROW()-6,"")</f>
        <v/>
      </c>
      <c r="R119" s="5" t="str">
        <f>IF($X119="","",INDEX(MY_Data,MATCH($X119,Sheet1!$M:$M,1),1))</f>
        <v/>
      </c>
      <c r="S119" s="6" t="str">
        <f>IF($X119="","",INDEX(MY_Data,MATCH($X119,Sheet1!$M:$M,1),2))</f>
        <v/>
      </c>
      <c r="T119" s="6" t="str">
        <f>IF($X119="","",INDEX(MY_Data,MATCH($X119,Sheet1!$M:$M,1),3))</f>
        <v/>
      </c>
      <c r="U119" s="5" t="str">
        <f>IF($X119="","",INDEX(MY_Data,MATCH($X119,Sheet1!$M:$M,1),4))</f>
        <v/>
      </c>
      <c r="V119" s="5" t="str">
        <f>IF($X119="","",INDEX(MY_Data,MATCH($X119,Sheet1!$M:$M,1),5))</f>
        <v/>
      </c>
      <c r="W119" s="5" t="str">
        <f>IF($X119="","",INDEX(MY_Data,MATCH($X119,Sheet1!$M:$M,1),6))</f>
        <v/>
      </c>
      <c r="X119" s="5" t="str">
        <f>IF(ROW()-6&lt;=MAX(Sheet1!$M:M),ROW()-6,"")</f>
        <v/>
      </c>
    </row>
    <row r="120" spans="2:24">
      <c r="B120" s="5" t="str">
        <f ca="1">IF($H120="","",INDEX(MY_Data,MATCH($H120,Sheet1!$K:$K,1),1))</f>
        <v/>
      </c>
      <c r="C120" s="6" t="str">
        <f ca="1">IF($H120="","",INDEX(MY_Data,MATCH($H120,Sheet1!$K:$K,1),2))</f>
        <v/>
      </c>
      <c r="D120" s="6" t="str">
        <f ca="1">IF($H120="","",INDEX(MY_Data,MATCH($H120,Sheet1!$K:$K,1),3))</f>
        <v/>
      </c>
      <c r="E120" s="5" t="str">
        <f ca="1">IF($H120="","",INDEX(MY_Data,MATCH($H120,Sheet1!$K:$K,1),4))</f>
        <v/>
      </c>
      <c r="F120" s="5" t="str">
        <f ca="1">IF($H120="","",INDEX(MY_Data,MATCH($H120,Sheet1!$K:$K,1),5))</f>
        <v/>
      </c>
      <c r="G120" s="5" t="str">
        <f ca="1">IF($H120="","",INDEX(MY_Data,MATCH($H120,Sheet1!$K:$K,1),6))</f>
        <v/>
      </c>
      <c r="H120" s="5" t="str">
        <f ca="1">IF(ROW()-6&lt;=MAX(Sheet1!$K:K),ROW()-6,"")</f>
        <v/>
      </c>
      <c r="J120" s="5" t="str">
        <f ca="1">IF($P120="","",INDEX(MY_Data,MATCH($P120,Sheet1!$L:$L,1),1))</f>
        <v/>
      </c>
      <c r="K120" s="6" t="str">
        <f ca="1">IF($P120="","",INDEX(MY_Data,MATCH($P120,Sheet1!$L:$L,1),2))</f>
        <v/>
      </c>
      <c r="L120" s="6" t="str">
        <f ca="1">IF($P120="","",INDEX(MY_Data,MATCH($P120,Sheet1!$L:$L,1),3))</f>
        <v/>
      </c>
      <c r="M120" s="5" t="str">
        <f ca="1">IF($P120="","",INDEX(MY_Data,MATCH($P120,Sheet1!$L:$L,1),4))</f>
        <v/>
      </c>
      <c r="N120" s="5" t="str">
        <f ca="1">IF($P120="","",INDEX(MY_Data,MATCH($P120,Sheet1!$L:$L,1),5))</f>
        <v/>
      </c>
      <c r="O120" s="5" t="str">
        <f ca="1">IF($P120="","",INDEX(MY_Data,MATCH($P120,Sheet1!$L:$L,1),6))</f>
        <v/>
      </c>
      <c r="P120" s="5" t="str">
        <f ca="1">IF(ROW()-6&lt;=MAX(Sheet1!$L:L),ROW()-6,"")</f>
        <v/>
      </c>
      <c r="R120" s="5" t="str">
        <f>IF($X120="","",INDEX(MY_Data,MATCH($X120,Sheet1!$M:$M,1),1))</f>
        <v/>
      </c>
      <c r="S120" s="6" t="str">
        <f>IF($X120="","",INDEX(MY_Data,MATCH($X120,Sheet1!$M:$M,1),2))</f>
        <v/>
      </c>
      <c r="T120" s="6" t="str">
        <f>IF($X120="","",INDEX(MY_Data,MATCH($X120,Sheet1!$M:$M,1),3))</f>
        <v/>
      </c>
      <c r="U120" s="5" t="str">
        <f>IF($X120="","",INDEX(MY_Data,MATCH($X120,Sheet1!$M:$M,1),4))</f>
        <v/>
      </c>
      <c r="V120" s="5" t="str">
        <f>IF($X120="","",INDEX(MY_Data,MATCH($X120,Sheet1!$M:$M,1),5))</f>
        <v/>
      </c>
      <c r="W120" s="5" t="str">
        <f>IF($X120="","",INDEX(MY_Data,MATCH($X120,Sheet1!$M:$M,1),6))</f>
        <v/>
      </c>
      <c r="X120" s="5" t="str">
        <f>IF(ROW()-6&lt;=MAX(Sheet1!$M:M),ROW()-6,"")</f>
        <v/>
      </c>
    </row>
    <row r="121" spans="2:24">
      <c r="B121" s="5" t="str">
        <f ca="1">IF($H121="","",INDEX(MY_Data,MATCH($H121,Sheet1!$K:$K,1),1))</f>
        <v/>
      </c>
      <c r="C121" s="6" t="str">
        <f ca="1">IF($H121="","",INDEX(MY_Data,MATCH($H121,Sheet1!$K:$K,1),2))</f>
        <v/>
      </c>
      <c r="D121" s="6" t="str">
        <f ca="1">IF($H121="","",INDEX(MY_Data,MATCH($H121,Sheet1!$K:$K,1),3))</f>
        <v/>
      </c>
      <c r="E121" s="5" t="str">
        <f ca="1">IF($H121="","",INDEX(MY_Data,MATCH($H121,Sheet1!$K:$K,1),4))</f>
        <v/>
      </c>
      <c r="F121" s="5" t="str">
        <f ca="1">IF($H121="","",INDEX(MY_Data,MATCH($H121,Sheet1!$K:$K,1),5))</f>
        <v/>
      </c>
      <c r="G121" s="5" t="str">
        <f ca="1">IF($H121="","",INDEX(MY_Data,MATCH($H121,Sheet1!$K:$K,1),6))</f>
        <v/>
      </c>
      <c r="H121" s="5" t="str">
        <f ca="1">IF(ROW()-6&lt;=MAX(Sheet1!$K:K),ROW()-6,"")</f>
        <v/>
      </c>
      <c r="J121" s="5" t="str">
        <f ca="1">IF($P121="","",INDEX(MY_Data,MATCH($P121,Sheet1!$L:$L,1),1))</f>
        <v/>
      </c>
      <c r="K121" s="6" t="str">
        <f ca="1">IF($P121="","",INDEX(MY_Data,MATCH($P121,Sheet1!$L:$L,1),2))</f>
        <v/>
      </c>
      <c r="L121" s="6" t="str">
        <f ca="1">IF($P121="","",INDEX(MY_Data,MATCH($P121,Sheet1!$L:$L,1),3))</f>
        <v/>
      </c>
      <c r="M121" s="5" t="str">
        <f ca="1">IF($P121="","",INDEX(MY_Data,MATCH($P121,Sheet1!$L:$L,1),4))</f>
        <v/>
      </c>
      <c r="N121" s="5" t="str">
        <f ca="1">IF($P121="","",INDEX(MY_Data,MATCH($P121,Sheet1!$L:$L,1),5))</f>
        <v/>
      </c>
      <c r="O121" s="5" t="str">
        <f ca="1">IF($P121="","",INDEX(MY_Data,MATCH($P121,Sheet1!$L:$L,1),6))</f>
        <v/>
      </c>
      <c r="P121" s="5" t="str">
        <f ca="1">IF(ROW()-6&lt;=MAX(Sheet1!$L:L),ROW()-6,"")</f>
        <v/>
      </c>
      <c r="R121" s="5" t="str">
        <f>IF($X121="","",INDEX(MY_Data,MATCH($X121,Sheet1!$M:$M,1),1))</f>
        <v/>
      </c>
      <c r="S121" s="6" t="str">
        <f>IF($X121="","",INDEX(MY_Data,MATCH($X121,Sheet1!$M:$M,1),2))</f>
        <v/>
      </c>
      <c r="T121" s="6" t="str">
        <f>IF($X121="","",INDEX(MY_Data,MATCH($X121,Sheet1!$M:$M,1),3))</f>
        <v/>
      </c>
      <c r="U121" s="5" t="str">
        <f>IF($X121="","",INDEX(MY_Data,MATCH($X121,Sheet1!$M:$M,1),4))</f>
        <v/>
      </c>
      <c r="V121" s="5" t="str">
        <f>IF($X121="","",INDEX(MY_Data,MATCH($X121,Sheet1!$M:$M,1),5))</f>
        <v/>
      </c>
      <c r="W121" s="5" t="str">
        <f>IF($X121="","",INDEX(MY_Data,MATCH($X121,Sheet1!$M:$M,1),6))</f>
        <v/>
      </c>
      <c r="X121" s="5" t="str">
        <f>IF(ROW()-6&lt;=MAX(Sheet1!$M:M),ROW()-6,"")</f>
        <v/>
      </c>
    </row>
    <row r="122" spans="2:24">
      <c r="B122" s="5" t="str">
        <f ca="1">IF($H122="","",INDEX(MY_Data,MATCH($H122,Sheet1!$K:$K,1),1))</f>
        <v/>
      </c>
      <c r="C122" s="6" t="str">
        <f ca="1">IF($H122="","",INDEX(MY_Data,MATCH($H122,Sheet1!$K:$K,1),2))</f>
        <v/>
      </c>
      <c r="D122" s="6" t="str">
        <f ca="1">IF($H122="","",INDEX(MY_Data,MATCH($H122,Sheet1!$K:$K,1),3))</f>
        <v/>
      </c>
      <c r="E122" s="5" t="str">
        <f ca="1">IF($H122="","",INDEX(MY_Data,MATCH($H122,Sheet1!$K:$K,1),4))</f>
        <v/>
      </c>
      <c r="F122" s="5" t="str">
        <f ca="1">IF($H122="","",INDEX(MY_Data,MATCH($H122,Sheet1!$K:$K,1),5))</f>
        <v/>
      </c>
      <c r="G122" s="5" t="str">
        <f ca="1">IF($H122="","",INDEX(MY_Data,MATCH($H122,Sheet1!$K:$K,1),6))</f>
        <v/>
      </c>
      <c r="H122" s="5" t="str">
        <f ca="1">IF(ROW()-6&lt;=MAX(Sheet1!$K:K),ROW()-6,"")</f>
        <v/>
      </c>
      <c r="J122" s="5" t="str">
        <f ca="1">IF($P122="","",INDEX(MY_Data,MATCH($P122,Sheet1!$L:$L,1),1))</f>
        <v/>
      </c>
      <c r="K122" s="6" t="str">
        <f ca="1">IF($P122="","",INDEX(MY_Data,MATCH($P122,Sheet1!$L:$L,1),2))</f>
        <v/>
      </c>
      <c r="L122" s="6" t="str">
        <f ca="1">IF($P122="","",INDEX(MY_Data,MATCH($P122,Sheet1!$L:$L,1),3))</f>
        <v/>
      </c>
      <c r="M122" s="5" t="str">
        <f ca="1">IF($P122="","",INDEX(MY_Data,MATCH($P122,Sheet1!$L:$L,1),4))</f>
        <v/>
      </c>
      <c r="N122" s="5" t="str">
        <f ca="1">IF($P122="","",INDEX(MY_Data,MATCH($P122,Sheet1!$L:$L,1),5))</f>
        <v/>
      </c>
      <c r="O122" s="5" t="str">
        <f ca="1">IF($P122="","",INDEX(MY_Data,MATCH($P122,Sheet1!$L:$L,1),6))</f>
        <v/>
      </c>
      <c r="P122" s="5" t="str">
        <f ca="1">IF(ROW()-6&lt;=MAX(Sheet1!$L:L),ROW()-6,"")</f>
        <v/>
      </c>
      <c r="R122" s="5" t="str">
        <f>IF($X122="","",INDEX(MY_Data,MATCH($X122,Sheet1!$M:$M,1),1))</f>
        <v/>
      </c>
      <c r="S122" s="6" t="str">
        <f>IF($X122="","",INDEX(MY_Data,MATCH($X122,Sheet1!$M:$M,1),2))</f>
        <v/>
      </c>
      <c r="T122" s="6" t="str">
        <f>IF($X122="","",INDEX(MY_Data,MATCH($X122,Sheet1!$M:$M,1),3))</f>
        <v/>
      </c>
      <c r="U122" s="5" t="str">
        <f>IF($X122="","",INDEX(MY_Data,MATCH($X122,Sheet1!$M:$M,1),4))</f>
        <v/>
      </c>
      <c r="V122" s="5" t="str">
        <f>IF($X122="","",INDEX(MY_Data,MATCH($X122,Sheet1!$M:$M,1),5))</f>
        <v/>
      </c>
      <c r="W122" s="5" t="str">
        <f>IF($X122="","",INDEX(MY_Data,MATCH($X122,Sheet1!$M:$M,1),6))</f>
        <v/>
      </c>
      <c r="X122" s="5" t="str">
        <f>IF(ROW()-6&lt;=MAX(Sheet1!$M:M),ROW()-6,"")</f>
        <v/>
      </c>
    </row>
    <row r="123" spans="2:24">
      <c r="B123" s="5" t="str">
        <f ca="1">IF($H123="","",INDEX(MY_Data,MATCH($H123,Sheet1!$K:$K,1),1))</f>
        <v/>
      </c>
      <c r="C123" s="6" t="str">
        <f ca="1">IF($H123="","",INDEX(MY_Data,MATCH($H123,Sheet1!$K:$K,1),2))</f>
        <v/>
      </c>
      <c r="D123" s="6" t="str">
        <f ca="1">IF($H123="","",INDEX(MY_Data,MATCH($H123,Sheet1!$K:$K,1),3))</f>
        <v/>
      </c>
      <c r="E123" s="5" t="str">
        <f ca="1">IF($H123="","",INDEX(MY_Data,MATCH($H123,Sheet1!$K:$K,1),4))</f>
        <v/>
      </c>
      <c r="F123" s="5" t="str">
        <f ca="1">IF($H123="","",INDEX(MY_Data,MATCH($H123,Sheet1!$K:$K,1),5))</f>
        <v/>
      </c>
      <c r="G123" s="5" t="str">
        <f ca="1">IF($H123="","",INDEX(MY_Data,MATCH($H123,Sheet1!$K:$K,1),6))</f>
        <v/>
      </c>
      <c r="H123" s="5" t="str">
        <f ca="1">IF(ROW()-6&lt;=MAX(Sheet1!$K:K),ROW()-6,"")</f>
        <v/>
      </c>
      <c r="J123" s="5" t="str">
        <f ca="1">IF($P123="","",INDEX(MY_Data,MATCH($P123,Sheet1!$L:$L,1),1))</f>
        <v/>
      </c>
      <c r="K123" s="6" t="str">
        <f ca="1">IF($P123="","",INDEX(MY_Data,MATCH($P123,Sheet1!$L:$L,1),2))</f>
        <v/>
      </c>
      <c r="L123" s="6" t="str">
        <f ca="1">IF($P123="","",INDEX(MY_Data,MATCH($P123,Sheet1!$L:$L,1),3))</f>
        <v/>
      </c>
      <c r="M123" s="5" t="str">
        <f ca="1">IF($P123="","",INDEX(MY_Data,MATCH($P123,Sheet1!$L:$L,1),4))</f>
        <v/>
      </c>
      <c r="N123" s="5" t="str">
        <f ca="1">IF($P123="","",INDEX(MY_Data,MATCH($P123,Sheet1!$L:$L,1),5))</f>
        <v/>
      </c>
      <c r="O123" s="5" t="str">
        <f ca="1">IF($P123="","",INDEX(MY_Data,MATCH($P123,Sheet1!$L:$L,1),6))</f>
        <v/>
      </c>
      <c r="P123" s="5" t="str">
        <f ca="1">IF(ROW()-6&lt;=MAX(Sheet1!$L:L),ROW()-6,"")</f>
        <v/>
      </c>
      <c r="R123" s="5" t="str">
        <f>IF($X123="","",INDEX(MY_Data,MATCH($X123,Sheet1!$M:$M,1),1))</f>
        <v/>
      </c>
      <c r="S123" s="6" t="str">
        <f>IF($X123="","",INDEX(MY_Data,MATCH($X123,Sheet1!$M:$M,1),2))</f>
        <v/>
      </c>
      <c r="T123" s="6" t="str">
        <f>IF($X123="","",INDEX(MY_Data,MATCH($X123,Sheet1!$M:$M,1),3))</f>
        <v/>
      </c>
      <c r="U123" s="5" t="str">
        <f>IF($X123="","",INDEX(MY_Data,MATCH($X123,Sheet1!$M:$M,1),4))</f>
        <v/>
      </c>
      <c r="V123" s="5" t="str">
        <f>IF($X123="","",INDEX(MY_Data,MATCH($X123,Sheet1!$M:$M,1),5))</f>
        <v/>
      </c>
      <c r="W123" s="5" t="str">
        <f>IF($X123="","",INDEX(MY_Data,MATCH($X123,Sheet1!$M:$M,1),6))</f>
        <v/>
      </c>
      <c r="X123" s="5" t="str">
        <f>IF(ROW()-6&lt;=MAX(Sheet1!$M:M),ROW()-6,"")</f>
        <v/>
      </c>
    </row>
    <row r="124" spans="2:24">
      <c r="B124" s="5" t="str">
        <f ca="1">IF($H124="","",INDEX(MY_Data,MATCH($H124,Sheet1!$K:$K,1),1))</f>
        <v/>
      </c>
      <c r="C124" s="6" t="str">
        <f ca="1">IF($H124="","",INDEX(MY_Data,MATCH($H124,Sheet1!$K:$K,1),2))</f>
        <v/>
      </c>
      <c r="D124" s="6" t="str">
        <f ca="1">IF($H124="","",INDEX(MY_Data,MATCH($H124,Sheet1!$K:$K,1),3))</f>
        <v/>
      </c>
      <c r="E124" s="5" t="str">
        <f ca="1">IF($H124="","",INDEX(MY_Data,MATCH($H124,Sheet1!$K:$K,1),4))</f>
        <v/>
      </c>
      <c r="F124" s="5" t="str">
        <f ca="1">IF($H124="","",INDEX(MY_Data,MATCH($H124,Sheet1!$K:$K,1),5))</f>
        <v/>
      </c>
      <c r="G124" s="5" t="str">
        <f ca="1">IF($H124="","",INDEX(MY_Data,MATCH($H124,Sheet1!$K:$K,1),6))</f>
        <v/>
      </c>
      <c r="H124" s="5" t="str">
        <f ca="1">IF(ROW()-6&lt;=MAX(Sheet1!$K:K),ROW()-6,"")</f>
        <v/>
      </c>
      <c r="J124" s="5" t="str">
        <f ca="1">IF($P124="","",INDEX(MY_Data,MATCH($P124,Sheet1!$L:$L,1),1))</f>
        <v/>
      </c>
      <c r="K124" s="6" t="str">
        <f ca="1">IF($P124="","",INDEX(MY_Data,MATCH($P124,Sheet1!$L:$L,1),2))</f>
        <v/>
      </c>
      <c r="L124" s="6" t="str">
        <f ca="1">IF($P124="","",INDEX(MY_Data,MATCH($P124,Sheet1!$L:$L,1),3))</f>
        <v/>
      </c>
      <c r="M124" s="5" t="str">
        <f ca="1">IF($P124="","",INDEX(MY_Data,MATCH($P124,Sheet1!$L:$L,1),4))</f>
        <v/>
      </c>
      <c r="N124" s="5" t="str">
        <f ca="1">IF($P124="","",INDEX(MY_Data,MATCH($P124,Sheet1!$L:$L,1),5))</f>
        <v/>
      </c>
      <c r="O124" s="5" t="str">
        <f ca="1">IF($P124="","",INDEX(MY_Data,MATCH($P124,Sheet1!$L:$L,1),6))</f>
        <v/>
      </c>
      <c r="P124" s="5" t="str">
        <f ca="1">IF(ROW()-6&lt;=MAX(Sheet1!$L:L),ROW()-6,"")</f>
        <v/>
      </c>
      <c r="R124" s="5" t="str">
        <f>IF($X124="","",INDEX(MY_Data,MATCH($X124,Sheet1!$M:$M,1),1))</f>
        <v/>
      </c>
      <c r="S124" s="6" t="str">
        <f>IF($X124="","",INDEX(MY_Data,MATCH($X124,Sheet1!$M:$M,1),2))</f>
        <v/>
      </c>
      <c r="T124" s="6" t="str">
        <f>IF($X124="","",INDEX(MY_Data,MATCH($X124,Sheet1!$M:$M,1),3))</f>
        <v/>
      </c>
      <c r="U124" s="5" t="str">
        <f>IF($X124="","",INDEX(MY_Data,MATCH($X124,Sheet1!$M:$M,1),4))</f>
        <v/>
      </c>
      <c r="V124" s="5" t="str">
        <f>IF($X124="","",INDEX(MY_Data,MATCH($X124,Sheet1!$M:$M,1),5))</f>
        <v/>
      </c>
      <c r="W124" s="5" t="str">
        <f>IF($X124="","",INDEX(MY_Data,MATCH($X124,Sheet1!$M:$M,1),6))</f>
        <v/>
      </c>
      <c r="X124" s="5" t="str">
        <f>IF(ROW()-6&lt;=MAX(Sheet1!$M:M),ROW()-6,"")</f>
        <v/>
      </c>
    </row>
    <row r="125" spans="2:24">
      <c r="B125" s="5" t="str">
        <f ca="1">IF($H125="","",INDEX(MY_Data,MATCH($H125,Sheet1!$K:$K,1),1))</f>
        <v/>
      </c>
      <c r="C125" s="6" t="str">
        <f ca="1">IF($H125="","",INDEX(MY_Data,MATCH($H125,Sheet1!$K:$K,1),2))</f>
        <v/>
      </c>
      <c r="D125" s="6" t="str">
        <f ca="1">IF($H125="","",INDEX(MY_Data,MATCH($H125,Sheet1!$K:$K,1),3))</f>
        <v/>
      </c>
      <c r="E125" s="5" t="str">
        <f ca="1">IF($H125="","",INDEX(MY_Data,MATCH($H125,Sheet1!$K:$K,1),4))</f>
        <v/>
      </c>
      <c r="F125" s="5" t="str">
        <f ca="1">IF($H125="","",INDEX(MY_Data,MATCH($H125,Sheet1!$K:$K,1),5))</f>
        <v/>
      </c>
      <c r="G125" s="5" t="str">
        <f ca="1">IF($H125="","",INDEX(MY_Data,MATCH($H125,Sheet1!$K:$K,1),6))</f>
        <v/>
      </c>
      <c r="H125" s="5" t="str">
        <f ca="1">IF(ROW()-6&lt;=MAX(Sheet1!$K:K),ROW()-6,"")</f>
        <v/>
      </c>
      <c r="J125" s="5" t="str">
        <f ca="1">IF($P125="","",INDEX(MY_Data,MATCH($P125,Sheet1!$L:$L,1),1))</f>
        <v/>
      </c>
      <c r="K125" s="6" t="str">
        <f ca="1">IF($P125="","",INDEX(MY_Data,MATCH($P125,Sheet1!$L:$L,1),2))</f>
        <v/>
      </c>
      <c r="L125" s="6" t="str">
        <f ca="1">IF($P125="","",INDEX(MY_Data,MATCH($P125,Sheet1!$L:$L,1),3))</f>
        <v/>
      </c>
      <c r="M125" s="5" t="str">
        <f ca="1">IF($P125="","",INDEX(MY_Data,MATCH($P125,Sheet1!$L:$L,1),4))</f>
        <v/>
      </c>
      <c r="N125" s="5" t="str">
        <f ca="1">IF($P125="","",INDEX(MY_Data,MATCH($P125,Sheet1!$L:$L,1),5))</f>
        <v/>
      </c>
      <c r="O125" s="5" t="str">
        <f ca="1">IF($P125="","",INDEX(MY_Data,MATCH($P125,Sheet1!$L:$L,1),6))</f>
        <v/>
      </c>
      <c r="P125" s="5" t="str">
        <f ca="1">IF(ROW()-6&lt;=MAX(Sheet1!$L:L),ROW()-6,"")</f>
        <v/>
      </c>
      <c r="R125" s="5" t="str">
        <f>IF($X125="","",INDEX(MY_Data,MATCH($X125,Sheet1!$M:$M,1),1))</f>
        <v/>
      </c>
      <c r="S125" s="6" t="str">
        <f>IF($X125="","",INDEX(MY_Data,MATCH($X125,Sheet1!$M:$M,1),2))</f>
        <v/>
      </c>
      <c r="T125" s="6" t="str">
        <f>IF($X125="","",INDEX(MY_Data,MATCH($X125,Sheet1!$M:$M,1),3))</f>
        <v/>
      </c>
      <c r="U125" s="5" t="str">
        <f>IF($X125="","",INDEX(MY_Data,MATCH($X125,Sheet1!$M:$M,1),4))</f>
        <v/>
      </c>
      <c r="V125" s="5" t="str">
        <f>IF($X125="","",INDEX(MY_Data,MATCH($X125,Sheet1!$M:$M,1),5))</f>
        <v/>
      </c>
      <c r="W125" s="5" t="str">
        <f>IF($X125="","",INDEX(MY_Data,MATCH($X125,Sheet1!$M:$M,1),6))</f>
        <v/>
      </c>
      <c r="X125" s="5" t="str">
        <f>IF(ROW()-6&lt;=MAX(Sheet1!$M:M),ROW()-6,"")</f>
        <v/>
      </c>
    </row>
    <row r="126" spans="2:24">
      <c r="B126" s="5" t="str">
        <f ca="1">IF($H126="","",INDEX(MY_Data,MATCH($H126,Sheet1!$K:$K,1),1))</f>
        <v/>
      </c>
      <c r="C126" s="6" t="str">
        <f ca="1">IF($H126="","",INDEX(MY_Data,MATCH($H126,Sheet1!$K:$K,1),2))</f>
        <v/>
      </c>
      <c r="D126" s="6" t="str">
        <f ca="1">IF($H126="","",INDEX(MY_Data,MATCH($H126,Sheet1!$K:$K,1),3))</f>
        <v/>
      </c>
      <c r="E126" s="5" t="str">
        <f ca="1">IF($H126="","",INDEX(MY_Data,MATCH($H126,Sheet1!$K:$K,1),4))</f>
        <v/>
      </c>
      <c r="F126" s="5" t="str">
        <f ca="1">IF($H126="","",INDEX(MY_Data,MATCH($H126,Sheet1!$K:$K,1),5))</f>
        <v/>
      </c>
      <c r="G126" s="5" t="str">
        <f ca="1">IF($H126="","",INDEX(MY_Data,MATCH($H126,Sheet1!$K:$K,1),6))</f>
        <v/>
      </c>
      <c r="H126" s="5" t="str">
        <f ca="1">IF(ROW()-6&lt;=MAX(Sheet1!$K:K),ROW()-6,"")</f>
        <v/>
      </c>
      <c r="J126" s="5" t="str">
        <f ca="1">IF($P126="","",INDEX(MY_Data,MATCH($P126,Sheet1!$L:$L,1),1))</f>
        <v/>
      </c>
      <c r="K126" s="6" t="str">
        <f ca="1">IF($P126="","",INDEX(MY_Data,MATCH($P126,Sheet1!$L:$L,1),2))</f>
        <v/>
      </c>
      <c r="L126" s="6" t="str">
        <f ca="1">IF($P126="","",INDEX(MY_Data,MATCH($P126,Sheet1!$L:$L,1),3))</f>
        <v/>
      </c>
      <c r="M126" s="5" t="str">
        <f ca="1">IF($P126="","",INDEX(MY_Data,MATCH($P126,Sheet1!$L:$L,1),4))</f>
        <v/>
      </c>
      <c r="N126" s="5" t="str">
        <f ca="1">IF($P126="","",INDEX(MY_Data,MATCH($P126,Sheet1!$L:$L,1),5))</f>
        <v/>
      </c>
      <c r="O126" s="5" t="str">
        <f ca="1">IF($P126="","",INDEX(MY_Data,MATCH($P126,Sheet1!$L:$L,1),6))</f>
        <v/>
      </c>
      <c r="P126" s="5" t="str">
        <f ca="1">IF(ROW()-6&lt;=MAX(Sheet1!$L:L),ROW()-6,"")</f>
        <v/>
      </c>
      <c r="R126" s="5" t="str">
        <f>IF($X126="","",INDEX(MY_Data,MATCH($X126,Sheet1!$M:$M,1),1))</f>
        <v/>
      </c>
      <c r="S126" s="6" t="str">
        <f>IF($X126="","",INDEX(MY_Data,MATCH($X126,Sheet1!$M:$M,1),2))</f>
        <v/>
      </c>
      <c r="T126" s="6" t="str">
        <f>IF($X126="","",INDEX(MY_Data,MATCH($X126,Sheet1!$M:$M,1),3))</f>
        <v/>
      </c>
      <c r="U126" s="5" t="str">
        <f>IF($X126="","",INDEX(MY_Data,MATCH($X126,Sheet1!$M:$M,1),4))</f>
        <v/>
      </c>
      <c r="V126" s="5" t="str">
        <f>IF($X126="","",INDEX(MY_Data,MATCH($X126,Sheet1!$M:$M,1),5))</f>
        <v/>
      </c>
      <c r="W126" s="5" t="str">
        <f>IF($X126="","",INDEX(MY_Data,MATCH($X126,Sheet1!$M:$M,1),6))</f>
        <v/>
      </c>
      <c r="X126" s="5" t="str">
        <f>IF(ROW()-6&lt;=MAX(Sheet1!$M:M),ROW()-6,"")</f>
        <v/>
      </c>
    </row>
    <row r="127" spans="2:24">
      <c r="B127" s="5" t="str">
        <f ca="1">IF($H127="","",INDEX(MY_Data,MATCH($H127,Sheet1!$K:$K,1),1))</f>
        <v/>
      </c>
      <c r="C127" s="6" t="str">
        <f ca="1">IF($H127="","",INDEX(MY_Data,MATCH($H127,Sheet1!$K:$K,1),2))</f>
        <v/>
      </c>
      <c r="D127" s="6" t="str">
        <f ca="1">IF($H127="","",INDEX(MY_Data,MATCH($H127,Sheet1!$K:$K,1),3))</f>
        <v/>
      </c>
      <c r="E127" s="5" t="str">
        <f ca="1">IF($H127="","",INDEX(MY_Data,MATCH($H127,Sheet1!$K:$K,1),4))</f>
        <v/>
      </c>
      <c r="F127" s="5" t="str">
        <f ca="1">IF($H127="","",INDEX(MY_Data,MATCH($H127,Sheet1!$K:$K,1),5))</f>
        <v/>
      </c>
      <c r="G127" s="5" t="str">
        <f ca="1">IF($H127="","",INDEX(MY_Data,MATCH($H127,Sheet1!$K:$K,1),6))</f>
        <v/>
      </c>
      <c r="H127" s="5" t="str">
        <f ca="1">IF(ROW()-6&lt;=MAX(Sheet1!$K:K),ROW()-6,"")</f>
        <v/>
      </c>
      <c r="J127" s="5" t="str">
        <f ca="1">IF($P127="","",INDEX(MY_Data,MATCH($P127,Sheet1!$L:$L,1),1))</f>
        <v/>
      </c>
      <c r="K127" s="6" t="str">
        <f ca="1">IF($P127="","",INDEX(MY_Data,MATCH($P127,Sheet1!$L:$L,1),2))</f>
        <v/>
      </c>
      <c r="L127" s="6" t="str">
        <f ca="1">IF($P127="","",INDEX(MY_Data,MATCH($P127,Sheet1!$L:$L,1),3))</f>
        <v/>
      </c>
      <c r="M127" s="5" t="str">
        <f ca="1">IF($P127="","",INDEX(MY_Data,MATCH($P127,Sheet1!$L:$L,1),4))</f>
        <v/>
      </c>
      <c r="N127" s="5" t="str">
        <f ca="1">IF($P127="","",INDEX(MY_Data,MATCH($P127,Sheet1!$L:$L,1),5))</f>
        <v/>
      </c>
      <c r="O127" s="5" t="str">
        <f ca="1">IF($P127="","",INDEX(MY_Data,MATCH($P127,Sheet1!$L:$L,1),6))</f>
        <v/>
      </c>
      <c r="P127" s="5" t="str">
        <f ca="1">IF(ROW()-6&lt;=MAX(Sheet1!$L:L),ROW()-6,"")</f>
        <v/>
      </c>
      <c r="R127" s="5" t="str">
        <f>IF($X127="","",INDEX(MY_Data,MATCH($X127,Sheet1!$M:$M,1),1))</f>
        <v/>
      </c>
      <c r="S127" s="6" t="str">
        <f>IF($X127="","",INDEX(MY_Data,MATCH($X127,Sheet1!$M:$M,1),2))</f>
        <v/>
      </c>
      <c r="T127" s="6" t="str">
        <f>IF($X127="","",INDEX(MY_Data,MATCH($X127,Sheet1!$M:$M,1),3))</f>
        <v/>
      </c>
      <c r="U127" s="5" t="str">
        <f>IF($X127="","",INDEX(MY_Data,MATCH($X127,Sheet1!$M:$M,1),4))</f>
        <v/>
      </c>
      <c r="V127" s="5" t="str">
        <f>IF($X127="","",INDEX(MY_Data,MATCH($X127,Sheet1!$M:$M,1),5))</f>
        <v/>
      </c>
      <c r="W127" s="5" t="str">
        <f>IF($X127="","",INDEX(MY_Data,MATCH($X127,Sheet1!$M:$M,1),6))</f>
        <v/>
      </c>
      <c r="X127" s="5" t="str">
        <f>IF(ROW()-6&lt;=MAX(Sheet1!$M:M),ROW()-6,"")</f>
        <v/>
      </c>
    </row>
    <row r="128" spans="2:24">
      <c r="B128" s="5" t="str">
        <f ca="1">IF($H128="","",INDEX(MY_Data,MATCH($H128,Sheet1!$K:$K,1),1))</f>
        <v/>
      </c>
      <c r="C128" s="6" t="str">
        <f ca="1">IF($H128="","",INDEX(MY_Data,MATCH($H128,Sheet1!$K:$K,1),2))</f>
        <v/>
      </c>
      <c r="D128" s="6" t="str">
        <f ca="1">IF($H128="","",INDEX(MY_Data,MATCH($H128,Sheet1!$K:$K,1),3))</f>
        <v/>
      </c>
      <c r="E128" s="5" t="str">
        <f ca="1">IF($H128="","",INDEX(MY_Data,MATCH($H128,Sheet1!$K:$K,1),4))</f>
        <v/>
      </c>
      <c r="F128" s="5" t="str">
        <f ca="1">IF($H128="","",INDEX(MY_Data,MATCH($H128,Sheet1!$K:$K,1),5))</f>
        <v/>
      </c>
      <c r="G128" s="5" t="str">
        <f ca="1">IF($H128="","",INDEX(MY_Data,MATCH($H128,Sheet1!$K:$K,1),6))</f>
        <v/>
      </c>
      <c r="H128" s="5" t="str">
        <f ca="1">IF(ROW()-6&lt;=MAX(Sheet1!$K:K),ROW()-6,"")</f>
        <v/>
      </c>
      <c r="J128" s="5" t="str">
        <f ca="1">IF($P128="","",INDEX(MY_Data,MATCH($P128,Sheet1!$L:$L,1),1))</f>
        <v/>
      </c>
      <c r="K128" s="6" t="str">
        <f ca="1">IF($P128="","",INDEX(MY_Data,MATCH($P128,Sheet1!$L:$L,1),2))</f>
        <v/>
      </c>
      <c r="L128" s="6" t="str">
        <f ca="1">IF($P128="","",INDEX(MY_Data,MATCH($P128,Sheet1!$L:$L,1),3))</f>
        <v/>
      </c>
      <c r="M128" s="5" t="str">
        <f ca="1">IF($P128="","",INDEX(MY_Data,MATCH($P128,Sheet1!$L:$L,1),4))</f>
        <v/>
      </c>
      <c r="N128" s="5" t="str">
        <f ca="1">IF($P128="","",INDEX(MY_Data,MATCH($P128,Sheet1!$L:$L,1),5))</f>
        <v/>
      </c>
      <c r="O128" s="5" t="str">
        <f ca="1">IF($P128="","",INDEX(MY_Data,MATCH($P128,Sheet1!$L:$L,1),6))</f>
        <v/>
      </c>
      <c r="P128" s="5" t="str">
        <f ca="1">IF(ROW()-6&lt;=MAX(Sheet1!$L:L),ROW()-6,"")</f>
        <v/>
      </c>
      <c r="R128" s="5" t="str">
        <f>IF($X128="","",INDEX(MY_Data,MATCH($X128,Sheet1!$M:$M,1),1))</f>
        <v/>
      </c>
      <c r="S128" s="6" t="str">
        <f>IF($X128="","",INDEX(MY_Data,MATCH($X128,Sheet1!$M:$M,1),2))</f>
        <v/>
      </c>
      <c r="T128" s="6" t="str">
        <f>IF($X128="","",INDEX(MY_Data,MATCH($X128,Sheet1!$M:$M,1),3))</f>
        <v/>
      </c>
      <c r="U128" s="5" t="str">
        <f>IF($X128="","",INDEX(MY_Data,MATCH($X128,Sheet1!$M:$M,1),4))</f>
        <v/>
      </c>
      <c r="V128" s="5" t="str">
        <f>IF($X128="","",INDEX(MY_Data,MATCH($X128,Sheet1!$M:$M,1),5))</f>
        <v/>
      </c>
      <c r="W128" s="5" t="str">
        <f>IF($X128="","",INDEX(MY_Data,MATCH($X128,Sheet1!$M:$M,1),6))</f>
        <v/>
      </c>
      <c r="X128" s="5" t="str">
        <f>IF(ROW()-6&lt;=MAX(Sheet1!$M:M),ROW()-6,"")</f>
        <v/>
      </c>
    </row>
    <row r="129" spans="2:24">
      <c r="B129" s="5" t="str">
        <f ca="1">IF($H129="","",INDEX(MY_Data,MATCH($H129,Sheet1!$K:$K,1),1))</f>
        <v/>
      </c>
      <c r="C129" s="6" t="str">
        <f ca="1">IF($H129="","",INDEX(MY_Data,MATCH($H129,Sheet1!$K:$K,1),2))</f>
        <v/>
      </c>
      <c r="D129" s="6" t="str">
        <f ca="1">IF($H129="","",INDEX(MY_Data,MATCH($H129,Sheet1!$K:$K,1),3))</f>
        <v/>
      </c>
      <c r="E129" s="5" t="str">
        <f ca="1">IF($H129="","",INDEX(MY_Data,MATCH($H129,Sheet1!$K:$K,1),4))</f>
        <v/>
      </c>
      <c r="F129" s="5" t="str">
        <f ca="1">IF($H129="","",INDEX(MY_Data,MATCH($H129,Sheet1!$K:$K,1),5))</f>
        <v/>
      </c>
      <c r="G129" s="5" t="str">
        <f ca="1">IF($H129="","",INDEX(MY_Data,MATCH($H129,Sheet1!$K:$K,1),6))</f>
        <v/>
      </c>
      <c r="H129" s="5" t="str">
        <f ca="1">IF(ROW()-6&lt;=MAX(Sheet1!$K:K),ROW()-6,"")</f>
        <v/>
      </c>
      <c r="J129" s="5" t="str">
        <f ca="1">IF($P129="","",INDEX(MY_Data,MATCH($P129,Sheet1!$L:$L,1),1))</f>
        <v/>
      </c>
      <c r="K129" s="6" t="str">
        <f ca="1">IF($P129="","",INDEX(MY_Data,MATCH($P129,Sheet1!$L:$L,1),2))</f>
        <v/>
      </c>
      <c r="L129" s="6" t="str">
        <f ca="1">IF($P129="","",INDEX(MY_Data,MATCH($P129,Sheet1!$L:$L,1),3))</f>
        <v/>
      </c>
      <c r="M129" s="5" t="str">
        <f ca="1">IF($P129="","",INDEX(MY_Data,MATCH($P129,Sheet1!$L:$L,1),4))</f>
        <v/>
      </c>
      <c r="N129" s="5" t="str">
        <f ca="1">IF($P129="","",INDEX(MY_Data,MATCH($P129,Sheet1!$L:$L,1),5))</f>
        <v/>
      </c>
      <c r="O129" s="5" t="str">
        <f ca="1">IF($P129="","",INDEX(MY_Data,MATCH($P129,Sheet1!$L:$L,1),6))</f>
        <v/>
      </c>
      <c r="P129" s="5" t="str">
        <f ca="1">IF(ROW()-6&lt;=MAX(Sheet1!$L:L),ROW()-6,"")</f>
        <v/>
      </c>
      <c r="R129" s="5" t="str">
        <f>IF($X129="","",INDEX(MY_Data,MATCH($X129,Sheet1!$M:$M,1),1))</f>
        <v/>
      </c>
      <c r="S129" s="6" t="str">
        <f>IF($X129="","",INDEX(MY_Data,MATCH($X129,Sheet1!$M:$M,1),2))</f>
        <v/>
      </c>
      <c r="T129" s="6" t="str">
        <f>IF($X129="","",INDEX(MY_Data,MATCH($X129,Sheet1!$M:$M,1),3))</f>
        <v/>
      </c>
      <c r="U129" s="5" t="str">
        <f>IF($X129="","",INDEX(MY_Data,MATCH($X129,Sheet1!$M:$M,1),4))</f>
        <v/>
      </c>
      <c r="V129" s="5" t="str">
        <f>IF($X129="","",INDEX(MY_Data,MATCH($X129,Sheet1!$M:$M,1),5))</f>
        <v/>
      </c>
      <c r="W129" s="5" t="str">
        <f>IF($X129="","",INDEX(MY_Data,MATCH($X129,Sheet1!$M:$M,1),6))</f>
        <v/>
      </c>
      <c r="X129" s="5" t="str">
        <f>IF(ROW()-6&lt;=MAX(Sheet1!$M:M),ROW()-6,"")</f>
        <v/>
      </c>
    </row>
    <row r="130" spans="2:24">
      <c r="B130" s="5" t="str">
        <f ca="1">IF($H130="","",INDEX(MY_Data,MATCH($H130,Sheet1!$K:$K,1),1))</f>
        <v/>
      </c>
      <c r="C130" s="6" t="str">
        <f ca="1">IF($H130="","",INDEX(MY_Data,MATCH($H130,Sheet1!$K:$K,1),2))</f>
        <v/>
      </c>
      <c r="D130" s="6" t="str">
        <f ca="1">IF($H130="","",INDEX(MY_Data,MATCH($H130,Sheet1!$K:$K,1),3))</f>
        <v/>
      </c>
      <c r="E130" s="5" t="str">
        <f ca="1">IF($H130="","",INDEX(MY_Data,MATCH($H130,Sheet1!$K:$K,1),4))</f>
        <v/>
      </c>
      <c r="F130" s="5" t="str">
        <f ca="1">IF($H130="","",INDEX(MY_Data,MATCH($H130,Sheet1!$K:$K,1),5))</f>
        <v/>
      </c>
      <c r="G130" s="5" t="str">
        <f ca="1">IF($H130="","",INDEX(MY_Data,MATCH($H130,Sheet1!$K:$K,1),6))</f>
        <v/>
      </c>
      <c r="H130" s="5" t="str">
        <f ca="1">IF(ROW()-6&lt;=MAX(Sheet1!$K:K),ROW()-6,"")</f>
        <v/>
      </c>
      <c r="J130" s="5" t="str">
        <f ca="1">IF($P130="","",INDEX(MY_Data,MATCH($P130,Sheet1!$L:$L,1),1))</f>
        <v/>
      </c>
      <c r="K130" s="6" t="str">
        <f ca="1">IF($P130="","",INDEX(MY_Data,MATCH($P130,Sheet1!$L:$L,1),2))</f>
        <v/>
      </c>
      <c r="L130" s="6" t="str">
        <f ca="1">IF($P130="","",INDEX(MY_Data,MATCH($P130,Sheet1!$L:$L,1),3))</f>
        <v/>
      </c>
      <c r="M130" s="5" t="str">
        <f ca="1">IF($P130="","",INDEX(MY_Data,MATCH($P130,Sheet1!$L:$L,1),4))</f>
        <v/>
      </c>
      <c r="N130" s="5" t="str">
        <f ca="1">IF($P130="","",INDEX(MY_Data,MATCH($P130,Sheet1!$L:$L,1),5))</f>
        <v/>
      </c>
      <c r="O130" s="5" t="str">
        <f ca="1">IF($P130="","",INDEX(MY_Data,MATCH($P130,Sheet1!$L:$L,1),6))</f>
        <v/>
      </c>
      <c r="P130" s="5" t="str">
        <f ca="1">IF(ROW()-6&lt;=MAX(Sheet1!$L:L),ROW()-6,"")</f>
        <v/>
      </c>
      <c r="R130" s="5" t="str">
        <f>IF($X130="","",INDEX(MY_Data,MATCH($X130,Sheet1!$M:$M,1),1))</f>
        <v/>
      </c>
      <c r="S130" s="6" t="str">
        <f>IF($X130="","",INDEX(MY_Data,MATCH($X130,Sheet1!$M:$M,1),2))</f>
        <v/>
      </c>
      <c r="T130" s="6" t="str">
        <f>IF($X130="","",INDEX(MY_Data,MATCH($X130,Sheet1!$M:$M,1),3))</f>
        <v/>
      </c>
      <c r="U130" s="5" t="str">
        <f>IF($X130="","",INDEX(MY_Data,MATCH($X130,Sheet1!$M:$M,1),4))</f>
        <v/>
      </c>
      <c r="V130" s="5" t="str">
        <f>IF($X130="","",INDEX(MY_Data,MATCH($X130,Sheet1!$M:$M,1),5))</f>
        <v/>
      </c>
      <c r="W130" s="5" t="str">
        <f>IF($X130="","",INDEX(MY_Data,MATCH($X130,Sheet1!$M:$M,1),6))</f>
        <v/>
      </c>
      <c r="X130" s="5" t="str">
        <f>IF(ROW()-6&lt;=MAX(Sheet1!$M:M),ROW()-6,"")</f>
        <v/>
      </c>
    </row>
    <row r="131" spans="2:24">
      <c r="B131" s="5" t="str">
        <f ca="1">IF($H131="","",INDEX(MY_Data,MATCH($H131,Sheet1!$K:$K,1),1))</f>
        <v/>
      </c>
      <c r="C131" s="6" t="str">
        <f ca="1">IF($H131="","",INDEX(MY_Data,MATCH($H131,Sheet1!$K:$K,1),2))</f>
        <v/>
      </c>
      <c r="D131" s="6" t="str">
        <f ca="1">IF($H131="","",INDEX(MY_Data,MATCH($H131,Sheet1!$K:$K,1),3))</f>
        <v/>
      </c>
      <c r="E131" s="5" t="str">
        <f ca="1">IF($H131="","",INDEX(MY_Data,MATCH($H131,Sheet1!$K:$K,1),4))</f>
        <v/>
      </c>
      <c r="F131" s="5" t="str">
        <f ca="1">IF($H131="","",INDEX(MY_Data,MATCH($H131,Sheet1!$K:$K,1),5))</f>
        <v/>
      </c>
      <c r="G131" s="5" t="str">
        <f ca="1">IF($H131="","",INDEX(MY_Data,MATCH($H131,Sheet1!$K:$K,1),6))</f>
        <v/>
      </c>
      <c r="H131" s="5" t="str">
        <f ca="1">IF(ROW()-6&lt;=MAX(Sheet1!$K:K),ROW()-6,"")</f>
        <v/>
      </c>
      <c r="J131" s="5" t="str">
        <f ca="1">IF($P131="","",INDEX(MY_Data,MATCH($P131,Sheet1!$L:$L,1),1))</f>
        <v/>
      </c>
      <c r="K131" s="6" t="str">
        <f ca="1">IF($P131="","",INDEX(MY_Data,MATCH($P131,Sheet1!$L:$L,1),2))</f>
        <v/>
      </c>
      <c r="L131" s="6" t="str">
        <f ca="1">IF($P131="","",INDEX(MY_Data,MATCH($P131,Sheet1!$L:$L,1),3))</f>
        <v/>
      </c>
      <c r="M131" s="5" t="str">
        <f ca="1">IF($P131="","",INDEX(MY_Data,MATCH($P131,Sheet1!$L:$L,1),4))</f>
        <v/>
      </c>
      <c r="N131" s="5" t="str">
        <f ca="1">IF($P131="","",INDEX(MY_Data,MATCH($P131,Sheet1!$L:$L,1),5))</f>
        <v/>
      </c>
      <c r="O131" s="5" t="str">
        <f ca="1">IF($P131="","",INDEX(MY_Data,MATCH($P131,Sheet1!$L:$L,1),6))</f>
        <v/>
      </c>
      <c r="P131" s="5" t="str">
        <f ca="1">IF(ROW()-6&lt;=MAX(Sheet1!$L:L),ROW()-6,"")</f>
        <v/>
      </c>
      <c r="R131" s="5" t="str">
        <f>IF($X131="","",INDEX(MY_Data,MATCH($X131,Sheet1!$M:$M,1),1))</f>
        <v/>
      </c>
      <c r="S131" s="6" t="str">
        <f>IF($X131="","",INDEX(MY_Data,MATCH($X131,Sheet1!$M:$M,1),2))</f>
        <v/>
      </c>
      <c r="T131" s="6" t="str">
        <f>IF($X131="","",INDEX(MY_Data,MATCH($X131,Sheet1!$M:$M,1),3))</f>
        <v/>
      </c>
      <c r="U131" s="5" t="str">
        <f>IF($X131="","",INDEX(MY_Data,MATCH($X131,Sheet1!$M:$M,1),4))</f>
        <v/>
      </c>
      <c r="V131" s="5" t="str">
        <f>IF($X131="","",INDEX(MY_Data,MATCH($X131,Sheet1!$M:$M,1),5))</f>
        <v/>
      </c>
      <c r="W131" s="5" t="str">
        <f>IF($X131="","",INDEX(MY_Data,MATCH($X131,Sheet1!$M:$M,1),6))</f>
        <v/>
      </c>
      <c r="X131" s="5" t="str">
        <f>IF(ROW()-6&lt;=MAX(Sheet1!$M:M),ROW()-6,"")</f>
        <v/>
      </c>
    </row>
    <row r="132" spans="2:24">
      <c r="B132" s="5" t="str">
        <f ca="1">IF($H132="","",INDEX(MY_Data,MATCH($H132,Sheet1!$K:$K,1),1))</f>
        <v/>
      </c>
      <c r="C132" s="6" t="str">
        <f ca="1">IF($H132="","",INDEX(MY_Data,MATCH($H132,Sheet1!$K:$K,1),2))</f>
        <v/>
      </c>
      <c r="D132" s="6" t="str">
        <f ca="1">IF($H132="","",INDEX(MY_Data,MATCH($H132,Sheet1!$K:$K,1),3))</f>
        <v/>
      </c>
      <c r="E132" s="5" t="str">
        <f ca="1">IF($H132="","",INDEX(MY_Data,MATCH($H132,Sheet1!$K:$K,1),4))</f>
        <v/>
      </c>
      <c r="F132" s="5" t="str">
        <f ca="1">IF($H132="","",INDEX(MY_Data,MATCH($H132,Sheet1!$K:$K,1),5))</f>
        <v/>
      </c>
      <c r="G132" s="5" t="str">
        <f ca="1">IF($H132="","",INDEX(MY_Data,MATCH($H132,Sheet1!$K:$K,1),6))</f>
        <v/>
      </c>
      <c r="H132" s="5" t="str">
        <f ca="1">IF(ROW()-6&lt;=MAX(Sheet1!$K:K),ROW()-6,"")</f>
        <v/>
      </c>
      <c r="J132" s="5" t="str">
        <f ca="1">IF($P132="","",INDEX(MY_Data,MATCH($P132,Sheet1!$L:$L,1),1))</f>
        <v/>
      </c>
      <c r="K132" s="6" t="str">
        <f ca="1">IF($P132="","",INDEX(MY_Data,MATCH($P132,Sheet1!$L:$L,1),2))</f>
        <v/>
      </c>
      <c r="L132" s="6" t="str">
        <f ca="1">IF($P132="","",INDEX(MY_Data,MATCH($P132,Sheet1!$L:$L,1),3))</f>
        <v/>
      </c>
      <c r="M132" s="5" t="str">
        <f ca="1">IF($P132="","",INDEX(MY_Data,MATCH($P132,Sheet1!$L:$L,1),4))</f>
        <v/>
      </c>
      <c r="N132" s="5" t="str">
        <f ca="1">IF($P132="","",INDEX(MY_Data,MATCH($P132,Sheet1!$L:$L,1),5))</f>
        <v/>
      </c>
      <c r="O132" s="5" t="str">
        <f ca="1">IF($P132="","",INDEX(MY_Data,MATCH($P132,Sheet1!$L:$L,1),6))</f>
        <v/>
      </c>
      <c r="P132" s="5" t="str">
        <f ca="1">IF(ROW()-6&lt;=MAX(Sheet1!$L:L),ROW()-6,"")</f>
        <v/>
      </c>
      <c r="R132" s="5" t="str">
        <f>IF($X132="","",INDEX(MY_Data,MATCH($X132,Sheet1!$M:$M,1),1))</f>
        <v/>
      </c>
      <c r="S132" s="6" t="str">
        <f>IF($X132="","",INDEX(MY_Data,MATCH($X132,Sheet1!$M:$M,1),2))</f>
        <v/>
      </c>
      <c r="T132" s="6" t="str">
        <f>IF($X132="","",INDEX(MY_Data,MATCH($X132,Sheet1!$M:$M,1),3))</f>
        <v/>
      </c>
      <c r="U132" s="5" t="str">
        <f>IF($X132="","",INDEX(MY_Data,MATCH($X132,Sheet1!$M:$M,1),4))</f>
        <v/>
      </c>
      <c r="V132" s="5" t="str">
        <f>IF($X132="","",INDEX(MY_Data,MATCH($X132,Sheet1!$M:$M,1),5))</f>
        <v/>
      </c>
      <c r="W132" s="5" t="str">
        <f>IF($X132="","",INDEX(MY_Data,MATCH($X132,Sheet1!$M:$M,1),6))</f>
        <v/>
      </c>
      <c r="X132" s="5" t="str">
        <f>IF(ROW()-6&lt;=MAX(Sheet1!$M:M),ROW()-6,"")</f>
        <v/>
      </c>
    </row>
    <row r="133" spans="2:24">
      <c r="B133" s="5" t="str">
        <f ca="1">IF($H133="","",INDEX(MY_Data,MATCH($H133,Sheet1!$K:$K,1),1))</f>
        <v/>
      </c>
      <c r="C133" s="6" t="str">
        <f ca="1">IF($H133="","",INDEX(MY_Data,MATCH($H133,Sheet1!$K:$K,1),2))</f>
        <v/>
      </c>
      <c r="D133" s="6" t="str">
        <f ca="1">IF($H133="","",INDEX(MY_Data,MATCH($H133,Sheet1!$K:$K,1),3))</f>
        <v/>
      </c>
      <c r="E133" s="5" t="str">
        <f ca="1">IF($H133="","",INDEX(MY_Data,MATCH($H133,Sheet1!$K:$K,1),4))</f>
        <v/>
      </c>
      <c r="F133" s="5" t="str">
        <f ca="1">IF($H133="","",INDEX(MY_Data,MATCH($H133,Sheet1!$K:$K,1),5))</f>
        <v/>
      </c>
      <c r="G133" s="5" t="str">
        <f ca="1">IF($H133="","",INDEX(MY_Data,MATCH($H133,Sheet1!$K:$K,1),6))</f>
        <v/>
      </c>
      <c r="H133" s="5" t="str">
        <f ca="1">IF(ROW()-6&lt;=MAX(Sheet1!$K:K),ROW()-6,"")</f>
        <v/>
      </c>
      <c r="J133" s="5" t="str">
        <f ca="1">IF($P133="","",INDEX(MY_Data,MATCH($P133,Sheet1!$L:$L,1),1))</f>
        <v/>
      </c>
      <c r="K133" s="6" t="str">
        <f ca="1">IF($P133="","",INDEX(MY_Data,MATCH($P133,Sheet1!$L:$L,1),2))</f>
        <v/>
      </c>
      <c r="L133" s="6" t="str">
        <f ca="1">IF($P133="","",INDEX(MY_Data,MATCH($P133,Sheet1!$L:$L,1),3))</f>
        <v/>
      </c>
      <c r="M133" s="5" t="str">
        <f ca="1">IF($P133="","",INDEX(MY_Data,MATCH($P133,Sheet1!$L:$L,1),4))</f>
        <v/>
      </c>
      <c r="N133" s="5" t="str">
        <f ca="1">IF($P133="","",INDEX(MY_Data,MATCH($P133,Sheet1!$L:$L,1),5))</f>
        <v/>
      </c>
      <c r="O133" s="5" t="str">
        <f ca="1">IF($P133="","",INDEX(MY_Data,MATCH($P133,Sheet1!$L:$L,1),6))</f>
        <v/>
      </c>
      <c r="P133" s="5" t="str">
        <f ca="1">IF(ROW()-6&lt;=MAX(Sheet1!$L:L),ROW()-6,"")</f>
        <v/>
      </c>
      <c r="R133" s="5" t="str">
        <f>IF($X133="","",INDEX(MY_Data,MATCH($X133,Sheet1!$M:$M,1),1))</f>
        <v/>
      </c>
      <c r="S133" s="6" t="str">
        <f>IF($X133="","",INDEX(MY_Data,MATCH($X133,Sheet1!$M:$M,1),2))</f>
        <v/>
      </c>
      <c r="T133" s="6" t="str">
        <f>IF($X133="","",INDEX(MY_Data,MATCH($X133,Sheet1!$M:$M,1),3))</f>
        <v/>
      </c>
      <c r="U133" s="5" t="str">
        <f>IF($X133="","",INDEX(MY_Data,MATCH($X133,Sheet1!$M:$M,1),4))</f>
        <v/>
      </c>
      <c r="V133" s="5" t="str">
        <f>IF($X133="","",INDEX(MY_Data,MATCH($X133,Sheet1!$M:$M,1),5))</f>
        <v/>
      </c>
      <c r="W133" s="5" t="str">
        <f>IF($X133="","",INDEX(MY_Data,MATCH($X133,Sheet1!$M:$M,1),6))</f>
        <v/>
      </c>
      <c r="X133" s="5" t="str">
        <f>IF(ROW()-6&lt;=MAX(Sheet1!$M:M),ROW()-6,"")</f>
        <v/>
      </c>
    </row>
    <row r="134" spans="2:24">
      <c r="B134" s="5" t="str">
        <f ca="1">IF($H134="","",INDEX(MY_Data,MATCH($H134,Sheet1!$K:$K,1),1))</f>
        <v/>
      </c>
      <c r="C134" s="6" t="str">
        <f ca="1">IF($H134="","",INDEX(MY_Data,MATCH($H134,Sheet1!$K:$K,1),2))</f>
        <v/>
      </c>
      <c r="D134" s="6" t="str">
        <f ca="1">IF($H134="","",INDEX(MY_Data,MATCH($H134,Sheet1!$K:$K,1),3))</f>
        <v/>
      </c>
      <c r="E134" s="5" t="str">
        <f ca="1">IF($H134="","",INDEX(MY_Data,MATCH($H134,Sheet1!$K:$K,1),4))</f>
        <v/>
      </c>
      <c r="F134" s="5" t="str">
        <f ca="1">IF($H134="","",INDEX(MY_Data,MATCH($H134,Sheet1!$K:$K,1),5))</f>
        <v/>
      </c>
      <c r="G134" s="5" t="str">
        <f ca="1">IF($H134="","",INDEX(MY_Data,MATCH($H134,Sheet1!$K:$K,1),6))</f>
        <v/>
      </c>
      <c r="H134" s="5" t="str">
        <f ca="1">IF(ROW()-6&lt;=MAX(Sheet1!$K:K),ROW()-6,"")</f>
        <v/>
      </c>
      <c r="J134" s="5" t="str">
        <f ca="1">IF($P134="","",INDEX(MY_Data,MATCH($P134,Sheet1!$L:$L,1),1))</f>
        <v/>
      </c>
      <c r="K134" s="6" t="str">
        <f ca="1">IF($P134="","",INDEX(MY_Data,MATCH($P134,Sheet1!$L:$L,1),2))</f>
        <v/>
      </c>
      <c r="L134" s="6" t="str">
        <f ca="1">IF($P134="","",INDEX(MY_Data,MATCH($P134,Sheet1!$L:$L,1),3))</f>
        <v/>
      </c>
      <c r="M134" s="5" t="str">
        <f ca="1">IF($P134="","",INDEX(MY_Data,MATCH($P134,Sheet1!$L:$L,1),4))</f>
        <v/>
      </c>
      <c r="N134" s="5" t="str">
        <f ca="1">IF($P134="","",INDEX(MY_Data,MATCH($P134,Sheet1!$L:$L,1),5))</f>
        <v/>
      </c>
      <c r="O134" s="5" t="str">
        <f ca="1">IF($P134="","",INDEX(MY_Data,MATCH($P134,Sheet1!$L:$L,1),6))</f>
        <v/>
      </c>
      <c r="P134" s="5" t="str">
        <f ca="1">IF(ROW()-6&lt;=MAX(Sheet1!$L:L),ROW()-6,"")</f>
        <v/>
      </c>
      <c r="R134" s="5" t="str">
        <f>IF($X134="","",INDEX(MY_Data,MATCH($X134,Sheet1!$M:$M,1),1))</f>
        <v/>
      </c>
      <c r="S134" s="6" t="str">
        <f>IF($X134="","",INDEX(MY_Data,MATCH($X134,Sheet1!$M:$M,1),2))</f>
        <v/>
      </c>
      <c r="T134" s="6" t="str">
        <f>IF($X134="","",INDEX(MY_Data,MATCH($X134,Sheet1!$M:$M,1),3))</f>
        <v/>
      </c>
      <c r="U134" s="5" t="str">
        <f>IF($X134="","",INDEX(MY_Data,MATCH($X134,Sheet1!$M:$M,1),4))</f>
        <v/>
      </c>
      <c r="V134" s="5" t="str">
        <f>IF($X134="","",INDEX(MY_Data,MATCH($X134,Sheet1!$M:$M,1),5))</f>
        <v/>
      </c>
      <c r="W134" s="5" t="str">
        <f>IF($X134="","",INDEX(MY_Data,MATCH($X134,Sheet1!$M:$M,1),6))</f>
        <v/>
      </c>
      <c r="X134" s="5" t="str">
        <f>IF(ROW()-6&lt;=MAX(Sheet1!$M:M),ROW()-6,"")</f>
        <v/>
      </c>
    </row>
    <row r="135" spans="2:24">
      <c r="B135" s="5" t="str">
        <f ca="1">IF($H135="","",INDEX(MY_Data,MATCH($H135,Sheet1!$K:$K,1),1))</f>
        <v/>
      </c>
      <c r="C135" s="6" t="str">
        <f ca="1">IF($H135="","",INDEX(MY_Data,MATCH($H135,Sheet1!$K:$K,1),2))</f>
        <v/>
      </c>
      <c r="D135" s="6" t="str">
        <f ca="1">IF($H135="","",INDEX(MY_Data,MATCH($H135,Sheet1!$K:$K,1),3))</f>
        <v/>
      </c>
      <c r="E135" s="5" t="str">
        <f ca="1">IF($H135="","",INDEX(MY_Data,MATCH($H135,Sheet1!$K:$K,1),4))</f>
        <v/>
      </c>
      <c r="F135" s="5" t="str">
        <f ca="1">IF($H135="","",INDEX(MY_Data,MATCH($H135,Sheet1!$K:$K,1),5))</f>
        <v/>
      </c>
      <c r="G135" s="5" t="str">
        <f ca="1">IF($H135="","",INDEX(MY_Data,MATCH($H135,Sheet1!$K:$K,1),6))</f>
        <v/>
      </c>
      <c r="H135" s="5" t="str">
        <f ca="1">IF(ROW()-6&lt;=MAX(Sheet1!$K:K),ROW()-6,"")</f>
        <v/>
      </c>
      <c r="J135" s="5" t="str">
        <f ca="1">IF($P135="","",INDEX(MY_Data,MATCH($P135,Sheet1!$L:$L,1),1))</f>
        <v/>
      </c>
      <c r="K135" s="6" t="str">
        <f ca="1">IF($P135="","",INDEX(MY_Data,MATCH($P135,Sheet1!$L:$L,1),2))</f>
        <v/>
      </c>
      <c r="L135" s="6" t="str">
        <f ca="1">IF($P135="","",INDEX(MY_Data,MATCH($P135,Sheet1!$L:$L,1),3))</f>
        <v/>
      </c>
      <c r="M135" s="5" t="str">
        <f ca="1">IF($P135="","",INDEX(MY_Data,MATCH($P135,Sheet1!$L:$L,1),4))</f>
        <v/>
      </c>
      <c r="N135" s="5" t="str">
        <f ca="1">IF($P135="","",INDEX(MY_Data,MATCH($P135,Sheet1!$L:$L,1),5))</f>
        <v/>
      </c>
      <c r="O135" s="5" t="str">
        <f ca="1">IF($P135="","",INDEX(MY_Data,MATCH($P135,Sheet1!$L:$L,1),6))</f>
        <v/>
      </c>
      <c r="P135" s="5" t="str">
        <f ca="1">IF(ROW()-6&lt;=MAX(Sheet1!$L:L),ROW()-6,"")</f>
        <v/>
      </c>
      <c r="R135" s="5" t="str">
        <f>IF($X135="","",INDEX(MY_Data,MATCH($X135,Sheet1!$M:$M,1),1))</f>
        <v/>
      </c>
      <c r="S135" s="6" t="str">
        <f>IF($X135="","",INDEX(MY_Data,MATCH($X135,Sheet1!$M:$M,1),2))</f>
        <v/>
      </c>
      <c r="T135" s="6" t="str">
        <f>IF($X135="","",INDEX(MY_Data,MATCH($X135,Sheet1!$M:$M,1),3))</f>
        <v/>
      </c>
      <c r="U135" s="5" t="str">
        <f>IF($X135="","",INDEX(MY_Data,MATCH($X135,Sheet1!$M:$M,1),4))</f>
        <v/>
      </c>
      <c r="V135" s="5" t="str">
        <f>IF($X135="","",INDEX(MY_Data,MATCH($X135,Sheet1!$M:$M,1),5))</f>
        <v/>
      </c>
      <c r="W135" s="5" t="str">
        <f>IF($X135="","",INDEX(MY_Data,MATCH($X135,Sheet1!$M:$M,1),6))</f>
        <v/>
      </c>
      <c r="X135" s="5" t="str">
        <f>IF(ROW()-6&lt;=MAX(Sheet1!$M:M),ROW()-6,"")</f>
        <v/>
      </c>
    </row>
    <row r="136" spans="2:24">
      <c r="B136" s="5" t="str">
        <f ca="1">IF($H136="","",INDEX(MY_Data,MATCH($H136,Sheet1!$K:$K,1),1))</f>
        <v/>
      </c>
      <c r="C136" s="6" t="str">
        <f ca="1">IF($H136="","",INDEX(MY_Data,MATCH($H136,Sheet1!$K:$K,1),2))</f>
        <v/>
      </c>
      <c r="D136" s="6" t="str">
        <f ca="1">IF($H136="","",INDEX(MY_Data,MATCH($H136,Sheet1!$K:$K,1),3))</f>
        <v/>
      </c>
      <c r="E136" s="5" t="str">
        <f ca="1">IF($H136="","",INDEX(MY_Data,MATCH($H136,Sheet1!$K:$K,1),4))</f>
        <v/>
      </c>
      <c r="F136" s="5" t="str">
        <f ca="1">IF($H136="","",INDEX(MY_Data,MATCH($H136,Sheet1!$K:$K,1),5))</f>
        <v/>
      </c>
      <c r="G136" s="5" t="str">
        <f ca="1">IF($H136="","",INDEX(MY_Data,MATCH($H136,Sheet1!$K:$K,1),6))</f>
        <v/>
      </c>
      <c r="H136" s="5" t="str">
        <f ca="1">IF(ROW()-6&lt;=MAX(Sheet1!$K:K),ROW()-6,"")</f>
        <v/>
      </c>
      <c r="J136" s="5" t="str">
        <f ca="1">IF($P136="","",INDEX(MY_Data,MATCH($P136,Sheet1!$L:$L,1),1))</f>
        <v/>
      </c>
      <c r="K136" s="6" t="str">
        <f ca="1">IF($P136="","",INDEX(MY_Data,MATCH($P136,Sheet1!$L:$L,1),2))</f>
        <v/>
      </c>
      <c r="L136" s="6" t="str">
        <f ca="1">IF($P136="","",INDEX(MY_Data,MATCH($P136,Sheet1!$L:$L,1),3))</f>
        <v/>
      </c>
      <c r="M136" s="5" t="str">
        <f ca="1">IF($P136="","",INDEX(MY_Data,MATCH($P136,Sheet1!$L:$L,1),4))</f>
        <v/>
      </c>
      <c r="N136" s="5" t="str">
        <f ca="1">IF($P136="","",INDEX(MY_Data,MATCH($P136,Sheet1!$L:$L,1),5))</f>
        <v/>
      </c>
      <c r="O136" s="5" t="str">
        <f ca="1">IF($P136="","",INDEX(MY_Data,MATCH($P136,Sheet1!$L:$L,1),6))</f>
        <v/>
      </c>
      <c r="P136" s="5" t="str">
        <f ca="1">IF(ROW()-6&lt;=MAX(Sheet1!$L:L),ROW()-6,"")</f>
        <v/>
      </c>
      <c r="R136" s="5" t="str">
        <f>IF($X136="","",INDEX(MY_Data,MATCH($X136,Sheet1!$M:$M,1),1))</f>
        <v/>
      </c>
      <c r="S136" s="6" t="str">
        <f>IF($X136="","",INDEX(MY_Data,MATCH($X136,Sheet1!$M:$M,1),2))</f>
        <v/>
      </c>
      <c r="T136" s="6" t="str">
        <f>IF($X136="","",INDEX(MY_Data,MATCH($X136,Sheet1!$M:$M,1),3))</f>
        <v/>
      </c>
      <c r="U136" s="5" t="str">
        <f>IF($X136="","",INDEX(MY_Data,MATCH($X136,Sheet1!$M:$M,1),4))</f>
        <v/>
      </c>
      <c r="V136" s="5" t="str">
        <f>IF($X136="","",INDEX(MY_Data,MATCH($X136,Sheet1!$M:$M,1),5))</f>
        <v/>
      </c>
      <c r="W136" s="5" t="str">
        <f>IF($X136="","",INDEX(MY_Data,MATCH($X136,Sheet1!$M:$M,1),6))</f>
        <v/>
      </c>
      <c r="X136" s="5" t="str">
        <f>IF(ROW()-6&lt;=MAX(Sheet1!$M:M),ROW()-6,"")</f>
        <v/>
      </c>
    </row>
    <row r="137" spans="2:24">
      <c r="B137" s="5" t="str">
        <f ca="1">IF($H137="","",INDEX(MY_Data,MATCH($H137,Sheet1!$K:$K,1),1))</f>
        <v/>
      </c>
      <c r="C137" s="6" t="str">
        <f ca="1">IF($H137="","",INDEX(MY_Data,MATCH($H137,Sheet1!$K:$K,1),2))</f>
        <v/>
      </c>
      <c r="D137" s="6" t="str">
        <f ca="1">IF($H137="","",INDEX(MY_Data,MATCH($H137,Sheet1!$K:$K,1),3))</f>
        <v/>
      </c>
      <c r="E137" s="5" t="str">
        <f ca="1">IF($H137="","",INDEX(MY_Data,MATCH($H137,Sheet1!$K:$K,1),4))</f>
        <v/>
      </c>
      <c r="F137" s="5" t="str">
        <f ca="1">IF($H137="","",INDEX(MY_Data,MATCH($H137,Sheet1!$K:$K,1),5))</f>
        <v/>
      </c>
      <c r="G137" s="5" t="str">
        <f ca="1">IF($H137="","",INDEX(MY_Data,MATCH($H137,Sheet1!$K:$K,1),6))</f>
        <v/>
      </c>
      <c r="H137" s="5" t="str">
        <f ca="1">IF(ROW()-6&lt;=MAX(Sheet1!$K:K),ROW()-6,"")</f>
        <v/>
      </c>
      <c r="J137" s="5" t="str">
        <f ca="1">IF($P137="","",INDEX(MY_Data,MATCH($P137,Sheet1!$L:$L,1),1))</f>
        <v/>
      </c>
      <c r="K137" s="6" t="str">
        <f ca="1">IF($P137="","",INDEX(MY_Data,MATCH($P137,Sheet1!$L:$L,1),2))</f>
        <v/>
      </c>
      <c r="L137" s="6" t="str">
        <f ca="1">IF($P137="","",INDEX(MY_Data,MATCH($P137,Sheet1!$L:$L,1),3))</f>
        <v/>
      </c>
      <c r="M137" s="5" t="str">
        <f ca="1">IF($P137="","",INDEX(MY_Data,MATCH($P137,Sheet1!$L:$L,1),4))</f>
        <v/>
      </c>
      <c r="N137" s="5" t="str">
        <f ca="1">IF($P137="","",INDEX(MY_Data,MATCH($P137,Sheet1!$L:$L,1),5))</f>
        <v/>
      </c>
      <c r="O137" s="5" t="str">
        <f ca="1">IF($P137="","",INDEX(MY_Data,MATCH($P137,Sheet1!$L:$L,1),6))</f>
        <v/>
      </c>
      <c r="P137" s="5" t="str">
        <f ca="1">IF(ROW()-6&lt;=MAX(Sheet1!$L:L),ROW()-6,"")</f>
        <v/>
      </c>
      <c r="R137" s="5" t="str">
        <f>IF($X137="","",INDEX(MY_Data,MATCH($X137,Sheet1!$M:$M,1),1))</f>
        <v/>
      </c>
      <c r="S137" s="6" t="str">
        <f>IF($X137="","",INDEX(MY_Data,MATCH($X137,Sheet1!$M:$M,1),2))</f>
        <v/>
      </c>
      <c r="T137" s="6" t="str">
        <f>IF($X137="","",INDEX(MY_Data,MATCH($X137,Sheet1!$M:$M,1),3))</f>
        <v/>
      </c>
      <c r="U137" s="5" t="str">
        <f>IF($X137="","",INDEX(MY_Data,MATCH($X137,Sheet1!$M:$M,1),4))</f>
        <v/>
      </c>
      <c r="V137" s="5" t="str">
        <f>IF($X137="","",INDEX(MY_Data,MATCH($X137,Sheet1!$M:$M,1),5))</f>
        <v/>
      </c>
      <c r="W137" s="5" t="str">
        <f>IF($X137="","",INDEX(MY_Data,MATCH($X137,Sheet1!$M:$M,1),6))</f>
        <v/>
      </c>
      <c r="X137" s="5" t="str">
        <f>IF(ROW()-6&lt;=MAX(Sheet1!$M:M),ROW()-6,"")</f>
        <v/>
      </c>
    </row>
    <row r="138" spans="2:24">
      <c r="B138" s="5" t="str">
        <f ca="1">IF($H138="","",INDEX(MY_Data,MATCH($H138,Sheet1!$K:$K,1),1))</f>
        <v/>
      </c>
      <c r="C138" s="6" t="str">
        <f ca="1">IF($H138="","",INDEX(MY_Data,MATCH($H138,Sheet1!$K:$K,1),2))</f>
        <v/>
      </c>
      <c r="D138" s="6" t="str">
        <f ca="1">IF($H138="","",INDEX(MY_Data,MATCH($H138,Sheet1!$K:$K,1),3))</f>
        <v/>
      </c>
      <c r="E138" s="5" t="str">
        <f ca="1">IF($H138="","",INDEX(MY_Data,MATCH($H138,Sheet1!$K:$K,1),4))</f>
        <v/>
      </c>
      <c r="F138" s="5" t="str">
        <f ca="1">IF($H138="","",INDEX(MY_Data,MATCH($H138,Sheet1!$K:$K,1),5))</f>
        <v/>
      </c>
      <c r="G138" s="5" t="str">
        <f ca="1">IF($H138="","",INDEX(MY_Data,MATCH($H138,Sheet1!$K:$K,1),6))</f>
        <v/>
      </c>
      <c r="H138" s="5" t="str">
        <f ca="1">IF(ROW()-6&lt;=MAX(Sheet1!$K:K),ROW()-6,"")</f>
        <v/>
      </c>
      <c r="J138" s="5" t="str">
        <f ca="1">IF($P138="","",INDEX(MY_Data,MATCH($P138,Sheet1!$L:$L,1),1))</f>
        <v/>
      </c>
      <c r="K138" s="6" t="str">
        <f ca="1">IF($P138="","",INDEX(MY_Data,MATCH($P138,Sheet1!$L:$L,1),2))</f>
        <v/>
      </c>
      <c r="L138" s="6" t="str">
        <f ca="1">IF($P138="","",INDEX(MY_Data,MATCH($P138,Sheet1!$L:$L,1),3))</f>
        <v/>
      </c>
      <c r="M138" s="5" t="str">
        <f ca="1">IF($P138="","",INDEX(MY_Data,MATCH($P138,Sheet1!$L:$L,1),4))</f>
        <v/>
      </c>
      <c r="N138" s="5" t="str">
        <f ca="1">IF($P138="","",INDEX(MY_Data,MATCH($P138,Sheet1!$L:$L,1),5))</f>
        <v/>
      </c>
      <c r="O138" s="5" t="str">
        <f ca="1">IF($P138="","",INDEX(MY_Data,MATCH($P138,Sheet1!$L:$L,1),6))</f>
        <v/>
      </c>
      <c r="P138" s="5" t="str">
        <f ca="1">IF(ROW()-6&lt;=MAX(Sheet1!$L:L),ROW()-6,"")</f>
        <v/>
      </c>
      <c r="R138" s="5" t="str">
        <f>IF($X138="","",INDEX(MY_Data,MATCH($X138,Sheet1!$M:$M,1),1))</f>
        <v/>
      </c>
      <c r="S138" s="6" t="str">
        <f>IF($X138="","",INDEX(MY_Data,MATCH($X138,Sheet1!$M:$M,1),2))</f>
        <v/>
      </c>
      <c r="T138" s="6" t="str">
        <f>IF($X138="","",INDEX(MY_Data,MATCH($X138,Sheet1!$M:$M,1),3))</f>
        <v/>
      </c>
      <c r="U138" s="5" t="str">
        <f>IF($X138="","",INDEX(MY_Data,MATCH($X138,Sheet1!$M:$M,1),4))</f>
        <v/>
      </c>
      <c r="V138" s="5" t="str">
        <f>IF($X138="","",INDEX(MY_Data,MATCH($X138,Sheet1!$M:$M,1),5))</f>
        <v/>
      </c>
      <c r="W138" s="5" t="str">
        <f>IF($X138="","",INDEX(MY_Data,MATCH($X138,Sheet1!$M:$M,1),6))</f>
        <v/>
      </c>
      <c r="X138" s="5" t="str">
        <f>IF(ROW()-6&lt;=MAX(Sheet1!$M:M),ROW()-6,"")</f>
        <v/>
      </c>
    </row>
    <row r="139" spans="2:24">
      <c r="B139" s="5" t="str">
        <f ca="1">IF($H139="","",INDEX(MY_Data,MATCH($H139,Sheet1!$K:$K,1),1))</f>
        <v/>
      </c>
      <c r="C139" s="6" t="str">
        <f ca="1">IF($H139="","",INDEX(MY_Data,MATCH($H139,Sheet1!$K:$K,1),2))</f>
        <v/>
      </c>
      <c r="D139" s="6" t="str">
        <f ca="1">IF($H139="","",INDEX(MY_Data,MATCH($H139,Sheet1!$K:$K,1),3))</f>
        <v/>
      </c>
      <c r="E139" s="5" t="str">
        <f ca="1">IF($H139="","",INDEX(MY_Data,MATCH($H139,Sheet1!$K:$K,1),4))</f>
        <v/>
      </c>
      <c r="F139" s="5" t="str">
        <f ca="1">IF($H139="","",INDEX(MY_Data,MATCH($H139,Sheet1!$K:$K,1),5))</f>
        <v/>
      </c>
      <c r="G139" s="5" t="str">
        <f ca="1">IF($H139="","",INDEX(MY_Data,MATCH($H139,Sheet1!$K:$K,1),6))</f>
        <v/>
      </c>
      <c r="H139" s="5" t="str">
        <f ca="1">IF(ROW()-6&lt;=MAX(Sheet1!$K:K),ROW()-6,"")</f>
        <v/>
      </c>
      <c r="J139" s="5" t="str">
        <f ca="1">IF($P139="","",INDEX(MY_Data,MATCH($P139,Sheet1!$L:$L,1),1))</f>
        <v/>
      </c>
      <c r="K139" s="6" t="str">
        <f ca="1">IF($P139="","",INDEX(MY_Data,MATCH($P139,Sheet1!$L:$L,1),2))</f>
        <v/>
      </c>
      <c r="L139" s="6" t="str">
        <f ca="1">IF($P139="","",INDEX(MY_Data,MATCH($P139,Sheet1!$L:$L,1),3))</f>
        <v/>
      </c>
      <c r="M139" s="5" t="str">
        <f ca="1">IF($P139="","",INDEX(MY_Data,MATCH($P139,Sheet1!$L:$L,1),4))</f>
        <v/>
      </c>
      <c r="N139" s="5" t="str">
        <f ca="1">IF($P139="","",INDEX(MY_Data,MATCH($P139,Sheet1!$L:$L,1),5))</f>
        <v/>
      </c>
      <c r="O139" s="5" t="str">
        <f ca="1">IF($P139="","",INDEX(MY_Data,MATCH($P139,Sheet1!$L:$L,1),6))</f>
        <v/>
      </c>
      <c r="P139" s="5" t="str">
        <f ca="1">IF(ROW()-6&lt;=MAX(Sheet1!$L:L),ROW()-6,"")</f>
        <v/>
      </c>
      <c r="R139" s="5" t="str">
        <f>IF($X139="","",INDEX(MY_Data,MATCH($X139,Sheet1!$M:$M,1),1))</f>
        <v/>
      </c>
      <c r="S139" s="6" t="str">
        <f>IF($X139="","",INDEX(MY_Data,MATCH($X139,Sheet1!$M:$M,1),2))</f>
        <v/>
      </c>
      <c r="T139" s="6" t="str">
        <f>IF($X139="","",INDEX(MY_Data,MATCH($X139,Sheet1!$M:$M,1),3))</f>
        <v/>
      </c>
      <c r="U139" s="5" t="str">
        <f>IF($X139="","",INDEX(MY_Data,MATCH($X139,Sheet1!$M:$M,1),4))</f>
        <v/>
      </c>
      <c r="V139" s="5" t="str">
        <f>IF($X139="","",INDEX(MY_Data,MATCH($X139,Sheet1!$M:$M,1),5))</f>
        <v/>
      </c>
      <c r="W139" s="5" t="str">
        <f>IF($X139="","",INDEX(MY_Data,MATCH($X139,Sheet1!$M:$M,1),6))</f>
        <v/>
      </c>
      <c r="X139" s="5" t="str">
        <f>IF(ROW()-6&lt;=MAX(Sheet1!$M:M),ROW()-6,"")</f>
        <v/>
      </c>
    </row>
    <row r="140" spans="2:24">
      <c r="B140" s="5" t="str">
        <f ca="1">IF($H140="","",INDEX(MY_Data,MATCH($H140,Sheet1!$K:$K,1),1))</f>
        <v/>
      </c>
      <c r="C140" s="6" t="str">
        <f ca="1">IF($H140="","",INDEX(MY_Data,MATCH($H140,Sheet1!$K:$K,1),2))</f>
        <v/>
      </c>
      <c r="D140" s="6" t="str">
        <f ca="1">IF($H140="","",INDEX(MY_Data,MATCH($H140,Sheet1!$K:$K,1),3))</f>
        <v/>
      </c>
      <c r="E140" s="5" t="str">
        <f ca="1">IF($H140="","",INDEX(MY_Data,MATCH($H140,Sheet1!$K:$K,1),4))</f>
        <v/>
      </c>
      <c r="F140" s="5" t="str">
        <f ca="1">IF($H140="","",INDEX(MY_Data,MATCH($H140,Sheet1!$K:$K,1),5))</f>
        <v/>
      </c>
      <c r="G140" s="5" t="str">
        <f ca="1">IF($H140="","",INDEX(MY_Data,MATCH($H140,Sheet1!$K:$K,1),6))</f>
        <v/>
      </c>
      <c r="H140" s="5" t="str">
        <f ca="1">IF(ROW()-6&lt;=MAX(Sheet1!$K:K),ROW()-6,"")</f>
        <v/>
      </c>
      <c r="J140" s="5" t="str">
        <f ca="1">IF($P140="","",INDEX(MY_Data,MATCH($P140,Sheet1!$L:$L,1),1))</f>
        <v/>
      </c>
      <c r="K140" s="6" t="str">
        <f ca="1">IF($P140="","",INDEX(MY_Data,MATCH($P140,Sheet1!$L:$L,1),2))</f>
        <v/>
      </c>
      <c r="L140" s="6" t="str">
        <f ca="1">IF($P140="","",INDEX(MY_Data,MATCH($P140,Sheet1!$L:$L,1),3))</f>
        <v/>
      </c>
      <c r="M140" s="5" t="str">
        <f ca="1">IF($P140="","",INDEX(MY_Data,MATCH($P140,Sheet1!$L:$L,1),4))</f>
        <v/>
      </c>
      <c r="N140" s="5" t="str">
        <f ca="1">IF($P140="","",INDEX(MY_Data,MATCH($P140,Sheet1!$L:$L,1),5))</f>
        <v/>
      </c>
      <c r="O140" s="5" t="str">
        <f ca="1">IF($P140="","",INDEX(MY_Data,MATCH($P140,Sheet1!$L:$L,1),6))</f>
        <v/>
      </c>
      <c r="P140" s="5" t="str">
        <f ca="1">IF(ROW()-6&lt;=MAX(Sheet1!$L:L),ROW()-6,"")</f>
        <v/>
      </c>
      <c r="R140" s="5" t="str">
        <f>IF($X140="","",INDEX(MY_Data,MATCH($X140,Sheet1!$M:$M,1),1))</f>
        <v/>
      </c>
      <c r="S140" s="6" t="str">
        <f>IF($X140="","",INDEX(MY_Data,MATCH($X140,Sheet1!$M:$M,1),2))</f>
        <v/>
      </c>
      <c r="T140" s="6" t="str">
        <f>IF($X140="","",INDEX(MY_Data,MATCH($X140,Sheet1!$M:$M,1),3))</f>
        <v/>
      </c>
      <c r="U140" s="5" t="str">
        <f>IF($X140="","",INDEX(MY_Data,MATCH($X140,Sheet1!$M:$M,1),4))</f>
        <v/>
      </c>
      <c r="V140" s="5" t="str">
        <f>IF($X140="","",INDEX(MY_Data,MATCH($X140,Sheet1!$M:$M,1),5))</f>
        <v/>
      </c>
      <c r="W140" s="5" t="str">
        <f>IF($X140="","",INDEX(MY_Data,MATCH($X140,Sheet1!$M:$M,1),6))</f>
        <v/>
      </c>
      <c r="X140" s="5" t="str">
        <f>IF(ROW()-6&lt;=MAX(Sheet1!$M:M),ROW()-6,"")</f>
        <v/>
      </c>
    </row>
    <row r="141" spans="2:24">
      <c r="B141" s="5" t="str">
        <f ca="1">IF($H141="","",INDEX(MY_Data,MATCH($H141,Sheet1!$K:$K,1),1))</f>
        <v/>
      </c>
      <c r="C141" s="6" t="str">
        <f ca="1">IF($H141="","",INDEX(MY_Data,MATCH($H141,Sheet1!$K:$K,1),2))</f>
        <v/>
      </c>
      <c r="D141" s="6" t="str">
        <f ca="1">IF($H141="","",INDEX(MY_Data,MATCH($H141,Sheet1!$K:$K,1),3))</f>
        <v/>
      </c>
      <c r="E141" s="5" t="str">
        <f ca="1">IF($H141="","",INDEX(MY_Data,MATCH($H141,Sheet1!$K:$K,1),4))</f>
        <v/>
      </c>
      <c r="F141" s="5" t="str">
        <f ca="1">IF($H141="","",INDEX(MY_Data,MATCH($H141,Sheet1!$K:$K,1),5))</f>
        <v/>
      </c>
      <c r="G141" s="5" t="str">
        <f ca="1">IF($H141="","",INDEX(MY_Data,MATCH($H141,Sheet1!$K:$K,1),6))</f>
        <v/>
      </c>
      <c r="H141" s="5" t="str">
        <f ca="1">IF(ROW()-6&lt;=MAX(Sheet1!$K:K),ROW()-6,"")</f>
        <v/>
      </c>
      <c r="J141" s="5" t="str">
        <f ca="1">IF($P141="","",INDEX(MY_Data,MATCH($P141,Sheet1!$L:$L,1),1))</f>
        <v/>
      </c>
      <c r="K141" s="6" t="str">
        <f ca="1">IF($P141="","",INDEX(MY_Data,MATCH($P141,Sheet1!$L:$L,1),2))</f>
        <v/>
      </c>
      <c r="L141" s="6" t="str">
        <f ca="1">IF($P141="","",INDEX(MY_Data,MATCH($P141,Sheet1!$L:$L,1),3))</f>
        <v/>
      </c>
      <c r="M141" s="5" t="str">
        <f ca="1">IF($P141="","",INDEX(MY_Data,MATCH($P141,Sheet1!$L:$L,1),4))</f>
        <v/>
      </c>
      <c r="N141" s="5" t="str">
        <f ca="1">IF($P141="","",INDEX(MY_Data,MATCH($P141,Sheet1!$L:$L,1),5))</f>
        <v/>
      </c>
      <c r="O141" s="5" t="str">
        <f ca="1">IF($P141="","",INDEX(MY_Data,MATCH($P141,Sheet1!$L:$L,1),6))</f>
        <v/>
      </c>
      <c r="P141" s="5" t="str">
        <f ca="1">IF(ROW()-6&lt;=MAX(Sheet1!$L:L),ROW()-6,"")</f>
        <v/>
      </c>
      <c r="R141" s="5" t="str">
        <f>IF($X141="","",INDEX(MY_Data,MATCH($X141,Sheet1!$M:$M,1),1))</f>
        <v/>
      </c>
      <c r="S141" s="6" t="str">
        <f>IF($X141="","",INDEX(MY_Data,MATCH($X141,Sheet1!$M:$M,1),2))</f>
        <v/>
      </c>
      <c r="T141" s="6" t="str">
        <f>IF($X141="","",INDEX(MY_Data,MATCH($X141,Sheet1!$M:$M,1),3))</f>
        <v/>
      </c>
      <c r="U141" s="5" t="str">
        <f>IF($X141="","",INDEX(MY_Data,MATCH($X141,Sheet1!$M:$M,1),4))</f>
        <v/>
      </c>
      <c r="V141" s="5" t="str">
        <f>IF($X141="","",INDEX(MY_Data,MATCH($X141,Sheet1!$M:$M,1),5))</f>
        <v/>
      </c>
      <c r="W141" s="5" t="str">
        <f>IF($X141="","",INDEX(MY_Data,MATCH($X141,Sheet1!$M:$M,1),6))</f>
        <v/>
      </c>
      <c r="X141" s="5" t="str">
        <f>IF(ROW()-6&lt;=MAX(Sheet1!$M:M),ROW()-6,"")</f>
        <v/>
      </c>
    </row>
    <row r="142" spans="2:24">
      <c r="B142" s="5" t="str">
        <f ca="1">IF($H142="","",INDEX(MY_Data,MATCH($H142,Sheet1!$K:$K,1),1))</f>
        <v/>
      </c>
      <c r="C142" s="6" t="str">
        <f ca="1">IF($H142="","",INDEX(MY_Data,MATCH($H142,Sheet1!$K:$K,1),2))</f>
        <v/>
      </c>
      <c r="D142" s="6" t="str">
        <f ca="1">IF($H142="","",INDEX(MY_Data,MATCH($H142,Sheet1!$K:$K,1),3))</f>
        <v/>
      </c>
      <c r="E142" s="5" t="str">
        <f ca="1">IF($H142="","",INDEX(MY_Data,MATCH($H142,Sheet1!$K:$K,1),4))</f>
        <v/>
      </c>
      <c r="F142" s="5" t="str">
        <f ca="1">IF($H142="","",INDEX(MY_Data,MATCH($H142,Sheet1!$K:$K,1),5))</f>
        <v/>
      </c>
      <c r="G142" s="5" t="str">
        <f ca="1">IF($H142="","",INDEX(MY_Data,MATCH($H142,Sheet1!$K:$K,1),6))</f>
        <v/>
      </c>
      <c r="H142" s="5" t="str">
        <f ca="1">IF(ROW()-6&lt;=MAX(Sheet1!$K:K),ROW()-6,"")</f>
        <v/>
      </c>
      <c r="J142" s="5" t="str">
        <f ca="1">IF($P142="","",INDEX(MY_Data,MATCH($P142,Sheet1!$L:$L,1),1))</f>
        <v/>
      </c>
      <c r="K142" s="6" t="str">
        <f ca="1">IF($P142="","",INDEX(MY_Data,MATCH($P142,Sheet1!$L:$L,1),2))</f>
        <v/>
      </c>
      <c r="L142" s="6" t="str">
        <f ca="1">IF($P142="","",INDEX(MY_Data,MATCH($P142,Sheet1!$L:$L,1),3))</f>
        <v/>
      </c>
      <c r="M142" s="5" t="str">
        <f ca="1">IF($P142="","",INDEX(MY_Data,MATCH($P142,Sheet1!$L:$L,1),4))</f>
        <v/>
      </c>
      <c r="N142" s="5" t="str">
        <f ca="1">IF($P142="","",INDEX(MY_Data,MATCH($P142,Sheet1!$L:$L,1),5))</f>
        <v/>
      </c>
      <c r="O142" s="5" t="str">
        <f ca="1">IF($P142="","",INDEX(MY_Data,MATCH($P142,Sheet1!$L:$L,1),6))</f>
        <v/>
      </c>
      <c r="P142" s="5" t="str">
        <f ca="1">IF(ROW()-6&lt;=MAX(Sheet1!$L:L),ROW()-6,"")</f>
        <v/>
      </c>
      <c r="R142" s="5" t="str">
        <f>IF($X142="","",INDEX(MY_Data,MATCH($X142,Sheet1!$M:$M,1),1))</f>
        <v/>
      </c>
      <c r="S142" s="6" t="str">
        <f>IF($X142="","",INDEX(MY_Data,MATCH($X142,Sheet1!$M:$M,1),2))</f>
        <v/>
      </c>
      <c r="T142" s="6" t="str">
        <f>IF($X142="","",INDEX(MY_Data,MATCH($X142,Sheet1!$M:$M,1),3))</f>
        <v/>
      </c>
      <c r="U142" s="5" t="str">
        <f>IF($X142="","",INDEX(MY_Data,MATCH($X142,Sheet1!$M:$M,1),4))</f>
        <v/>
      </c>
      <c r="V142" s="5" t="str">
        <f>IF($X142="","",INDEX(MY_Data,MATCH($X142,Sheet1!$M:$M,1),5))</f>
        <v/>
      </c>
      <c r="W142" s="5" t="str">
        <f>IF($X142="","",INDEX(MY_Data,MATCH($X142,Sheet1!$M:$M,1),6))</f>
        <v/>
      </c>
      <c r="X142" s="5" t="str">
        <f>IF(ROW()-6&lt;=MAX(Sheet1!$M:M),ROW()-6,"")</f>
        <v/>
      </c>
    </row>
    <row r="143" spans="2:24">
      <c r="B143" s="5" t="str">
        <f ca="1">IF($H143="","",INDEX(MY_Data,MATCH($H143,Sheet1!$K:$K,1),1))</f>
        <v/>
      </c>
      <c r="C143" s="6" t="str">
        <f ca="1">IF($H143="","",INDEX(MY_Data,MATCH($H143,Sheet1!$K:$K,1),2))</f>
        <v/>
      </c>
      <c r="D143" s="6" t="str">
        <f ca="1">IF($H143="","",INDEX(MY_Data,MATCH($H143,Sheet1!$K:$K,1),3))</f>
        <v/>
      </c>
      <c r="E143" s="5" t="str">
        <f ca="1">IF($H143="","",INDEX(MY_Data,MATCH($H143,Sheet1!$K:$K,1),4))</f>
        <v/>
      </c>
      <c r="F143" s="5" t="str">
        <f ca="1">IF($H143="","",INDEX(MY_Data,MATCH($H143,Sheet1!$K:$K,1),5))</f>
        <v/>
      </c>
      <c r="G143" s="5" t="str">
        <f ca="1">IF($H143="","",INDEX(MY_Data,MATCH($H143,Sheet1!$K:$K,1),6))</f>
        <v/>
      </c>
      <c r="H143" s="5" t="str">
        <f ca="1">IF(ROW()-6&lt;=MAX(Sheet1!$K:K),ROW()-6,"")</f>
        <v/>
      </c>
      <c r="J143" s="5" t="str">
        <f ca="1">IF($P143="","",INDEX(MY_Data,MATCH($P143,Sheet1!$L:$L,1),1))</f>
        <v/>
      </c>
      <c r="K143" s="6" t="str">
        <f ca="1">IF($P143="","",INDEX(MY_Data,MATCH($P143,Sheet1!$L:$L,1),2))</f>
        <v/>
      </c>
      <c r="L143" s="6" t="str">
        <f ca="1">IF($P143="","",INDEX(MY_Data,MATCH($P143,Sheet1!$L:$L,1),3))</f>
        <v/>
      </c>
      <c r="M143" s="5" t="str">
        <f ca="1">IF($P143="","",INDEX(MY_Data,MATCH($P143,Sheet1!$L:$L,1),4))</f>
        <v/>
      </c>
      <c r="N143" s="5" t="str">
        <f ca="1">IF($P143="","",INDEX(MY_Data,MATCH($P143,Sheet1!$L:$L,1),5))</f>
        <v/>
      </c>
      <c r="O143" s="5" t="str">
        <f ca="1">IF($P143="","",INDEX(MY_Data,MATCH($P143,Sheet1!$L:$L,1),6))</f>
        <v/>
      </c>
      <c r="P143" s="5" t="str">
        <f ca="1">IF(ROW()-6&lt;=MAX(Sheet1!$L:L),ROW()-6,"")</f>
        <v/>
      </c>
      <c r="R143" s="5" t="str">
        <f>IF($X143="","",INDEX(MY_Data,MATCH($X143,Sheet1!$M:$M,1),1))</f>
        <v/>
      </c>
      <c r="S143" s="6" t="str">
        <f>IF($X143="","",INDEX(MY_Data,MATCH($X143,Sheet1!$M:$M,1),2))</f>
        <v/>
      </c>
      <c r="T143" s="6" t="str">
        <f>IF($X143="","",INDEX(MY_Data,MATCH($X143,Sheet1!$M:$M,1),3))</f>
        <v/>
      </c>
      <c r="U143" s="5" t="str">
        <f>IF($X143="","",INDEX(MY_Data,MATCH($X143,Sheet1!$M:$M,1),4))</f>
        <v/>
      </c>
      <c r="V143" s="5" t="str">
        <f>IF($X143="","",INDEX(MY_Data,MATCH($X143,Sheet1!$M:$M,1),5))</f>
        <v/>
      </c>
      <c r="W143" s="5" t="str">
        <f>IF($X143="","",INDEX(MY_Data,MATCH($X143,Sheet1!$M:$M,1),6))</f>
        <v/>
      </c>
      <c r="X143" s="5" t="str">
        <f>IF(ROW()-6&lt;=MAX(Sheet1!$M:M),ROW()-6,"")</f>
        <v/>
      </c>
    </row>
    <row r="144" spans="2:24">
      <c r="B144" s="5" t="str">
        <f ca="1">IF($H144="","",INDEX(MY_Data,MATCH($H144,Sheet1!$K:$K,1),1))</f>
        <v/>
      </c>
      <c r="C144" s="6" t="str">
        <f ca="1">IF($H144="","",INDEX(MY_Data,MATCH($H144,Sheet1!$K:$K,1),2))</f>
        <v/>
      </c>
      <c r="D144" s="6" t="str">
        <f ca="1">IF($H144="","",INDEX(MY_Data,MATCH($H144,Sheet1!$K:$K,1),3))</f>
        <v/>
      </c>
      <c r="E144" s="5" t="str">
        <f ca="1">IF($H144="","",INDEX(MY_Data,MATCH($H144,Sheet1!$K:$K,1),4))</f>
        <v/>
      </c>
      <c r="F144" s="5" t="str">
        <f ca="1">IF($H144="","",INDEX(MY_Data,MATCH($H144,Sheet1!$K:$K,1),5))</f>
        <v/>
      </c>
      <c r="G144" s="5" t="str">
        <f ca="1">IF($H144="","",INDEX(MY_Data,MATCH($H144,Sheet1!$K:$K,1),6))</f>
        <v/>
      </c>
      <c r="H144" s="5" t="str">
        <f ca="1">IF(ROW()-6&lt;=MAX(Sheet1!$K:K),ROW()-6,"")</f>
        <v/>
      </c>
      <c r="J144" s="5" t="str">
        <f ca="1">IF($P144="","",INDEX(MY_Data,MATCH($P144,Sheet1!$L:$L,1),1))</f>
        <v/>
      </c>
      <c r="K144" s="6" t="str">
        <f ca="1">IF($P144="","",INDEX(MY_Data,MATCH($P144,Sheet1!$L:$L,1),2))</f>
        <v/>
      </c>
      <c r="L144" s="6" t="str">
        <f ca="1">IF($P144="","",INDEX(MY_Data,MATCH($P144,Sheet1!$L:$L,1),3))</f>
        <v/>
      </c>
      <c r="M144" s="5" t="str">
        <f ca="1">IF($P144="","",INDEX(MY_Data,MATCH($P144,Sheet1!$L:$L,1),4))</f>
        <v/>
      </c>
      <c r="N144" s="5" t="str">
        <f ca="1">IF($P144="","",INDEX(MY_Data,MATCH($P144,Sheet1!$L:$L,1),5))</f>
        <v/>
      </c>
      <c r="O144" s="5" t="str">
        <f ca="1">IF($P144="","",INDEX(MY_Data,MATCH($P144,Sheet1!$L:$L,1),6))</f>
        <v/>
      </c>
      <c r="P144" s="5" t="str">
        <f ca="1">IF(ROW()-6&lt;=MAX(Sheet1!$L:L),ROW()-6,"")</f>
        <v/>
      </c>
      <c r="R144" s="5" t="str">
        <f>IF($X144="","",INDEX(MY_Data,MATCH($X144,Sheet1!$M:$M,1),1))</f>
        <v/>
      </c>
      <c r="S144" s="6" t="str">
        <f>IF($X144="","",INDEX(MY_Data,MATCH($X144,Sheet1!$M:$M,1),2))</f>
        <v/>
      </c>
      <c r="T144" s="6" t="str">
        <f>IF($X144="","",INDEX(MY_Data,MATCH($X144,Sheet1!$M:$M,1),3))</f>
        <v/>
      </c>
      <c r="U144" s="5" t="str">
        <f>IF($X144="","",INDEX(MY_Data,MATCH($X144,Sheet1!$M:$M,1),4))</f>
        <v/>
      </c>
      <c r="V144" s="5" t="str">
        <f>IF($X144="","",INDEX(MY_Data,MATCH($X144,Sheet1!$M:$M,1),5))</f>
        <v/>
      </c>
      <c r="W144" s="5" t="str">
        <f>IF($X144="","",INDEX(MY_Data,MATCH($X144,Sheet1!$M:$M,1),6))</f>
        <v/>
      </c>
      <c r="X144" s="5" t="str">
        <f>IF(ROW()-6&lt;=MAX(Sheet1!$M:M),ROW()-6,"")</f>
        <v/>
      </c>
    </row>
    <row r="145" spans="2:24">
      <c r="B145" s="5" t="str">
        <f ca="1">IF($H145="","",INDEX(MY_Data,MATCH($H145,Sheet1!$K:$K,1),1))</f>
        <v/>
      </c>
      <c r="C145" s="6" t="str">
        <f ca="1">IF($H145="","",INDEX(MY_Data,MATCH($H145,Sheet1!$K:$K,1),2))</f>
        <v/>
      </c>
      <c r="D145" s="6" t="str">
        <f ca="1">IF($H145="","",INDEX(MY_Data,MATCH($H145,Sheet1!$K:$K,1),3))</f>
        <v/>
      </c>
      <c r="E145" s="5" t="str">
        <f ca="1">IF($H145="","",INDEX(MY_Data,MATCH($H145,Sheet1!$K:$K,1),4))</f>
        <v/>
      </c>
      <c r="F145" s="5" t="str">
        <f ca="1">IF($H145="","",INDEX(MY_Data,MATCH($H145,Sheet1!$K:$K,1),5))</f>
        <v/>
      </c>
      <c r="G145" s="5" t="str">
        <f ca="1">IF($H145="","",INDEX(MY_Data,MATCH($H145,Sheet1!$K:$K,1),6))</f>
        <v/>
      </c>
      <c r="H145" s="5" t="str">
        <f ca="1">IF(ROW()-6&lt;=MAX(Sheet1!$K:K),ROW()-6,"")</f>
        <v/>
      </c>
      <c r="J145" s="5" t="str">
        <f ca="1">IF($P145="","",INDEX(MY_Data,MATCH($P145,Sheet1!$L:$L,1),1))</f>
        <v/>
      </c>
      <c r="K145" s="6" t="str">
        <f ca="1">IF($P145="","",INDEX(MY_Data,MATCH($P145,Sheet1!$L:$L,1),2))</f>
        <v/>
      </c>
      <c r="L145" s="6" t="str">
        <f ca="1">IF($P145="","",INDEX(MY_Data,MATCH($P145,Sheet1!$L:$L,1),3))</f>
        <v/>
      </c>
      <c r="M145" s="5" t="str">
        <f ca="1">IF($P145="","",INDEX(MY_Data,MATCH($P145,Sheet1!$L:$L,1),4))</f>
        <v/>
      </c>
      <c r="N145" s="5" t="str">
        <f ca="1">IF($P145="","",INDEX(MY_Data,MATCH($P145,Sheet1!$L:$L,1),5))</f>
        <v/>
      </c>
      <c r="O145" s="5" t="str">
        <f ca="1">IF($P145="","",INDEX(MY_Data,MATCH($P145,Sheet1!$L:$L,1),6))</f>
        <v/>
      </c>
      <c r="P145" s="5" t="str">
        <f ca="1">IF(ROW()-6&lt;=MAX(Sheet1!$L:L),ROW()-6,"")</f>
        <v/>
      </c>
      <c r="R145" s="5" t="str">
        <f>IF($X145="","",INDEX(MY_Data,MATCH($X145,Sheet1!$M:$M,1),1))</f>
        <v/>
      </c>
      <c r="S145" s="6" t="str">
        <f>IF($X145="","",INDEX(MY_Data,MATCH($X145,Sheet1!$M:$M,1),2))</f>
        <v/>
      </c>
      <c r="T145" s="6" t="str">
        <f>IF($X145="","",INDEX(MY_Data,MATCH($X145,Sheet1!$M:$M,1),3))</f>
        <v/>
      </c>
      <c r="U145" s="5" t="str">
        <f>IF($X145="","",INDEX(MY_Data,MATCH($X145,Sheet1!$M:$M,1),4))</f>
        <v/>
      </c>
      <c r="V145" s="5" t="str">
        <f>IF($X145="","",INDEX(MY_Data,MATCH($X145,Sheet1!$M:$M,1),5))</f>
        <v/>
      </c>
      <c r="W145" s="5" t="str">
        <f>IF($X145="","",INDEX(MY_Data,MATCH($X145,Sheet1!$M:$M,1),6))</f>
        <v/>
      </c>
      <c r="X145" s="5" t="str">
        <f>IF(ROW()-6&lt;=MAX(Sheet1!$M:M),ROW()-6,"")</f>
        <v/>
      </c>
    </row>
    <row r="146" spans="2:24">
      <c r="B146" s="5" t="str">
        <f ca="1">IF($H146="","",INDEX(MY_Data,MATCH($H146,Sheet1!$K:$K,1),1))</f>
        <v/>
      </c>
      <c r="C146" s="6" t="str">
        <f ca="1">IF($H146="","",INDEX(MY_Data,MATCH($H146,Sheet1!$K:$K,1),2))</f>
        <v/>
      </c>
      <c r="D146" s="6" t="str">
        <f ca="1">IF($H146="","",INDEX(MY_Data,MATCH($H146,Sheet1!$K:$K,1),3))</f>
        <v/>
      </c>
      <c r="E146" s="5" t="str">
        <f ca="1">IF($H146="","",INDEX(MY_Data,MATCH($H146,Sheet1!$K:$K,1),4))</f>
        <v/>
      </c>
      <c r="F146" s="5" t="str">
        <f ca="1">IF($H146="","",INDEX(MY_Data,MATCH($H146,Sheet1!$K:$K,1),5))</f>
        <v/>
      </c>
      <c r="G146" s="5" t="str">
        <f ca="1">IF($H146="","",INDEX(MY_Data,MATCH($H146,Sheet1!$K:$K,1),6))</f>
        <v/>
      </c>
      <c r="H146" s="5" t="str">
        <f ca="1">IF(ROW()-6&lt;=MAX(Sheet1!$K:K),ROW()-6,"")</f>
        <v/>
      </c>
      <c r="J146" s="5" t="str">
        <f ca="1">IF($P146="","",INDEX(MY_Data,MATCH($P146,Sheet1!$L:$L,1),1))</f>
        <v/>
      </c>
      <c r="K146" s="6" t="str">
        <f ca="1">IF($P146="","",INDEX(MY_Data,MATCH($P146,Sheet1!$L:$L,1),2))</f>
        <v/>
      </c>
      <c r="L146" s="6" t="str">
        <f ca="1">IF($P146="","",INDEX(MY_Data,MATCH($P146,Sheet1!$L:$L,1),3))</f>
        <v/>
      </c>
      <c r="M146" s="5" t="str">
        <f ca="1">IF($P146="","",INDEX(MY_Data,MATCH($P146,Sheet1!$L:$L,1),4))</f>
        <v/>
      </c>
      <c r="N146" s="5" t="str">
        <f ca="1">IF($P146="","",INDEX(MY_Data,MATCH($P146,Sheet1!$L:$L,1),5))</f>
        <v/>
      </c>
      <c r="O146" s="5" t="str">
        <f ca="1">IF($P146="","",INDEX(MY_Data,MATCH($P146,Sheet1!$L:$L,1),6))</f>
        <v/>
      </c>
      <c r="P146" s="5" t="str">
        <f ca="1">IF(ROW()-6&lt;=MAX(Sheet1!$L:L),ROW()-6,"")</f>
        <v/>
      </c>
      <c r="R146" s="5" t="str">
        <f>IF($X146="","",INDEX(MY_Data,MATCH($X146,Sheet1!$M:$M,1),1))</f>
        <v/>
      </c>
      <c r="S146" s="6" t="str">
        <f>IF($X146="","",INDEX(MY_Data,MATCH($X146,Sheet1!$M:$M,1),2))</f>
        <v/>
      </c>
      <c r="T146" s="6" t="str">
        <f>IF($X146="","",INDEX(MY_Data,MATCH($X146,Sheet1!$M:$M,1),3))</f>
        <v/>
      </c>
      <c r="U146" s="5" t="str">
        <f>IF($X146="","",INDEX(MY_Data,MATCH($X146,Sheet1!$M:$M,1),4))</f>
        <v/>
      </c>
      <c r="V146" s="5" t="str">
        <f>IF($X146="","",INDEX(MY_Data,MATCH($X146,Sheet1!$M:$M,1),5))</f>
        <v/>
      </c>
      <c r="W146" s="5" t="str">
        <f>IF($X146="","",INDEX(MY_Data,MATCH($X146,Sheet1!$M:$M,1),6))</f>
        <v/>
      </c>
      <c r="X146" s="5" t="str">
        <f>IF(ROW()-6&lt;=MAX(Sheet1!$M:M),ROW()-6,"")</f>
        <v/>
      </c>
    </row>
    <row r="147" spans="2:24">
      <c r="B147" s="5" t="str">
        <f ca="1">IF($H147="","",INDEX(MY_Data,MATCH($H147,Sheet1!$K:$K,1),1))</f>
        <v/>
      </c>
      <c r="C147" s="6" t="str">
        <f ca="1">IF($H147="","",INDEX(MY_Data,MATCH($H147,Sheet1!$K:$K,1),2))</f>
        <v/>
      </c>
      <c r="D147" s="6" t="str">
        <f ca="1">IF($H147="","",INDEX(MY_Data,MATCH($H147,Sheet1!$K:$K,1),3))</f>
        <v/>
      </c>
      <c r="E147" s="5" t="str">
        <f ca="1">IF($H147="","",INDEX(MY_Data,MATCH($H147,Sheet1!$K:$K,1),4))</f>
        <v/>
      </c>
      <c r="F147" s="5" t="str">
        <f ca="1">IF($H147="","",INDEX(MY_Data,MATCH($H147,Sheet1!$K:$K,1),5))</f>
        <v/>
      </c>
      <c r="G147" s="5" t="str">
        <f ca="1">IF($H147="","",INDEX(MY_Data,MATCH($H147,Sheet1!$K:$K,1),6))</f>
        <v/>
      </c>
      <c r="H147" s="5" t="str">
        <f ca="1">IF(ROW()-6&lt;=MAX(Sheet1!$K:K),ROW()-6,"")</f>
        <v/>
      </c>
      <c r="J147" s="5" t="str">
        <f ca="1">IF($P147="","",INDEX(MY_Data,MATCH($P147,Sheet1!$L:$L,1),1))</f>
        <v/>
      </c>
      <c r="K147" s="6" t="str">
        <f ca="1">IF($P147="","",INDEX(MY_Data,MATCH($P147,Sheet1!$L:$L,1),2))</f>
        <v/>
      </c>
      <c r="L147" s="6" t="str">
        <f ca="1">IF($P147="","",INDEX(MY_Data,MATCH($P147,Sheet1!$L:$L,1),3))</f>
        <v/>
      </c>
      <c r="M147" s="5" t="str">
        <f ca="1">IF($P147="","",INDEX(MY_Data,MATCH($P147,Sheet1!$L:$L,1),4))</f>
        <v/>
      </c>
      <c r="N147" s="5" t="str">
        <f ca="1">IF($P147="","",INDEX(MY_Data,MATCH($P147,Sheet1!$L:$L,1),5))</f>
        <v/>
      </c>
      <c r="O147" s="5" t="str">
        <f ca="1">IF($P147="","",INDEX(MY_Data,MATCH($P147,Sheet1!$L:$L,1),6))</f>
        <v/>
      </c>
      <c r="P147" s="5" t="str">
        <f ca="1">IF(ROW()-6&lt;=MAX(Sheet1!$L:L),ROW()-6,"")</f>
        <v/>
      </c>
      <c r="R147" s="5" t="str">
        <f>IF($X147="","",INDEX(MY_Data,MATCH($X147,Sheet1!$M:$M,1),1))</f>
        <v/>
      </c>
      <c r="S147" s="6" t="str">
        <f>IF($X147="","",INDEX(MY_Data,MATCH($X147,Sheet1!$M:$M,1),2))</f>
        <v/>
      </c>
      <c r="T147" s="6" t="str">
        <f>IF($X147="","",INDEX(MY_Data,MATCH($X147,Sheet1!$M:$M,1),3))</f>
        <v/>
      </c>
      <c r="U147" s="5" t="str">
        <f>IF($X147="","",INDEX(MY_Data,MATCH($X147,Sheet1!$M:$M,1),4))</f>
        <v/>
      </c>
      <c r="V147" s="5" t="str">
        <f>IF($X147="","",INDEX(MY_Data,MATCH($X147,Sheet1!$M:$M,1),5))</f>
        <v/>
      </c>
      <c r="W147" s="5" t="str">
        <f>IF($X147="","",INDEX(MY_Data,MATCH($X147,Sheet1!$M:$M,1),6))</f>
        <v/>
      </c>
      <c r="X147" s="5" t="str">
        <f>IF(ROW()-6&lt;=MAX(Sheet1!$M:M),ROW()-6,"")</f>
        <v/>
      </c>
    </row>
    <row r="148" spans="2:24">
      <c r="B148" s="5" t="str">
        <f ca="1">IF($H148="","",INDEX(MY_Data,MATCH($H148,Sheet1!$K:$K,1),1))</f>
        <v/>
      </c>
      <c r="C148" s="6" t="str">
        <f ca="1">IF($H148="","",INDEX(MY_Data,MATCH($H148,Sheet1!$K:$K,1),2))</f>
        <v/>
      </c>
      <c r="D148" s="6" t="str">
        <f ca="1">IF($H148="","",INDEX(MY_Data,MATCH($H148,Sheet1!$K:$K,1),3))</f>
        <v/>
      </c>
      <c r="E148" s="5" t="str">
        <f ca="1">IF($H148="","",INDEX(MY_Data,MATCH($H148,Sheet1!$K:$K,1),4))</f>
        <v/>
      </c>
      <c r="F148" s="5" t="str">
        <f ca="1">IF($H148="","",INDEX(MY_Data,MATCH($H148,Sheet1!$K:$K,1),5))</f>
        <v/>
      </c>
      <c r="G148" s="5" t="str">
        <f ca="1">IF($H148="","",INDEX(MY_Data,MATCH($H148,Sheet1!$K:$K,1),6))</f>
        <v/>
      </c>
      <c r="H148" s="5" t="str">
        <f ca="1">IF(ROW()-6&lt;=MAX(Sheet1!$K:K),ROW()-6,"")</f>
        <v/>
      </c>
      <c r="J148" s="5" t="str">
        <f ca="1">IF($P148="","",INDEX(MY_Data,MATCH($P148,Sheet1!$L:$L,1),1))</f>
        <v/>
      </c>
      <c r="K148" s="6" t="str">
        <f ca="1">IF($P148="","",INDEX(MY_Data,MATCH($P148,Sheet1!$L:$L,1),2))</f>
        <v/>
      </c>
      <c r="L148" s="6" t="str">
        <f ca="1">IF($P148="","",INDEX(MY_Data,MATCH($P148,Sheet1!$L:$L,1),3))</f>
        <v/>
      </c>
      <c r="M148" s="5" t="str">
        <f ca="1">IF($P148="","",INDEX(MY_Data,MATCH($P148,Sheet1!$L:$L,1),4))</f>
        <v/>
      </c>
      <c r="N148" s="5" t="str">
        <f ca="1">IF($P148="","",INDEX(MY_Data,MATCH($P148,Sheet1!$L:$L,1),5))</f>
        <v/>
      </c>
      <c r="O148" s="5" t="str">
        <f ca="1">IF($P148="","",INDEX(MY_Data,MATCH($P148,Sheet1!$L:$L,1),6))</f>
        <v/>
      </c>
      <c r="P148" s="5" t="str">
        <f ca="1">IF(ROW()-6&lt;=MAX(Sheet1!$L:L),ROW()-6,"")</f>
        <v/>
      </c>
      <c r="R148" s="5" t="str">
        <f>IF($X148="","",INDEX(MY_Data,MATCH($X148,Sheet1!$M:$M,1),1))</f>
        <v/>
      </c>
      <c r="S148" s="6" t="str">
        <f>IF($X148="","",INDEX(MY_Data,MATCH($X148,Sheet1!$M:$M,1),2))</f>
        <v/>
      </c>
      <c r="T148" s="6" t="str">
        <f>IF($X148="","",INDEX(MY_Data,MATCH($X148,Sheet1!$M:$M,1),3))</f>
        <v/>
      </c>
      <c r="U148" s="5" t="str">
        <f>IF($X148="","",INDEX(MY_Data,MATCH($X148,Sheet1!$M:$M,1),4))</f>
        <v/>
      </c>
      <c r="V148" s="5" t="str">
        <f>IF($X148="","",INDEX(MY_Data,MATCH($X148,Sheet1!$M:$M,1),5))</f>
        <v/>
      </c>
      <c r="W148" s="5" t="str">
        <f>IF($X148="","",INDEX(MY_Data,MATCH($X148,Sheet1!$M:$M,1),6))</f>
        <v/>
      </c>
      <c r="X148" s="5" t="str">
        <f>IF(ROW()-6&lt;=MAX(Sheet1!$M:M),ROW()-6,"")</f>
        <v/>
      </c>
    </row>
    <row r="149" spans="2:24">
      <c r="B149" s="5" t="str">
        <f ca="1">IF($H149="","",INDEX(MY_Data,MATCH($H149,Sheet1!$K:$K,1),1))</f>
        <v/>
      </c>
      <c r="C149" s="6" t="str">
        <f ca="1">IF($H149="","",INDEX(MY_Data,MATCH($H149,Sheet1!$K:$K,1),2))</f>
        <v/>
      </c>
      <c r="D149" s="6" t="str">
        <f ca="1">IF($H149="","",INDEX(MY_Data,MATCH($H149,Sheet1!$K:$K,1),3))</f>
        <v/>
      </c>
      <c r="E149" s="5" t="str">
        <f ca="1">IF($H149="","",INDEX(MY_Data,MATCH($H149,Sheet1!$K:$K,1),4))</f>
        <v/>
      </c>
      <c r="F149" s="5" t="str">
        <f ca="1">IF($H149="","",INDEX(MY_Data,MATCH($H149,Sheet1!$K:$K,1),5))</f>
        <v/>
      </c>
      <c r="G149" s="5" t="str">
        <f ca="1">IF($H149="","",INDEX(MY_Data,MATCH($H149,Sheet1!$K:$K,1),6))</f>
        <v/>
      </c>
      <c r="H149" s="5" t="str">
        <f ca="1">IF(ROW()-6&lt;=MAX(Sheet1!$K:K),ROW()-6,"")</f>
        <v/>
      </c>
      <c r="J149" s="5" t="str">
        <f ca="1">IF($P149="","",INDEX(MY_Data,MATCH($P149,Sheet1!$L:$L,1),1))</f>
        <v/>
      </c>
      <c r="K149" s="6" t="str">
        <f ca="1">IF($P149="","",INDEX(MY_Data,MATCH($P149,Sheet1!$L:$L,1),2))</f>
        <v/>
      </c>
      <c r="L149" s="6" t="str">
        <f ca="1">IF($P149="","",INDEX(MY_Data,MATCH($P149,Sheet1!$L:$L,1),3))</f>
        <v/>
      </c>
      <c r="M149" s="5" t="str">
        <f ca="1">IF($P149="","",INDEX(MY_Data,MATCH($P149,Sheet1!$L:$L,1),4))</f>
        <v/>
      </c>
      <c r="N149" s="5" t="str">
        <f ca="1">IF($P149="","",INDEX(MY_Data,MATCH($P149,Sheet1!$L:$L,1),5))</f>
        <v/>
      </c>
      <c r="O149" s="5" t="str">
        <f ca="1">IF($P149="","",INDEX(MY_Data,MATCH($P149,Sheet1!$L:$L,1),6))</f>
        <v/>
      </c>
      <c r="P149" s="5" t="str">
        <f ca="1">IF(ROW()-6&lt;=MAX(Sheet1!$L:L),ROW()-6,"")</f>
        <v/>
      </c>
      <c r="R149" s="5" t="str">
        <f>IF($X149="","",INDEX(MY_Data,MATCH($X149,Sheet1!$M:$M,1),1))</f>
        <v/>
      </c>
      <c r="S149" s="6" t="str">
        <f>IF($X149="","",INDEX(MY_Data,MATCH($X149,Sheet1!$M:$M,1),2))</f>
        <v/>
      </c>
      <c r="T149" s="6" t="str">
        <f>IF($X149="","",INDEX(MY_Data,MATCH($X149,Sheet1!$M:$M,1),3))</f>
        <v/>
      </c>
      <c r="U149" s="5" t="str">
        <f>IF($X149="","",INDEX(MY_Data,MATCH($X149,Sheet1!$M:$M,1),4))</f>
        <v/>
      </c>
      <c r="V149" s="5" t="str">
        <f>IF($X149="","",INDEX(MY_Data,MATCH($X149,Sheet1!$M:$M,1),5))</f>
        <v/>
      </c>
      <c r="W149" s="5" t="str">
        <f>IF($X149="","",INDEX(MY_Data,MATCH($X149,Sheet1!$M:$M,1),6))</f>
        <v/>
      </c>
      <c r="X149" s="5" t="str">
        <f>IF(ROW()-6&lt;=MAX(Sheet1!$M:M),ROW()-6,"")</f>
        <v/>
      </c>
    </row>
    <row r="150" spans="2:24">
      <c r="B150" s="5" t="str">
        <f ca="1">IF($H150="","",INDEX(MY_Data,MATCH($H150,Sheet1!$K:$K,1),1))</f>
        <v/>
      </c>
      <c r="C150" s="6" t="str">
        <f ca="1">IF($H150="","",INDEX(MY_Data,MATCH($H150,Sheet1!$K:$K,1),2))</f>
        <v/>
      </c>
      <c r="D150" s="6" t="str">
        <f ca="1">IF($H150="","",INDEX(MY_Data,MATCH($H150,Sheet1!$K:$K,1),3))</f>
        <v/>
      </c>
      <c r="E150" s="5" t="str">
        <f ca="1">IF($H150="","",INDEX(MY_Data,MATCH($H150,Sheet1!$K:$K,1),4))</f>
        <v/>
      </c>
      <c r="F150" s="5" t="str">
        <f ca="1">IF($H150="","",INDEX(MY_Data,MATCH($H150,Sheet1!$K:$K,1),5))</f>
        <v/>
      </c>
      <c r="G150" s="5" t="str">
        <f ca="1">IF($H150="","",INDEX(MY_Data,MATCH($H150,Sheet1!$K:$K,1),6))</f>
        <v/>
      </c>
      <c r="H150" s="5" t="str">
        <f ca="1">IF(ROW()-6&lt;=MAX(Sheet1!$K:K),ROW()-6,"")</f>
        <v/>
      </c>
      <c r="J150" s="5" t="str">
        <f ca="1">IF($P150="","",INDEX(MY_Data,MATCH($P150,Sheet1!$L:$L,1),1))</f>
        <v/>
      </c>
      <c r="K150" s="6" t="str">
        <f ca="1">IF($P150="","",INDEX(MY_Data,MATCH($P150,Sheet1!$L:$L,1),2))</f>
        <v/>
      </c>
      <c r="L150" s="6" t="str">
        <f ca="1">IF($P150="","",INDEX(MY_Data,MATCH($P150,Sheet1!$L:$L,1),3))</f>
        <v/>
      </c>
      <c r="M150" s="5" t="str">
        <f ca="1">IF($P150="","",INDEX(MY_Data,MATCH($P150,Sheet1!$L:$L,1),4))</f>
        <v/>
      </c>
      <c r="N150" s="5" t="str">
        <f ca="1">IF($P150="","",INDEX(MY_Data,MATCH($P150,Sheet1!$L:$L,1),5))</f>
        <v/>
      </c>
      <c r="O150" s="5" t="str">
        <f ca="1">IF($P150="","",INDEX(MY_Data,MATCH($P150,Sheet1!$L:$L,1),6))</f>
        <v/>
      </c>
      <c r="P150" s="5" t="str">
        <f ca="1">IF(ROW()-6&lt;=MAX(Sheet1!$L:L),ROW()-6,"")</f>
        <v/>
      </c>
      <c r="R150" s="5" t="str">
        <f>IF($X150="","",INDEX(MY_Data,MATCH($X150,Sheet1!$M:$M,1),1))</f>
        <v/>
      </c>
      <c r="S150" s="6" t="str">
        <f>IF($X150="","",INDEX(MY_Data,MATCH($X150,Sheet1!$M:$M,1),2))</f>
        <v/>
      </c>
      <c r="T150" s="6" t="str">
        <f>IF($X150="","",INDEX(MY_Data,MATCH($X150,Sheet1!$M:$M,1),3))</f>
        <v/>
      </c>
      <c r="U150" s="5" t="str">
        <f>IF($X150="","",INDEX(MY_Data,MATCH($X150,Sheet1!$M:$M,1),4))</f>
        <v/>
      </c>
      <c r="V150" s="5" t="str">
        <f>IF($X150="","",INDEX(MY_Data,MATCH($X150,Sheet1!$M:$M,1),5))</f>
        <v/>
      </c>
      <c r="W150" s="5" t="str">
        <f>IF($X150="","",INDEX(MY_Data,MATCH($X150,Sheet1!$M:$M,1),6))</f>
        <v/>
      </c>
      <c r="X150" s="5" t="str">
        <f>IF(ROW()-6&lt;=MAX(Sheet1!$M:M),ROW()-6,"")</f>
        <v/>
      </c>
    </row>
    <row r="151" spans="2:24">
      <c r="B151" s="5" t="str">
        <f ca="1">IF($H151="","",INDEX(MY_Data,MATCH($H151,Sheet1!$K:$K,1),1))</f>
        <v/>
      </c>
      <c r="C151" s="6" t="str">
        <f ca="1">IF($H151="","",INDEX(MY_Data,MATCH($H151,Sheet1!$K:$K,1),2))</f>
        <v/>
      </c>
      <c r="D151" s="6" t="str">
        <f ca="1">IF($H151="","",INDEX(MY_Data,MATCH($H151,Sheet1!$K:$K,1),3))</f>
        <v/>
      </c>
      <c r="E151" s="5" t="str">
        <f ca="1">IF($H151="","",INDEX(MY_Data,MATCH($H151,Sheet1!$K:$K,1),4))</f>
        <v/>
      </c>
      <c r="F151" s="5" t="str">
        <f ca="1">IF($H151="","",INDEX(MY_Data,MATCH($H151,Sheet1!$K:$K,1),5))</f>
        <v/>
      </c>
      <c r="G151" s="5" t="str">
        <f ca="1">IF($H151="","",INDEX(MY_Data,MATCH($H151,Sheet1!$K:$K,1),6))</f>
        <v/>
      </c>
      <c r="H151" s="5" t="str">
        <f ca="1">IF(ROW()-6&lt;=MAX(Sheet1!$K:K),ROW()-6,"")</f>
        <v/>
      </c>
      <c r="J151" s="5" t="str">
        <f ca="1">IF($P151="","",INDEX(MY_Data,MATCH($P151,Sheet1!$L:$L,1),1))</f>
        <v/>
      </c>
      <c r="K151" s="6" t="str">
        <f ca="1">IF($P151="","",INDEX(MY_Data,MATCH($P151,Sheet1!$L:$L,1),2))</f>
        <v/>
      </c>
      <c r="L151" s="6" t="str">
        <f ca="1">IF($P151="","",INDEX(MY_Data,MATCH($P151,Sheet1!$L:$L,1),3))</f>
        <v/>
      </c>
      <c r="M151" s="5" t="str">
        <f ca="1">IF($P151="","",INDEX(MY_Data,MATCH($P151,Sheet1!$L:$L,1),4))</f>
        <v/>
      </c>
      <c r="N151" s="5" t="str">
        <f ca="1">IF($P151="","",INDEX(MY_Data,MATCH($P151,Sheet1!$L:$L,1),5))</f>
        <v/>
      </c>
      <c r="O151" s="5" t="str">
        <f ca="1">IF($P151="","",INDEX(MY_Data,MATCH($P151,Sheet1!$L:$L,1),6))</f>
        <v/>
      </c>
      <c r="P151" s="5" t="str">
        <f ca="1">IF(ROW()-6&lt;=MAX(Sheet1!$L:L),ROW()-6,"")</f>
        <v/>
      </c>
      <c r="R151" s="5" t="str">
        <f>IF($X151="","",INDEX(MY_Data,MATCH($X151,Sheet1!$M:$M,1),1))</f>
        <v/>
      </c>
      <c r="S151" s="6" t="str">
        <f>IF($X151="","",INDEX(MY_Data,MATCH($X151,Sheet1!$M:$M,1),2))</f>
        <v/>
      </c>
      <c r="T151" s="6" t="str">
        <f>IF($X151="","",INDEX(MY_Data,MATCH($X151,Sheet1!$M:$M,1),3))</f>
        <v/>
      </c>
      <c r="U151" s="5" t="str">
        <f>IF($X151="","",INDEX(MY_Data,MATCH($X151,Sheet1!$M:$M,1),4))</f>
        <v/>
      </c>
      <c r="V151" s="5" t="str">
        <f>IF($X151="","",INDEX(MY_Data,MATCH($X151,Sheet1!$M:$M,1),5))</f>
        <v/>
      </c>
      <c r="W151" s="5" t="str">
        <f>IF($X151="","",INDEX(MY_Data,MATCH($X151,Sheet1!$M:$M,1),6))</f>
        <v/>
      </c>
      <c r="X151" s="5" t="str">
        <f>IF(ROW()-6&lt;=MAX(Sheet1!$M:M),ROW()-6,"")</f>
        <v/>
      </c>
    </row>
    <row r="152" spans="2:24">
      <c r="B152" s="5" t="str">
        <f ca="1">IF($H152="","",INDEX(MY_Data,MATCH($H152,Sheet1!$K:$K,1),1))</f>
        <v/>
      </c>
      <c r="C152" s="6" t="str">
        <f ca="1">IF($H152="","",INDEX(MY_Data,MATCH($H152,Sheet1!$K:$K,1),2))</f>
        <v/>
      </c>
      <c r="D152" s="6" t="str">
        <f ca="1">IF($H152="","",INDEX(MY_Data,MATCH($H152,Sheet1!$K:$K,1),3))</f>
        <v/>
      </c>
      <c r="E152" s="5" t="str">
        <f ca="1">IF($H152="","",INDEX(MY_Data,MATCH($H152,Sheet1!$K:$K,1),4))</f>
        <v/>
      </c>
      <c r="F152" s="5" t="str">
        <f ca="1">IF($H152="","",INDEX(MY_Data,MATCH($H152,Sheet1!$K:$K,1),5))</f>
        <v/>
      </c>
      <c r="G152" s="5" t="str">
        <f ca="1">IF($H152="","",INDEX(MY_Data,MATCH($H152,Sheet1!$K:$K,1),6))</f>
        <v/>
      </c>
      <c r="H152" s="5" t="str">
        <f ca="1">IF(ROW()-6&lt;=MAX(Sheet1!$K:K),ROW()-6,"")</f>
        <v/>
      </c>
      <c r="J152" s="5" t="str">
        <f ca="1">IF($P152="","",INDEX(MY_Data,MATCH($P152,Sheet1!$L:$L,1),1))</f>
        <v/>
      </c>
      <c r="K152" s="6" t="str">
        <f ca="1">IF($P152="","",INDEX(MY_Data,MATCH($P152,Sheet1!$L:$L,1),2))</f>
        <v/>
      </c>
      <c r="L152" s="6" t="str">
        <f ca="1">IF($P152="","",INDEX(MY_Data,MATCH($P152,Sheet1!$L:$L,1),3))</f>
        <v/>
      </c>
      <c r="M152" s="5" t="str">
        <f ca="1">IF($P152="","",INDEX(MY_Data,MATCH($P152,Sheet1!$L:$L,1),4))</f>
        <v/>
      </c>
      <c r="N152" s="5" t="str">
        <f ca="1">IF($P152="","",INDEX(MY_Data,MATCH($P152,Sheet1!$L:$L,1),5))</f>
        <v/>
      </c>
      <c r="O152" s="5" t="str">
        <f ca="1">IF($P152="","",INDEX(MY_Data,MATCH($P152,Sheet1!$L:$L,1),6))</f>
        <v/>
      </c>
      <c r="P152" s="5" t="str">
        <f ca="1">IF(ROW()-6&lt;=MAX(Sheet1!$L:L),ROW()-6,"")</f>
        <v/>
      </c>
      <c r="R152" s="5" t="str">
        <f>IF($X152="","",INDEX(MY_Data,MATCH($X152,Sheet1!$M:$M,1),1))</f>
        <v/>
      </c>
      <c r="S152" s="6" t="str">
        <f>IF($X152="","",INDEX(MY_Data,MATCH($X152,Sheet1!$M:$M,1),2))</f>
        <v/>
      </c>
      <c r="T152" s="6" t="str">
        <f>IF($X152="","",INDEX(MY_Data,MATCH($X152,Sheet1!$M:$M,1),3))</f>
        <v/>
      </c>
      <c r="U152" s="5" t="str">
        <f>IF($X152="","",INDEX(MY_Data,MATCH($X152,Sheet1!$M:$M,1),4))</f>
        <v/>
      </c>
      <c r="V152" s="5" t="str">
        <f>IF($X152="","",INDEX(MY_Data,MATCH($X152,Sheet1!$M:$M,1),5))</f>
        <v/>
      </c>
      <c r="W152" s="5" t="str">
        <f>IF($X152="","",INDEX(MY_Data,MATCH($X152,Sheet1!$M:$M,1),6))</f>
        <v/>
      </c>
      <c r="X152" s="5" t="str">
        <f>IF(ROW()-6&lt;=MAX(Sheet1!$M:M),ROW()-6,"")</f>
        <v/>
      </c>
    </row>
    <row r="153" spans="2:24">
      <c r="B153" s="5" t="str">
        <f ca="1">IF($H153="","",INDEX(MY_Data,MATCH($H153,Sheet1!$K:$K,1),1))</f>
        <v/>
      </c>
      <c r="C153" s="6" t="str">
        <f ca="1">IF($H153="","",INDEX(MY_Data,MATCH($H153,Sheet1!$K:$K,1),2))</f>
        <v/>
      </c>
      <c r="D153" s="6" t="str">
        <f ca="1">IF($H153="","",INDEX(MY_Data,MATCH($H153,Sheet1!$K:$K,1),3))</f>
        <v/>
      </c>
      <c r="E153" s="5" t="str">
        <f ca="1">IF($H153="","",INDEX(MY_Data,MATCH($H153,Sheet1!$K:$K,1),4))</f>
        <v/>
      </c>
      <c r="F153" s="5" t="str">
        <f ca="1">IF($H153="","",INDEX(MY_Data,MATCH($H153,Sheet1!$K:$K,1),5))</f>
        <v/>
      </c>
      <c r="G153" s="5" t="str">
        <f ca="1">IF($H153="","",INDEX(MY_Data,MATCH($H153,Sheet1!$K:$K,1),6))</f>
        <v/>
      </c>
      <c r="H153" s="5" t="str">
        <f ca="1">IF(ROW()-6&lt;=MAX(Sheet1!$K:K),ROW()-6,"")</f>
        <v/>
      </c>
      <c r="J153" s="5" t="str">
        <f ca="1">IF($P153="","",INDEX(MY_Data,MATCH($P153,Sheet1!$L:$L,1),1))</f>
        <v/>
      </c>
      <c r="K153" s="6" t="str">
        <f ca="1">IF($P153="","",INDEX(MY_Data,MATCH($P153,Sheet1!$L:$L,1),2))</f>
        <v/>
      </c>
      <c r="L153" s="6" t="str">
        <f ca="1">IF($P153="","",INDEX(MY_Data,MATCH($P153,Sheet1!$L:$L,1),3))</f>
        <v/>
      </c>
      <c r="M153" s="5" t="str">
        <f ca="1">IF($P153="","",INDEX(MY_Data,MATCH($P153,Sheet1!$L:$L,1),4))</f>
        <v/>
      </c>
      <c r="N153" s="5" t="str">
        <f ca="1">IF($P153="","",INDEX(MY_Data,MATCH($P153,Sheet1!$L:$L,1),5))</f>
        <v/>
      </c>
      <c r="O153" s="5" t="str">
        <f ca="1">IF($P153="","",INDEX(MY_Data,MATCH($P153,Sheet1!$L:$L,1),6))</f>
        <v/>
      </c>
      <c r="P153" s="5" t="str">
        <f ca="1">IF(ROW()-6&lt;=MAX(Sheet1!$L:L),ROW()-6,"")</f>
        <v/>
      </c>
      <c r="R153" s="5" t="str">
        <f>IF($X153="","",INDEX(MY_Data,MATCH($X153,Sheet1!$M:$M,1),1))</f>
        <v/>
      </c>
      <c r="S153" s="6" t="str">
        <f>IF($X153="","",INDEX(MY_Data,MATCH($X153,Sheet1!$M:$M,1),2))</f>
        <v/>
      </c>
      <c r="T153" s="6" t="str">
        <f>IF($X153="","",INDEX(MY_Data,MATCH($X153,Sheet1!$M:$M,1),3))</f>
        <v/>
      </c>
      <c r="U153" s="5" t="str">
        <f>IF($X153="","",INDEX(MY_Data,MATCH($X153,Sheet1!$M:$M,1),4))</f>
        <v/>
      </c>
      <c r="V153" s="5" t="str">
        <f>IF($X153="","",INDEX(MY_Data,MATCH($X153,Sheet1!$M:$M,1),5))</f>
        <v/>
      </c>
      <c r="W153" s="5" t="str">
        <f>IF($X153="","",INDEX(MY_Data,MATCH($X153,Sheet1!$M:$M,1),6))</f>
        <v/>
      </c>
      <c r="X153" s="5" t="str">
        <f>IF(ROW()-6&lt;=MAX(Sheet1!$M:M),ROW()-6,"")</f>
        <v/>
      </c>
    </row>
    <row r="154" spans="2:24">
      <c r="B154" s="5" t="str">
        <f ca="1">IF($H154="","",INDEX(MY_Data,MATCH($H154,Sheet1!$K:$K,1),1))</f>
        <v/>
      </c>
      <c r="C154" s="6" t="str">
        <f ca="1">IF($H154="","",INDEX(MY_Data,MATCH($H154,Sheet1!$K:$K,1),2))</f>
        <v/>
      </c>
      <c r="D154" s="6" t="str">
        <f ca="1">IF($H154="","",INDEX(MY_Data,MATCH($H154,Sheet1!$K:$K,1),3))</f>
        <v/>
      </c>
      <c r="E154" s="5" t="str">
        <f ca="1">IF($H154="","",INDEX(MY_Data,MATCH($H154,Sheet1!$K:$K,1),4))</f>
        <v/>
      </c>
      <c r="F154" s="5" t="str">
        <f ca="1">IF($H154="","",INDEX(MY_Data,MATCH($H154,Sheet1!$K:$K,1),5))</f>
        <v/>
      </c>
      <c r="G154" s="5" t="str">
        <f ca="1">IF($H154="","",INDEX(MY_Data,MATCH($H154,Sheet1!$K:$K,1),6))</f>
        <v/>
      </c>
      <c r="H154" s="5" t="str">
        <f ca="1">IF(ROW()-6&lt;=MAX(Sheet1!$K:K),ROW()-6,"")</f>
        <v/>
      </c>
      <c r="J154" s="5" t="str">
        <f ca="1">IF($P154="","",INDEX(MY_Data,MATCH($P154,Sheet1!$L:$L,1),1))</f>
        <v/>
      </c>
      <c r="K154" s="6" t="str">
        <f ca="1">IF($P154="","",INDEX(MY_Data,MATCH($P154,Sheet1!$L:$L,1),2))</f>
        <v/>
      </c>
      <c r="L154" s="6" t="str">
        <f ca="1">IF($P154="","",INDEX(MY_Data,MATCH($P154,Sheet1!$L:$L,1),3))</f>
        <v/>
      </c>
      <c r="M154" s="5" t="str">
        <f ca="1">IF($P154="","",INDEX(MY_Data,MATCH($P154,Sheet1!$L:$L,1),4))</f>
        <v/>
      </c>
      <c r="N154" s="5" t="str">
        <f ca="1">IF($P154="","",INDEX(MY_Data,MATCH($P154,Sheet1!$L:$L,1),5))</f>
        <v/>
      </c>
      <c r="O154" s="5" t="str">
        <f ca="1">IF($P154="","",INDEX(MY_Data,MATCH($P154,Sheet1!$L:$L,1),6))</f>
        <v/>
      </c>
      <c r="P154" s="5" t="str">
        <f ca="1">IF(ROW()-6&lt;=MAX(Sheet1!$L:L),ROW()-6,"")</f>
        <v/>
      </c>
      <c r="R154" s="5" t="str">
        <f>IF($X154="","",INDEX(MY_Data,MATCH($X154,Sheet1!$M:$M,1),1))</f>
        <v/>
      </c>
      <c r="S154" s="6" t="str">
        <f>IF($X154="","",INDEX(MY_Data,MATCH($X154,Sheet1!$M:$M,1),2))</f>
        <v/>
      </c>
      <c r="T154" s="6" t="str">
        <f>IF($X154="","",INDEX(MY_Data,MATCH($X154,Sheet1!$M:$M,1),3))</f>
        <v/>
      </c>
      <c r="U154" s="5" t="str">
        <f>IF($X154="","",INDEX(MY_Data,MATCH($X154,Sheet1!$M:$M,1),4))</f>
        <v/>
      </c>
      <c r="V154" s="5" t="str">
        <f>IF($X154="","",INDEX(MY_Data,MATCH($X154,Sheet1!$M:$M,1),5))</f>
        <v/>
      </c>
      <c r="W154" s="5" t="str">
        <f>IF($X154="","",INDEX(MY_Data,MATCH($X154,Sheet1!$M:$M,1),6))</f>
        <v/>
      </c>
      <c r="X154" s="5" t="str">
        <f>IF(ROW()-6&lt;=MAX(Sheet1!$M:M),ROW()-6,"")</f>
        <v/>
      </c>
    </row>
    <row r="155" spans="2:24">
      <c r="B155" s="5" t="str">
        <f ca="1">IF($H155="","",INDEX(MY_Data,MATCH($H155,Sheet1!$K:$K,1),1))</f>
        <v/>
      </c>
      <c r="C155" s="6" t="str">
        <f ca="1">IF($H155="","",INDEX(MY_Data,MATCH($H155,Sheet1!$K:$K,1),2))</f>
        <v/>
      </c>
      <c r="D155" s="6" t="str">
        <f ca="1">IF($H155="","",INDEX(MY_Data,MATCH($H155,Sheet1!$K:$K,1),3))</f>
        <v/>
      </c>
      <c r="E155" s="5" t="str">
        <f ca="1">IF($H155="","",INDEX(MY_Data,MATCH($H155,Sheet1!$K:$K,1),4))</f>
        <v/>
      </c>
      <c r="F155" s="5" t="str">
        <f ca="1">IF($H155="","",INDEX(MY_Data,MATCH($H155,Sheet1!$K:$K,1),5))</f>
        <v/>
      </c>
      <c r="G155" s="5" t="str">
        <f ca="1">IF($H155="","",INDEX(MY_Data,MATCH($H155,Sheet1!$K:$K,1),6))</f>
        <v/>
      </c>
      <c r="H155" s="5" t="str">
        <f ca="1">IF(ROW()-6&lt;=MAX(Sheet1!$K:K),ROW()-6,"")</f>
        <v/>
      </c>
      <c r="J155" s="5" t="str">
        <f ca="1">IF($P155="","",INDEX(MY_Data,MATCH($P155,Sheet1!$L:$L,1),1))</f>
        <v/>
      </c>
      <c r="K155" s="6" t="str">
        <f ca="1">IF($P155="","",INDEX(MY_Data,MATCH($P155,Sheet1!$L:$L,1),2))</f>
        <v/>
      </c>
      <c r="L155" s="6" t="str">
        <f ca="1">IF($P155="","",INDEX(MY_Data,MATCH($P155,Sheet1!$L:$L,1),3))</f>
        <v/>
      </c>
      <c r="M155" s="5" t="str">
        <f ca="1">IF($P155="","",INDEX(MY_Data,MATCH($P155,Sheet1!$L:$L,1),4))</f>
        <v/>
      </c>
      <c r="N155" s="5" t="str">
        <f ca="1">IF($P155="","",INDEX(MY_Data,MATCH($P155,Sheet1!$L:$L,1),5))</f>
        <v/>
      </c>
      <c r="O155" s="5" t="str">
        <f ca="1">IF($P155="","",INDEX(MY_Data,MATCH($P155,Sheet1!$L:$L,1),6))</f>
        <v/>
      </c>
      <c r="P155" s="5" t="str">
        <f ca="1">IF(ROW()-6&lt;=MAX(Sheet1!$L:L),ROW()-6,"")</f>
        <v/>
      </c>
      <c r="R155" s="5" t="str">
        <f>IF($X155="","",INDEX(MY_Data,MATCH($X155,Sheet1!$M:$M,1),1))</f>
        <v/>
      </c>
      <c r="S155" s="6" t="str">
        <f>IF($X155="","",INDEX(MY_Data,MATCH($X155,Sheet1!$M:$M,1),2))</f>
        <v/>
      </c>
      <c r="T155" s="6" t="str">
        <f>IF($X155="","",INDEX(MY_Data,MATCH($X155,Sheet1!$M:$M,1),3))</f>
        <v/>
      </c>
      <c r="U155" s="5" t="str">
        <f>IF($X155="","",INDEX(MY_Data,MATCH($X155,Sheet1!$M:$M,1),4))</f>
        <v/>
      </c>
      <c r="V155" s="5" t="str">
        <f>IF($X155="","",INDEX(MY_Data,MATCH($X155,Sheet1!$M:$M,1),5))</f>
        <v/>
      </c>
      <c r="W155" s="5" t="str">
        <f>IF($X155="","",INDEX(MY_Data,MATCH($X155,Sheet1!$M:$M,1),6))</f>
        <v/>
      </c>
      <c r="X155" s="5" t="str">
        <f>IF(ROW()-6&lt;=MAX(Sheet1!$M:M),ROW()-6,"")</f>
        <v/>
      </c>
    </row>
    <row r="156" spans="2:24">
      <c r="B156" s="5" t="str">
        <f ca="1">IF($H156="","",INDEX(MY_Data,MATCH($H156,Sheet1!$K:$K,1),1))</f>
        <v/>
      </c>
      <c r="C156" s="6" t="str">
        <f ca="1">IF($H156="","",INDEX(MY_Data,MATCH($H156,Sheet1!$K:$K,1),2))</f>
        <v/>
      </c>
      <c r="D156" s="6" t="str">
        <f ca="1">IF($H156="","",INDEX(MY_Data,MATCH($H156,Sheet1!$K:$K,1),3))</f>
        <v/>
      </c>
      <c r="E156" s="5" t="str">
        <f ca="1">IF($H156="","",INDEX(MY_Data,MATCH($H156,Sheet1!$K:$K,1),4))</f>
        <v/>
      </c>
      <c r="F156" s="5" t="str">
        <f ca="1">IF($H156="","",INDEX(MY_Data,MATCH($H156,Sheet1!$K:$K,1),5))</f>
        <v/>
      </c>
      <c r="G156" s="5" t="str">
        <f ca="1">IF($H156="","",INDEX(MY_Data,MATCH($H156,Sheet1!$K:$K,1),6))</f>
        <v/>
      </c>
      <c r="H156" s="5" t="str">
        <f ca="1">IF(ROW()-6&lt;=MAX(Sheet1!$K:K),ROW()-6,"")</f>
        <v/>
      </c>
      <c r="J156" s="5" t="str">
        <f ca="1">IF($P156="","",INDEX(MY_Data,MATCH($P156,Sheet1!$L:$L,1),1))</f>
        <v/>
      </c>
      <c r="K156" s="6" t="str">
        <f ca="1">IF($P156="","",INDEX(MY_Data,MATCH($P156,Sheet1!$L:$L,1),2))</f>
        <v/>
      </c>
      <c r="L156" s="6" t="str">
        <f ca="1">IF($P156="","",INDEX(MY_Data,MATCH($P156,Sheet1!$L:$L,1),3))</f>
        <v/>
      </c>
      <c r="M156" s="5" t="str">
        <f ca="1">IF($P156="","",INDEX(MY_Data,MATCH($P156,Sheet1!$L:$L,1),4))</f>
        <v/>
      </c>
      <c r="N156" s="5" t="str">
        <f ca="1">IF($P156="","",INDEX(MY_Data,MATCH($P156,Sheet1!$L:$L,1),5))</f>
        <v/>
      </c>
      <c r="O156" s="5" t="str">
        <f ca="1">IF($P156="","",INDEX(MY_Data,MATCH($P156,Sheet1!$L:$L,1),6))</f>
        <v/>
      </c>
      <c r="P156" s="5" t="str">
        <f ca="1">IF(ROW()-6&lt;=MAX(Sheet1!$L:L),ROW()-6,"")</f>
        <v/>
      </c>
      <c r="R156" s="5" t="str">
        <f>IF($X156="","",INDEX(MY_Data,MATCH($X156,Sheet1!$M:$M,1),1))</f>
        <v/>
      </c>
      <c r="S156" s="6" t="str">
        <f>IF($X156="","",INDEX(MY_Data,MATCH($X156,Sheet1!$M:$M,1),2))</f>
        <v/>
      </c>
      <c r="T156" s="6" t="str">
        <f>IF($X156="","",INDEX(MY_Data,MATCH($X156,Sheet1!$M:$M,1),3))</f>
        <v/>
      </c>
      <c r="U156" s="5" t="str">
        <f>IF($X156="","",INDEX(MY_Data,MATCH($X156,Sheet1!$M:$M,1),4))</f>
        <v/>
      </c>
      <c r="V156" s="5" t="str">
        <f>IF($X156="","",INDEX(MY_Data,MATCH($X156,Sheet1!$M:$M,1),5))</f>
        <v/>
      </c>
      <c r="W156" s="5" t="str">
        <f>IF($X156="","",INDEX(MY_Data,MATCH($X156,Sheet1!$M:$M,1),6))</f>
        <v/>
      </c>
      <c r="X156" s="5" t="str">
        <f>IF(ROW()-6&lt;=MAX(Sheet1!$M:M),ROW()-6,"")</f>
        <v/>
      </c>
    </row>
    <row r="157" spans="2:24">
      <c r="B157" s="5" t="str">
        <f ca="1">IF($H157="","",INDEX(MY_Data,MATCH($H157,Sheet1!$K:$K,1),1))</f>
        <v/>
      </c>
      <c r="C157" s="6" t="str">
        <f ca="1">IF($H157="","",INDEX(MY_Data,MATCH($H157,Sheet1!$K:$K,1),2))</f>
        <v/>
      </c>
      <c r="D157" s="6" t="str">
        <f ca="1">IF($H157="","",INDEX(MY_Data,MATCH($H157,Sheet1!$K:$K,1),3))</f>
        <v/>
      </c>
      <c r="E157" s="5" t="str">
        <f ca="1">IF($H157="","",INDEX(MY_Data,MATCH($H157,Sheet1!$K:$K,1),4))</f>
        <v/>
      </c>
      <c r="F157" s="5" t="str">
        <f ca="1">IF($H157="","",INDEX(MY_Data,MATCH($H157,Sheet1!$K:$K,1),5))</f>
        <v/>
      </c>
      <c r="G157" s="5" t="str">
        <f ca="1">IF($H157="","",INDEX(MY_Data,MATCH($H157,Sheet1!$K:$K,1),6))</f>
        <v/>
      </c>
      <c r="H157" s="5" t="str">
        <f ca="1">IF(ROW()-6&lt;=MAX(Sheet1!$K:K),ROW()-6,"")</f>
        <v/>
      </c>
      <c r="J157" s="5" t="str">
        <f ca="1">IF($P157="","",INDEX(MY_Data,MATCH($P157,Sheet1!$L:$L,1),1))</f>
        <v/>
      </c>
      <c r="K157" s="6" t="str">
        <f ca="1">IF($P157="","",INDEX(MY_Data,MATCH($P157,Sheet1!$L:$L,1),2))</f>
        <v/>
      </c>
      <c r="L157" s="6" t="str">
        <f ca="1">IF($P157="","",INDEX(MY_Data,MATCH($P157,Sheet1!$L:$L,1),3))</f>
        <v/>
      </c>
      <c r="M157" s="5" t="str">
        <f ca="1">IF($P157="","",INDEX(MY_Data,MATCH($P157,Sheet1!$L:$L,1),4))</f>
        <v/>
      </c>
      <c r="N157" s="5" t="str">
        <f ca="1">IF($P157="","",INDEX(MY_Data,MATCH($P157,Sheet1!$L:$L,1),5))</f>
        <v/>
      </c>
      <c r="O157" s="5" t="str">
        <f ca="1">IF($P157="","",INDEX(MY_Data,MATCH($P157,Sheet1!$L:$L,1),6))</f>
        <v/>
      </c>
      <c r="P157" s="5" t="str">
        <f ca="1">IF(ROW()-6&lt;=MAX(Sheet1!$L:L),ROW()-6,"")</f>
        <v/>
      </c>
      <c r="R157" s="5" t="str">
        <f>IF($X157="","",INDEX(MY_Data,MATCH($X157,Sheet1!$M:$M,1),1))</f>
        <v/>
      </c>
      <c r="S157" s="6" t="str">
        <f>IF($X157="","",INDEX(MY_Data,MATCH($X157,Sheet1!$M:$M,1),2))</f>
        <v/>
      </c>
      <c r="T157" s="6" t="str">
        <f>IF($X157="","",INDEX(MY_Data,MATCH($X157,Sheet1!$M:$M,1),3))</f>
        <v/>
      </c>
      <c r="U157" s="5" t="str">
        <f>IF($X157="","",INDEX(MY_Data,MATCH($X157,Sheet1!$M:$M,1),4))</f>
        <v/>
      </c>
      <c r="V157" s="5" t="str">
        <f>IF($X157="","",INDEX(MY_Data,MATCH($X157,Sheet1!$M:$M,1),5))</f>
        <v/>
      </c>
      <c r="W157" s="5" t="str">
        <f>IF($X157="","",INDEX(MY_Data,MATCH($X157,Sheet1!$M:$M,1),6))</f>
        <v/>
      </c>
      <c r="X157" s="5" t="str">
        <f>IF(ROW()-6&lt;=MAX(Sheet1!$M:M),ROW()-6,"")</f>
        <v/>
      </c>
    </row>
    <row r="158" spans="2:24">
      <c r="B158" s="5" t="str">
        <f ca="1">IF($H158="","",INDEX(MY_Data,MATCH($H158,Sheet1!$K:$K,1),1))</f>
        <v/>
      </c>
      <c r="C158" s="6" t="str">
        <f ca="1">IF($H158="","",INDEX(MY_Data,MATCH($H158,Sheet1!$K:$K,1),2))</f>
        <v/>
      </c>
      <c r="D158" s="6" t="str">
        <f ca="1">IF($H158="","",INDEX(MY_Data,MATCH($H158,Sheet1!$K:$K,1),3))</f>
        <v/>
      </c>
      <c r="E158" s="5" t="str">
        <f ca="1">IF($H158="","",INDEX(MY_Data,MATCH($H158,Sheet1!$K:$K,1),4))</f>
        <v/>
      </c>
      <c r="F158" s="5" t="str">
        <f ca="1">IF($H158="","",INDEX(MY_Data,MATCH($H158,Sheet1!$K:$K,1),5))</f>
        <v/>
      </c>
      <c r="G158" s="5" t="str">
        <f ca="1">IF($H158="","",INDEX(MY_Data,MATCH($H158,Sheet1!$K:$K,1),6))</f>
        <v/>
      </c>
      <c r="H158" s="5" t="str">
        <f ca="1">IF(ROW()-6&lt;=MAX(Sheet1!$K:K),ROW()-6,"")</f>
        <v/>
      </c>
      <c r="J158" s="5" t="str">
        <f ca="1">IF($P158="","",INDEX(MY_Data,MATCH($P158,Sheet1!$L:$L,1),1))</f>
        <v/>
      </c>
      <c r="K158" s="6" t="str">
        <f ca="1">IF($P158="","",INDEX(MY_Data,MATCH($P158,Sheet1!$L:$L,1),2))</f>
        <v/>
      </c>
      <c r="L158" s="6" t="str">
        <f ca="1">IF($P158="","",INDEX(MY_Data,MATCH($P158,Sheet1!$L:$L,1),3))</f>
        <v/>
      </c>
      <c r="M158" s="5" t="str">
        <f ca="1">IF($P158="","",INDEX(MY_Data,MATCH($P158,Sheet1!$L:$L,1),4))</f>
        <v/>
      </c>
      <c r="N158" s="5" t="str">
        <f ca="1">IF($P158="","",INDEX(MY_Data,MATCH($P158,Sheet1!$L:$L,1),5))</f>
        <v/>
      </c>
      <c r="O158" s="5" t="str">
        <f ca="1">IF($P158="","",INDEX(MY_Data,MATCH($P158,Sheet1!$L:$L,1),6))</f>
        <v/>
      </c>
      <c r="P158" s="5" t="str">
        <f ca="1">IF(ROW()-6&lt;=MAX(Sheet1!$L:L),ROW()-6,"")</f>
        <v/>
      </c>
      <c r="R158" s="5" t="str">
        <f>IF($X158="","",INDEX(MY_Data,MATCH($X158,Sheet1!$M:$M,1),1))</f>
        <v/>
      </c>
      <c r="S158" s="6" t="str">
        <f>IF($X158="","",INDEX(MY_Data,MATCH($X158,Sheet1!$M:$M,1),2))</f>
        <v/>
      </c>
      <c r="T158" s="6" t="str">
        <f>IF($X158="","",INDEX(MY_Data,MATCH($X158,Sheet1!$M:$M,1),3))</f>
        <v/>
      </c>
      <c r="U158" s="5" t="str">
        <f>IF($X158="","",INDEX(MY_Data,MATCH($X158,Sheet1!$M:$M,1),4))</f>
        <v/>
      </c>
      <c r="V158" s="5" t="str">
        <f>IF($X158="","",INDEX(MY_Data,MATCH($X158,Sheet1!$M:$M,1),5))</f>
        <v/>
      </c>
      <c r="W158" s="5" t="str">
        <f>IF($X158="","",INDEX(MY_Data,MATCH($X158,Sheet1!$M:$M,1),6))</f>
        <v/>
      </c>
      <c r="X158" s="5" t="str">
        <f>IF(ROW()-6&lt;=MAX(Sheet1!$M:M),ROW()-6,"")</f>
        <v/>
      </c>
    </row>
    <row r="159" spans="2:24">
      <c r="B159" s="5" t="str">
        <f ca="1">IF($H159="","",INDEX(MY_Data,MATCH($H159,Sheet1!$K:$K,1),1))</f>
        <v/>
      </c>
      <c r="C159" s="6" t="str">
        <f ca="1">IF($H159="","",INDEX(MY_Data,MATCH($H159,Sheet1!$K:$K,1),2))</f>
        <v/>
      </c>
      <c r="D159" s="6" t="str">
        <f ca="1">IF($H159="","",INDEX(MY_Data,MATCH($H159,Sheet1!$K:$K,1),3))</f>
        <v/>
      </c>
      <c r="E159" s="5" t="str">
        <f ca="1">IF($H159="","",INDEX(MY_Data,MATCH($H159,Sheet1!$K:$K,1),4))</f>
        <v/>
      </c>
      <c r="F159" s="5" t="str">
        <f ca="1">IF($H159="","",INDEX(MY_Data,MATCH($H159,Sheet1!$K:$K,1),5))</f>
        <v/>
      </c>
      <c r="G159" s="5" t="str">
        <f ca="1">IF($H159="","",INDEX(MY_Data,MATCH($H159,Sheet1!$K:$K,1),6))</f>
        <v/>
      </c>
      <c r="H159" s="5" t="str">
        <f ca="1">IF(ROW()-6&lt;=MAX(Sheet1!$K:K),ROW()-6,"")</f>
        <v/>
      </c>
      <c r="J159" s="5" t="str">
        <f ca="1">IF($P159="","",INDEX(MY_Data,MATCH($P159,Sheet1!$L:$L,1),1))</f>
        <v/>
      </c>
      <c r="K159" s="6" t="str">
        <f ca="1">IF($P159="","",INDEX(MY_Data,MATCH($P159,Sheet1!$L:$L,1),2))</f>
        <v/>
      </c>
      <c r="L159" s="6" t="str">
        <f ca="1">IF($P159="","",INDEX(MY_Data,MATCH($P159,Sheet1!$L:$L,1),3))</f>
        <v/>
      </c>
      <c r="M159" s="5" t="str">
        <f ca="1">IF($P159="","",INDEX(MY_Data,MATCH($P159,Sheet1!$L:$L,1),4))</f>
        <v/>
      </c>
      <c r="N159" s="5" t="str">
        <f ca="1">IF($P159="","",INDEX(MY_Data,MATCH($P159,Sheet1!$L:$L,1),5))</f>
        <v/>
      </c>
      <c r="O159" s="5" t="str">
        <f ca="1">IF($P159="","",INDEX(MY_Data,MATCH($P159,Sheet1!$L:$L,1),6))</f>
        <v/>
      </c>
      <c r="P159" s="5" t="str">
        <f ca="1">IF(ROW()-6&lt;=MAX(Sheet1!$L:L),ROW()-6,"")</f>
        <v/>
      </c>
      <c r="R159" s="5" t="str">
        <f>IF($X159="","",INDEX(MY_Data,MATCH($X159,Sheet1!$M:$M,1),1))</f>
        <v/>
      </c>
      <c r="S159" s="6" t="str">
        <f>IF($X159="","",INDEX(MY_Data,MATCH($X159,Sheet1!$M:$M,1),2))</f>
        <v/>
      </c>
      <c r="T159" s="6" t="str">
        <f>IF($X159="","",INDEX(MY_Data,MATCH($X159,Sheet1!$M:$M,1),3))</f>
        <v/>
      </c>
      <c r="U159" s="5" t="str">
        <f>IF($X159="","",INDEX(MY_Data,MATCH($X159,Sheet1!$M:$M,1),4))</f>
        <v/>
      </c>
      <c r="V159" s="5" t="str">
        <f>IF($X159="","",INDEX(MY_Data,MATCH($X159,Sheet1!$M:$M,1),5))</f>
        <v/>
      </c>
      <c r="W159" s="5" t="str">
        <f>IF($X159="","",INDEX(MY_Data,MATCH($X159,Sheet1!$M:$M,1),6))</f>
        <v/>
      </c>
      <c r="X159" s="5" t="str">
        <f>IF(ROW()-6&lt;=MAX(Sheet1!$M:M),ROW()-6,"")</f>
        <v/>
      </c>
    </row>
    <row r="160" spans="2:24">
      <c r="B160" s="5" t="str">
        <f ca="1">IF($H160="","",INDEX(MY_Data,MATCH($H160,Sheet1!$K:$K,1),1))</f>
        <v/>
      </c>
      <c r="C160" s="6" t="str">
        <f ca="1">IF($H160="","",INDEX(MY_Data,MATCH($H160,Sheet1!$K:$K,1),2))</f>
        <v/>
      </c>
      <c r="D160" s="6" t="str">
        <f ca="1">IF($H160="","",INDEX(MY_Data,MATCH($H160,Sheet1!$K:$K,1),3))</f>
        <v/>
      </c>
      <c r="E160" s="5" t="str">
        <f ca="1">IF($H160="","",INDEX(MY_Data,MATCH($H160,Sheet1!$K:$K,1),4))</f>
        <v/>
      </c>
      <c r="F160" s="5" t="str">
        <f ca="1">IF($H160="","",INDEX(MY_Data,MATCH($H160,Sheet1!$K:$K,1),5))</f>
        <v/>
      </c>
      <c r="G160" s="5" t="str">
        <f ca="1">IF($H160="","",INDEX(MY_Data,MATCH($H160,Sheet1!$K:$K,1),6))</f>
        <v/>
      </c>
      <c r="H160" s="5" t="str">
        <f ca="1">IF(ROW()-6&lt;=MAX(Sheet1!$K:K),ROW()-6,"")</f>
        <v/>
      </c>
      <c r="J160" s="5" t="str">
        <f ca="1">IF($P160="","",INDEX(MY_Data,MATCH($P160,Sheet1!$L:$L,1),1))</f>
        <v/>
      </c>
      <c r="K160" s="6" t="str">
        <f ca="1">IF($P160="","",INDEX(MY_Data,MATCH($P160,Sheet1!$L:$L,1),2))</f>
        <v/>
      </c>
      <c r="L160" s="6" t="str">
        <f ca="1">IF($P160="","",INDEX(MY_Data,MATCH($P160,Sheet1!$L:$L,1),3))</f>
        <v/>
      </c>
      <c r="M160" s="5" t="str">
        <f ca="1">IF($P160="","",INDEX(MY_Data,MATCH($P160,Sheet1!$L:$L,1),4))</f>
        <v/>
      </c>
      <c r="N160" s="5" t="str">
        <f ca="1">IF($P160="","",INDEX(MY_Data,MATCH($P160,Sheet1!$L:$L,1),5))</f>
        <v/>
      </c>
      <c r="O160" s="5" t="str">
        <f ca="1">IF($P160="","",INDEX(MY_Data,MATCH($P160,Sheet1!$L:$L,1),6))</f>
        <v/>
      </c>
      <c r="P160" s="5" t="str">
        <f ca="1">IF(ROW()-6&lt;=MAX(Sheet1!$L:L),ROW()-6,"")</f>
        <v/>
      </c>
      <c r="R160" s="5" t="str">
        <f>IF($X160="","",INDEX(MY_Data,MATCH($X160,Sheet1!$M:$M,1),1))</f>
        <v/>
      </c>
      <c r="S160" s="6" t="str">
        <f>IF($X160="","",INDEX(MY_Data,MATCH($X160,Sheet1!$M:$M,1),2))</f>
        <v/>
      </c>
      <c r="T160" s="6" t="str">
        <f>IF($X160="","",INDEX(MY_Data,MATCH($X160,Sheet1!$M:$M,1),3))</f>
        <v/>
      </c>
      <c r="U160" s="5" t="str">
        <f>IF($X160="","",INDEX(MY_Data,MATCH($X160,Sheet1!$M:$M,1),4))</f>
        <v/>
      </c>
      <c r="V160" s="5" t="str">
        <f>IF($X160="","",INDEX(MY_Data,MATCH($X160,Sheet1!$M:$M,1),5))</f>
        <v/>
      </c>
      <c r="W160" s="5" t="str">
        <f>IF($X160="","",INDEX(MY_Data,MATCH($X160,Sheet1!$M:$M,1),6))</f>
        <v/>
      </c>
      <c r="X160" s="5" t="str">
        <f>IF(ROW()-6&lt;=MAX(Sheet1!$M:M),ROW()-6,"")</f>
        <v/>
      </c>
    </row>
    <row r="161" spans="2:24">
      <c r="B161" s="5" t="str">
        <f ca="1">IF($H161="","",INDEX(MY_Data,MATCH($H161,Sheet1!$K:$K,1),1))</f>
        <v/>
      </c>
      <c r="C161" s="6" t="str">
        <f ca="1">IF($H161="","",INDEX(MY_Data,MATCH($H161,Sheet1!$K:$K,1),2))</f>
        <v/>
      </c>
      <c r="D161" s="6" t="str">
        <f ca="1">IF($H161="","",INDEX(MY_Data,MATCH($H161,Sheet1!$K:$K,1),3))</f>
        <v/>
      </c>
      <c r="E161" s="5" t="str">
        <f ca="1">IF($H161="","",INDEX(MY_Data,MATCH($H161,Sheet1!$K:$K,1),4))</f>
        <v/>
      </c>
      <c r="F161" s="5" t="str">
        <f ca="1">IF($H161="","",INDEX(MY_Data,MATCH($H161,Sheet1!$K:$K,1),5))</f>
        <v/>
      </c>
      <c r="G161" s="5" t="str">
        <f ca="1">IF($H161="","",INDEX(MY_Data,MATCH($H161,Sheet1!$K:$K,1),6))</f>
        <v/>
      </c>
      <c r="H161" s="5" t="str">
        <f ca="1">IF(ROW()-6&lt;=MAX(Sheet1!$K:K),ROW()-6,"")</f>
        <v/>
      </c>
      <c r="J161" s="5" t="str">
        <f ca="1">IF($P161="","",INDEX(MY_Data,MATCH($P161,Sheet1!$L:$L,1),1))</f>
        <v/>
      </c>
      <c r="K161" s="6" t="str">
        <f ca="1">IF($P161="","",INDEX(MY_Data,MATCH($P161,Sheet1!$L:$L,1),2))</f>
        <v/>
      </c>
      <c r="L161" s="6" t="str">
        <f ca="1">IF($P161="","",INDEX(MY_Data,MATCH($P161,Sheet1!$L:$L,1),3))</f>
        <v/>
      </c>
      <c r="M161" s="5" t="str">
        <f ca="1">IF($P161="","",INDEX(MY_Data,MATCH($P161,Sheet1!$L:$L,1),4))</f>
        <v/>
      </c>
      <c r="N161" s="5" t="str">
        <f ca="1">IF($P161="","",INDEX(MY_Data,MATCH($P161,Sheet1!$L:$L,1),5))</f>
        <v/>
      </c>
      <c r="O161" s="5" t="str">
        <f ca="1">IF($P161="","",INDEX(MY_Data,MATCH($P161,Sheet1!$L:$L,1),6))</f>
        <v/>
      </c>
      <c r="P161" s="5" t="str">
        <f ca="1">IF(ROW()-6&lt;=MAX(Sheet1!$L:L),ROW()-6,"")</f>
        <v/>
      </c>
      <c r="R161" s="5" t="str">
        <f>IF($X161="","",INDEX(MY_Data,MATCH($X161,Sheet1!$M:$M,1),1))</f>
        <v/>
      </c>
      <c r="S161" s="6" t="str">
        <f>IF($X161="","",INDEX(MY_Data,MATCH($X161,Sheet1!$M:$M,1),2))</f>
        <v/>
      </c>
      <c r="T161" s="6" t="str">
        <f>IF($X161="","",INDEX(MY_Data,MATCH($X161,Sheet1!$M:$M,1),3))</f>
        <v/>
      </c>
      <c r="U161" s="5" t="str">
        <f>IF($X161="","",INDEX(MY_Data,MATCH($X161,Sheet1!$M:$M,1),4))</f>
        <v/>
      </c>
      <c r="V161" s="5" t="str">
        <f>IF($X161="","",INDEX(MY_Data,MATCH($X161,Sheet1!$M:$M,1),5))</f>
        <v/>
      </c>
      <c r="W161" s="5" t="str">
        <f>IF($X161="","",INDEX(MY_Data,MATCH($X161,Sheet1!$M:$M,1),6))</f>
        <v/>
      </c>
      <c r="X161" s="5" t="str">
        <f>IF(ROW()-6&lt;=MAX(Sheet1!$M:M),ROW()-6,"")</f>
        <v/>
      </c>
    </row>
    <row r="162" spans="2:24">
      <c r="B162" s="5" t="str">
        <f ca="1">IF($H162="","",INDEX(MY_Data,MATCH($H162,Sheet1!$K:$K,1),1))</f>
        <v/>
      </c>
      <c r="C162" s="6" t="str">
        <f ca="1">IF($H162="","",INDEX(MY_Data,MATCH($H162,Sheet1!$K:$K,1),2))</f>
        <v/>
      </c>
      <c r="D162" s="6" t="str">
        <f ca="1">IF($H162="","",INDEX(MY_Data,MATCH($H162,Sheet1!$K:$K,1),3))</f>
        <v/>
      </c>
      <c r="E162" s="5" t="str">
        <f ca="1">IF($H162="","",INDEX(MY_Data,MATCH($H162,Sheet1!$K:$K,1),4))</f>
        <v/>
      </c>
      <c r="F162" s="5" t="str">
        <f ca="1">IF($H162="","",INDEX(MY_Data,MATCH($H162,Sheet1!$K:$K,1),5))</f>
        <v/>
      </c>
      <c r="G162" s="5" t="str">
        <f ca="1">IF($H162="","",INDEX(MY_Data,MATCH($H162,Sheet1!$K:$K,1),6))</f>
        <v/>
      </c>
      <c r="H162" s="5" t="str">
        <f ca="1">IF(ROW()-6&lt;=MAX(Sheet1!$K:K),ROW()-6,"")</f>
        <v/>
      </c>
      <c r="J162" s="5" t="str">
        <f ca="1">IF($P162="","",INDEX(MY_Data,MATCH($P162,Sheet1!$L:$L,1),1))</f>
        <v/>
      </c>
      <c r="K162" s="6" t="str">
        <f ca="1">IF($P162="","",INDEX(MY_Data,MATCH($P162,Sheet1!$L:$L,1),2))</f>
        <v/>
      </c>
      <c r="L162" s="6" t="str">
        <f ca="1">IF($P162="","",INDEX(MY_Data,MATCH($P162,Sheet1!$L:$L,1),3))</f>
        <v/>
      </c>
      <c r="M162" s="5" t="str">
        <f ca="1">IF($P162="","",INDEX(MY_Data,MATCH($P162,Sheet1!$L:$L,1),4))</f>
        <v/>
      </c>
      <c r="N162" s="5" t="str">
        <f ca="1">IF($P162="","",INDEX(MY_Data,MATCH($P162,Sheet1!$L:$L,1),5))</f>
        <v/>
      </c>
      <c r="O162" s="5" t="str">
        <f ca="1">IF($P162="","",INDEX(MY_Data,MATCH($P162,Sheet1!$L:$L,1),6))</f>
        <v/>
      </c>
      <c r="P162" s="5" t="str">
        <f ca="1">IF(ROW()-6&lt;=MAX(Sheet1!$L:L),ROW()-6,"")</f>
        <v/>
      </c>
      <c r="R162" s="5" t="str">
        <f>IF($X162="","",INDEX(MY_Data,MATCH($X162,Sheet1!$M:$M,1),1))</f>
        <v/>
      </c>
      <c r="S162" s="6" t="str">
        <f>IF($X162="","",INDEX(MY_Data,MATCH($X162,Sheet1!$M:$M,1),2))</f>
        <v/>
      </c>
      <c r="T162" s="6" t="str">
        <f>IF($X162="","",INDEX(MY_Data,MATCH($X162,Sheet1!$M:$M,1),3))</f>
        <v/>
      </c>
      <c r="U162" s="5" t="str">
        <f>IF($X162="","",INDEX(MY_Data,MATCH($X162,Sheet1!$M:$M,1),4))</f>
        <v/>
      </c>
      <c r="V162" s="5" t="str">
        <f>IF($X162="","",INDEX(MY_Data,MATCH($X162,Sheet1!$M:$M,1),5))</f>
        <v/>
      </c>
      <c r="W162" s="5" t="str">
        <f>IF($X162="","",INDEX(MY_Data,MATCH($X162,Sheet1!$M:$M,1),6))</f>
        <v/>
      </c>
      <c r="X162" s="5" t="str">
        <f>IF(ROW()-6&lt;=MAX(Sheet1!$M:M),ROW()-6,"")</f>
        <v/>
      </c>
    </row>
    <row r="163" spans="2:24">
      <c r="B163" s="5" t="str">
        <f ca="1">IF($H163="","",INDEX(MY_Data,MATCH($H163,Sheet1!$K:$K,1),1))</f>
        <v/>
      </c>
      <c r="C163" s="6" t="str">
        <f ca="1">IF($H163="","",INDEX(MY_Data,MATCH($H163,Sheet1!$K:$K,1),2))</f>
        <v/>
      </c>
      <c r="D163" s="6" t="str">
        <f ca="1">IF($H163="","",INDEX(MY_Data,MATCH($H163,Sheet1!$K:$K,1),3))</f>
        <v/>
      </c>
      <c r="E163" s="5" t="str">
        <f ca="1">IF($H163="","",INDEX(MY_Data,MATCH($H163,Sheet1!$K:$K,1),4))</f>
        <v/>
      </c>
      <c r="F163" s="5" t="str">
        <f ca="1">IF($H163="","",INDEX(MY_Data,MATCH($H163,Sheet1!$K:$K,1),5))</f>
        <v/>
      </c>
      <c r="G163" s="5" t="str">
        <f ca="1">IF($H163="","",INDEX(MY_Data,MATCH($H163,Sheet1!$K:$K,1),6))</f>
        <v/>
      </c>
      <c r="H163" s="5" t="str">
        <f ca="1">IF(ROW()-6&lt;=MAX(Sheet1!$K:K),ROW()-6,"")</f>
        <v/>
      </c>
      <c r="J163" s="5" t="str">
        <f ca="1">IF($P163="","",INDEX(MY_Data,MATCH($P163,Sheet1!$L:$L,1),1))</f>
        <v/>
      </c>
      <c r="K163" s="6" t="str">
        <f ca="1">IF($P163="","",INDEX(MY_Data,MATCH($P163,Sheet1!$L:$L,1),2))</f>
        <v/>
      </c>
      <c r="L163" s="6" t="str">
        <f ca="1">IF($P163="","",INDEX(MY_Data,MATCH($P163,Sheet1!$L:$L,1),3))</f>
        <v/>
      </c>
      <c r="M163" s="5" t="str">
        <f ca="1">IF($P163="","",INDEX(MY_Data,MATCH($P163,Sheet1!$L:$L,1),4))</f>
        <v/>
      </c>
      <c r="N163" s="5" t="str">
        <f ca="1">IF($P163="","",INDEX(MY_Data,MATCH($P163,Sheet1!$L:$L,1),5))</f>
        <v/>
      </c>
      <c r="O163" s="5" t="str">
        <f ca="1">IF($P163="","",INDEX(MY_Data,MATCH($P163,Sheet1!$L:$L,1),6))</f>
        <v/>
      </c>
      <c r="P163" s="5" t="str">
        <f ca="1">IF(ROW()-6&lt;=MAX(Sheet1!$L:L),ROW()-6,"")</f>
        <v/>
      </c>
      <c r="R163" s="5" t="str">
        <f>IF($X163="","",INDEX(MY_Data,MATCH($X163,Sheet1!$M:$M,1),1))</f>
        <v/>
      </c>
      <c r="S163" s="6" t="str">
        <f>IF($X163="","",INDEX(MY_Data,MATCH($X163,Sheet1!$M:$M,1),2))</f>
        <v/>
      </c>
      <c r="T163" s="6" t="str">
        <f>IF($X163="","",INDEX(MY_Data,MATCH($X163,Sheet1!$M:$M,1),3))</f>
        <v/>
      </c>
      <c r="U163" s="5" t="str">
        <f>IF($X163="","",INDEX(MY_Data,MATCH($X163,Sheet1!$M:$M,1),4))</f>
        <v/>
      </c>
      <c r="V163" s="5" t="str">
        <f>IF($X163="","",INDEX(MY_Data,MATCH($X163,Sheet1!$M:$M,1),5))</f>
        <v/>
      </c>
      <c r="W163" s="5" t="str">
        <f>IF($X163="","",INDEX(MY_Data,MATCH($X163,Sheet1!$M:$M,1),6))</f>
        <v/>
      </c>
      <c r="X163" s="5" t="str">
        <f>IF(ROW()-6&lt;=MAX(Sheet1!$M:M),ROW()-6,"")</f>
        <v/>
      </c>
    </row>
    <row r="164" spans="2:24">
      <c r="B164" s="5" t="str">
        <f ca="1">IF($H164="","",INDEX(MY_Data,MATCH($H164,Sheet1!$K:$K,1),1))</f>
        <v/>
      </c>
      <c r="C164" s="6" t="str">
        <f ca="1">IF($H164="","",INDEX(MY_Data,MATCH($H164,Sheet1!$K:$K,1),2))</f>
        <v/>
      </c>
      <c r="D164" s="6" t="str">
        <f ca="1">IF($H164="","",INDEX(MY_Data,MATCH($H164,Sheet1!$K:$K,1),3))</f>
        <v/>
      </c>
      <c r="E164" s="5" t="str">
        <f ca="1">IF($H164="","",INDEX(MY_Data,MATCH($H164,Sheet1!$K:$K,1),4))</f>
        <v/>
      </c>
      <c r="F164" s="5" t="str">
        <f ca="1">IF($H164="","",INDEX(MY_Data,MATCH($H164,Sheet1!$K:$K,1),5))</f>
        <v/>
      </c>
      <c r="G164" s="5" t="str">
        <f ca="1">IF($H164="","",INDEX(MY_Data,MATCH($H164,Sheet1!$K:$K,1),6))</f>
        <v/>
      </c>
      <c r="H164" s="5" t="str">
        <f ca="1">IF(ROW()-6&lt;=MAX(Sheet1!$K:K),ROW()-6,"")</f>
        <v/>
      </c>
      <c r="J164" s="5" t="str">
        <f ca="1">IF($P164="","",INDEX(MY_Data,MATCH($P164,Sheet1!$L:$L,1),1))</f>
        <v/>
      </c>
      <c r="K164" s="6" t="str">
        <f ca="1">IF($P164="","",INDEX(MY_Data,MATCH($P164,Sheet1!$L:$L,1),2))</f>
        <v/>
      </c>
      <c r="L164" s="6" t="str">
        <f ca="1">IF($P164="","",INDEX(MY_Data,MATCH($P164,Sheet1!$L:$L,1),3))</f>
        <v/>
      </c>
      <c r="M164" s="5" t="str">
        <f ca="1">IF($P164="","",INDEX(MY_Data,MATCH($P164,Sheet1!$L:$L,1),4))</f>
        <v/>
      </c>
      <c r="N164" s="5" t="str">
        <f ca="1">IF($P164="","",INDEX(MY_Data,MATCH($P164,Sheet1!$L:$L,1),5))</f>
        <v/>
      </c>
      <c r="O164" s="5" t="str">
        <f ca="1">IF($P164="","",INDEX(MY_Data,MATCH($P164,Sheet1!$L:$L,1),6))</f>
        <v/>
      </c>
      <c r="P164" s="5" t="str">
        <f ca="1">IF(ROW()-6&lt;=MAX(Sheet1!$L:L),ROW()-6,"")</f>
        <v/>
      </c>
      <c r="R164" s="5" t="str">
        <f>IF($X164="","",INDEX(MY_Data,MATCH($X164,Sheet1!$M:$M,1),1))</f>
        <v/>
      </c>
      <c r="S164" s="6" t="str">
        <f>IF($X164="","",INDEX(MY_Data,MATCH($X164,Sheet1!$M:$M,1),2))</f>
        <v/>
      </c>
      <c r="T164" s="6" t="str">
        <f>IF($X164="","",INDEX(MY_Data,MATCH($X164,Sheet1!$M:$M,1),3))</f>
        <v/>
      </c>
      <c r="U164" s="5" t="str">
        <f>IF($X164="","",INDEX(MY_Data,MATCH($X164,Sheet1!$M:$M,1),4))</f>
        <v/>
      </c>
      <c r="V164" s="5" t="str">
        <f>IF($X164="","",INDEX(MY_Data,MATCH($X164,Sheet1!$M:$M,1),5))</f>
        <v/>
      </c>
      <c r="W164" s="5" t="str">
        <f>IF($X164="","",INDEX(MY_Data,MATCH($X164,Sheet1!$M:$M,1),6))</f>
        <v/>
      </c>
      <c r="X164" s="5" t="str">
        <f>IF(ROW()-6&lt;=MAX(Sheet1!$M:M),ROW()-6,"")</f>
        <v/>
      </c>
    </row>
    <row r="165" spans="2:24">
      <c r="B165" s="5" t="str">
        <f ca="1">IF($H165="","",INDEX(MY_Data,MATCH($H165,Sheet1!$K:$K,1),1))</f>
        <v/>
      </c>
      <c r="C165" s="6" t="str">
        <f ca="1">IF($H165="","",INDEX(MY_Data,MATCH($H165,Sheet1!$K:$K,1),2))</f>
        <v/>
      </c>
      <c r="D165" s="6" t="str">
        <f ca="1">IF($H165="","",INDEX(MY_Data,MATCH($H165,Sheet1!$K:$K,1),3))</f>
        <v/>
      </c>
      <c r="E165" s="5" t="str">
        <f ca="1">IF($H165="","",INDEX(MY_Data,MATCH($H165,Sheet1!$K:$K,1),4))</f>
        <v/>
      </c>
      <c r="F165" s="5" t="str">
        <f ca="1">IF($H165="","",INDEX(MY_Data,MATCH($H165,Sheet1!$K:$K,1),5))</f>
        <v/>
      </c>
      <c r="G165" s="5" t="str">
        <f ca="1">IF($H165="","",INDEX(MY_Data,MATCH($H165,Sheet1!$K:$K,1),6))</f>
        <v/>
      </c>
      <c r="H165" s="5" t="str">
        <f ca="1">IF(ROW()-6&lt;=MAX(Sheet1!$K:K),ROW()-6,"")</f>
        <v/>
      </c>
      <c r="J165" s="5" t="str">
        <f ca="1">IF($P165="","",INDEX(MY_Data,MATCH($P165,Sheet1!$L:$L,1),1))</f>
        <v/>
      </c>
      <c r="K165" s="6" t="str">
        <f ca="1">IF($P165="","",INDEX(MY_Data,MATCH($P165,Sheet1!$L:$L,1),2))</f>
        <v/>
      </c>
      <c r="L165" s="6" t="str">
        <f ca="1">IF($P165="","",INDEX(MY_Data,MATCH($P165,Sheet1!$L:$L,1),3))</f>
        <v/>
      </c>
      <c r="M165" s="5" t="str">
        <f ca="1">IF($P165="","",INDEX(MY_Data,MATCH($P165,Sheet1!$L:$L,1),4))</f>
        <v/>
      </c>
      <c r="N165" s="5" t="str">
        <f ca="1">IF($P165="","",INDEX(MY_Data,MATCH($P165,Sheet1!$L:$L,1),5))</f>
        <v/>
      </c>
      <c r="O165" s="5" t="str">
        <f ca="1">IF($P165="","",INDEX(MY_Data,MATCH($P165,Sheet1!$L:$L,1),6))</f>
        <v/>
      </c>
      <c r="P165" s="5" t="str">
        <f ca="1">IF(ROW()-6&lt;=MAX(Sheet1!$L:L),ROW()-6,"")</f>
        <v/>
      </c>
      <c r="R165" s="5" t="str">
        <f>IF($X165="","",INDEX(MY_Data,MATCH($X165,Sheet1!$M:$M,1),1))</f>
        <v/>
      </c>
      <c r="S165" s="6" t="str">
        <f>IF($X165="","",INDEX(MY_Data,MATCH($X165,Sheet1!$M:$M,1),2))</f>
        <v/>
      </c>
      <c r="T165" s="6" t="str">
        <f>IF($X165="","",INDEX(MY_Data,MATCH($X165,Sheet1!$M:$M,1),3))</f>
        <v/>
      </c>
      <c r="U165" s="5" t="str">
        <f>IF($X165="","",INDEX(MY_Data,MATCH($X165,Sheet1!$M:$M,1),4))</f>
        <v/>
      </c>
      <c r="V165" s="5" t="str">
        <f>IF($X165="","",INDEX(MY_Data,MATCH($X165,Sheet1!$M:$M,1),5))</f>
        <v/>
      </c>
      <c r="W165" s="5" t="str">
        <f>IF($X165="","",INDEX(MY_Data,MATCH($X165,Sheet1!$M:$M,1),6))</f>
        <v/>
      </c>
      <c r="X165" s="5" t="str">
        <f>IF(ROW()-6&lt;=MAX(Sheet1!$M:M),ROW()-6,"")</f>
        <v/>
      </c>
    </row>
    <row r="166" spans="2:24">
      <c r="B166" s="5" t="str">
        <f ca="1">IF($H166="","",INDEX(MY_Data,MATCH($H166,Sheet1!$K:$K,1),1))</f>
        <v/>
      </c>
      <c r="C166" s="6" t="str">
        <f ca="1">IF($H166="","",INDEX(MY_Data,MATCH($H166,Sheet1!$K:$K,1),2))</f>
        <v/>
      </c>
      <c r="D166" s="6" t="str">
        <f ca="1">IF($H166="","",INDEX(MY_Data,MATCH($H166,Sheet1!$K:$K,1),3))</f>
        <v/>
      </c>
      <c r="E166" s="5" t="str">
        <f ca="1">IF($H166="","",INDEX(MY_Data,MATCH($H166,Sheet1!$K:$K,1),4))</f>
        <v/>
      </c>
      <c r="F166" s="5" t="str">
        <f ca="1">IF($H166="","",INDEX(MY_Data,MATCH($H166,Sheet1!$K:$K,1),5))</f>
        <v/>
      </c>
      <c r="G166" s="5" t="str">
        <f ca="1">IF($H166="","",INDEX(MY_Data,MATCH($H166,Sheet1!$K:$K,1),6))</f>
        <v/>
      </c>
      <c r="H166" s="5" t="str">
        <f ca="1">IF(ROW()-6&lt;=MAX(Sheet1!$K:K),ROW()-6,"")</f>
        <v/>
      </c>
      <c r="J166" s="5" t="str">
        <f ca="1">IF($P166="","",INDEX(MY_Data,MATCH($P166,Sheet1!$L:$L,1),1))</f>
        <v/>
      </c>
      <c r="K166" s="6" t="str">
        <f ca="1">IF($P166="","",INDEX(MY_Data,MATCH($P166,Sheet1!$L:$L,1),2))</f>
        <v/>
      </c>
      <c r="L166" s="6" t="str">
        <f ca="1">IF($P166="","",INDEX(MY_Data,MATCH($P166,Sheet1!$L:$L,1),3))</f>
        <v/>
      </c>
      <c r="M166" s="5" t="str">
        <f ca="1">IF($P166="","",INDEX(MY_Data,MATCH($P166,Sheet1!$L:$L,1),4))</f>
        <v/>
      </c>
      <c r="N166" s="5" t="str">
        <f ca="1">IF($P166="","",INDEX(MY_Data,MATCH($P166,Sheet1!$L:$L,1),5))</f>
        <v/>
      </c>
      <c r="O166" s="5" t="str">
        <f ca="1">IF($P166="","",INDEX(MY_Data,MATCH($P166,Sheet1!$L:$L,1),6))</f>
        <v/>
      </c>
      <c r="P166" s="5" t="str">
        <f ca="1">IF(ROW()-6&lt;=MAX(Sheet1!$L:L),ROW()-6,"")</f>
        <v/>
      </c>
      <c r="R166" s="5" t="str">
        <f>IF($X166="","",INDEX(MY_Data,MATCH($X166,Sheet1!$M:$M,1),1))</f>
        <v/>
      </c>
      <c r="S166" s="6" t="str">
        <f>IF($X166="","",INDEX(MY_Data,MATCH($X166,Sheet1!$M:$M,1),2))</f>
        <v/>
      </c>
      <c r="T166" s="6" t="str">
        <f>IF($X166="","",INDEX(MY_Data,MATCH($X166,Sheet1!$M:$M,1),3))</f>
        <v/>
      </c>
      <c r="U166" s="5" t="str">
        <f>IF($X166="","",INDEX(MY_Data,MATCH($X166,Sheet1!$M:$M,1),4))</f>
        <v/>
      </c>
      <c r="V166" s="5" t="str">
        <f>IF($X166="","",INDEX(MY_Data,MATCH($X166,Sheet1!$M:$M,1),5))</f>
        <v/>
      </c>
      <c r="W166" s="5" t="str">
        <f>IF($X166="","",INDEX(MY_Data,MATCH($X166,Sheet1!$M:$M,1),6))</f>
        <v/>
      </c>
      <c r="X166" s="5" t="str">
        <f>IF(ROW()-6&lt;=MAX(Sheet1!$M:M),ROW()-6,"")</f>
        <v/>
      </c>
    </row>
    <row r="167" spans="2:24">
      <c r="B167" s="5" t="str">
        <f ca="1">IF($H167="","",INDEX(MY_Data,MATCH($H167,Sheet1!$K:$K,1),1))</f>
        <v/>
      </c>
      <c r="C167" s="6" t="str">
        <f ca="1">IF($H167="","",INDEX(MY_Data,MATCH($H167,Sheet1!$K:$K,1),2))</f>
        <v/>
      </c>
      <c r="D167" s="6" t="str">
        <f ca="1">IF($H167="","",INDEX(MY_Data,MATCH($H167,Sheet1!$K:$K,1),3))</f>
        <v/>
      </c>
      <c r="E167" s="5" t="str">
        <f ca="1">IF($H167="","",INDEX(MY_Data,MATCH($H167,Sheet1!$K:$K,1),4))</f>
        <v/>
      </c>
      <c r="F167" s="5" t="str">
        <f ca="1">IF($H167="","",INDEX(MY_Data,MATCH($H167,Sheet1!$K:$K,1),5))</f>
        <v/>
      </c>
      <c r="G167" s="5" t="str">
        <f ca="1">IF($H167="","",INDEX(MY_Data,MATCH($H167,Sheet1!$K:$K,1),6))</f>
        <v/>
      </c>
      <c r="H167" s="5" t="str">
        <f ca="1">IF(ROW()-6&lt;=MAX(Sheet1!$K:K),ROW()-6,"")</f>
        <v/>
      </c>
      <c r="J167" s="5" t="str">
        <f ca="1">IF($P167="","",INDEX(MY_Data,MATCH($P167,Sheet1!$L:$L,1),1))</f>
        <v/>
      </c>
      <c r="K167" s="6" t="str">
        <f ca="1">IF($P167="","",INDEX(MY_Data,MATCH($P167,Sheet1!$L:$L,1),2))</f>
        <v/>
      </c>
      <c r="L167" s="6" t="str">
        <f ca="1">IF($P167="","",INDEX(MY_Data,MATCH($P167,Sheet1!$L:$L,1),3))</f>
        <v/>
      </c>
      <c r="M167" s="5" t="str">
        <f ca="1">IF($P167="","",INDEX(MY_Data,MATCH($P167,Sheet1!$L:$L,1),4))</f>
        <v/>
      </c>
      <c r="N167" s="5" t="str">
        <f ca="1">IF($P167="","",INDEX(MY_Data,MATCH($P167,Sheet1!$L:$L,1),5))</f>
        <v/>
      </c>
      <c r="O167" s="5" t="str">
        <f ca="1">IF($P167="","",INDEX(MY_Data,MATCH($P167,Sheet1!$L:$L,1),6))</f>
        <v/>
      </c>
      <c r="P167" s="5" t="str">
        <f ca="1">IF(ROW()-6&lt;=MAX(Sheet1!$L:L),ROW()-6,"")</f>
        <v/>
      </c>
      <c r="R167" s="5" t="str">
        <f>IF($X167="","",INDEX(MY_Data,MATCH($X167,Sheet1!$M:$M,1),1))</f>
        <v/>
      </c>
      <c r="S167" s="6" t="str">
        <f>IF($X167="","",INDEX(MY_Data,MATCH($X167,Sheet1!$M:$M,1),2))</f>
        <v/>
      </c>
      <c r="T167" s="6" t="str">
        <f>IF($X167="","",INDEX(MY_Data,MATCH($X167,Sheet1!$M:$M,1),3))</f>
        <v/>
      </c>
      <c r="U167" s="5" t="str">
        <f>IF($X167="","",INDEX(MY_Data,MATCH($X167,Sheet1!$M:$M,1),4))</f>
        <v/>
      </c>
      <c r="V167" s="5" t="str">
        <f>IF($X167="","",INDEX(MY_Data,MATCH($X167,Sheet1!$M:$M,1),5))</f>
        <v/>
      </c>
      <c r="W167" s="5" t="str">
        <f>IF($X167="","",INDEX(MY_Data,MATCH($X167,Sheet1!$M:$M,1),6))</f>
        <v/>
      </c>
      <c r="X167" s="5" t="str">
        <f>IF(ROW()-6&lt;=MAX(Sheet1!$M:M),ROW()-6,"")</f>
        <v/>
      </c>
    </row>
    <row r="168" spans="2:24">
      <c r="B168" s="5" t="str">
        <f ca="1">IF($H168="","",INDEX(MY_Data,MATCH($H168,Sheet1!$K:$K,1),1))</f>
        <v/>
      </c>
      <c r="C168" s="6" t="str">
        <f ca="1">IF($H168="","",INDEX(MY_Data,MATCH($H168,Sheet1!$K:$K,1),2))</f>
        <v/>
      </c>
      <c r="D168" s="6" t="str">
        <f ca="1">IF($H168="","",INDEX(MY_Data,MATCH($H168,Sheet1!$K:$K,1),3))</f>
        <v/>
      </c>
      <c r="E168" s="5" t="str">
        <f ca="1">IF($H168="","",INDEX(MY_Data,MATCH($H168,Sheet1!$K:$K,1),4))</f>
        <v/>
      </c>
      <c r="F168" s="5" t="str">
        <f ca="1">IF($H168="","",INDEX(MY_Data,MATCH($H168,Sheet1!$K:$K,1),5))</f>
        <v/>
      </c>
      <c r="G168" s="5" t="str">
        <f ca="1">IF($H168="","",INDEX(MY_Data,MATCH($H168,Sheet1!$K:$K,1),6))</f>
        <v/>
      </c>
      <c r="H168" s="5" t="str">
        <f ca="1">IF(ROW()-6&lt;=MAX(Sheet1!$K:K),ROW()-6,"")</f>
        <v/>
      </c>
      <c r="J168" s="5" t="str">
        <f ca="1">IF($P168="","",INDEX(MY_Data,MATCH($P168,Sheet1!$L:$L,1),1))</f>
        <v/>
      </c>
      <c r="K168" s="6" t="str">
        <f ca="1">IF($P168="","",INDEX(MY_Data,MATCH($P168,Sheet1!$L:$L,1),2))</f>
        <v/>
      </c>
      <c r="L168" s="6" t="str">
        <f ca="1">IF($P168="","",INDEX(MY_Data,MATCH($P168,Sheet1!$L:$L,1),3))</f>
        <v/>
      </c>
      <c r="M168" s="5" t="str">
        <f ca="1">IF($P168="","",INDEX(MY_Data,MATCH($P168,Sheet1!$L:$L,1),4))</f>
        <v/>
      </c>
      <c r="N168" s="5" t="str">
        <f ca="1">IF($P168="","",INDEX(MY_Data,MATCH($P168,Sheet1!$L:$L,1),5))</f>
        <v/>
      </c>
      <c r="O168" s="5" t="str">
        <f ca="1">IF($P168="","",INDEX(MY_Data,MATCH($P168,Sheet1!$L:$L,1),6))</f>
        <v/>
      </c>
      <c r="P168" s="5" t="str">
        <f ca="1">IF(ROW()-6&lt;=MAX(Sheet1!$L:L),ROW()-6,"")</f>
        <v/>
      </c>
      <c r="R168" s="5" t="str">
        <f>IF($X168="","",INDEX(MY_Data,MATCH($X168,Sheet1!$M:$M,1),1))</f>
        <v/>
      </c>
      <c r="S168" s="6" t="str">
        <f>IF($X168="","",INDEX(MY_Data,MATCH($X168,Sheet1!$M:$M,1),2))</f>
        <v/>
      </c>
      <c r="T168" s="6" t="str">
        <f>IF($X168="","",INDEX(MY_Data,MATCH($X168,Sheet1!$M:$M,1),3))</f>
        <v/>
      </c>
      <c r="U168" s="5" t="str">
        <f>IF($X168="","",INDEX(MY_Data,MATCH($X168,Sheet1!$M:$M,1),4))</f>
        <v/>
      </c>
      <c r="V168" s="5" t="str">
        <f>IF($X168="","",INDEX(MY_Data,MATCH($X168,Sheet1!$M:$M,1),5))</f>
        <v/>
      </c>
      <c r="W168" s="5" t="str">
        <f>IF($X168="","",INDEX(MY_Data,MATCH($X168,Sheet1!$M:$M,1),6))</f>
        <v/>
      </c>
      <c r="X168" s="5" t="str">
        <f>IF(ROW()-6&lt;=MAX(Sheet1!$M:M),ROW()-6,"")</f>
        <v/>
      </c>
    </row>
    <row r="169" spans="2:24">
      <c r="B169" s="5" t="str">
        <f ca="1">IF($H169="","",INDEX(MY_Data,MATCH($H169,Sheet1!$K:$K,1),1))</f>
        <v/>
      </c>
      <c r="C169" s="6" t="str">
        <f ca="1">IF($H169="","",INDEX(MY_Data,MATCH($H169,Sheet1!$K:$K,1),2))</f>
        <v/>
      </c>
      <c r="D169" s="6" t="str">
        <f ca="1">IF($H169="","",INDEX(MY_Data,MATCH($H169,Sheet1!$K:$K,1),3))</f>
        <v/>
      </c>
      <c r="E169" s="5" t="str">
        <f ca="1">IF($H169="","",INDEX(MY_Data,MATCH($H169,Sheet1!$K:$K,1),4))</f>
        <v/>
      </c>
      <c r="F169" s="5" t="str">
        <f ca="1">IF($H169="","",INDEX(MY_Data,MATCH($H169,Sheet1!$K:$K,1),5))</f>
        <v/>
      </c>
      <c r="G169" s="5" t="str">
        <f ca="1">IF($H169="","",INDEX(MY_Data,MATCH($H169,Sheet1!$K:$K,1),6))</f>
        <v/>
      </c>
      <c r="H169" s="5" t="str">
        <f ca="1">IF(ROW()-6&lt;=MAX(Sheet1!$K:K),ROW()-6,"")</f>
        <v/>
      </c>
      <c r="J169" s="5" t="str">
        <f ca="1">IF($P169="","",INDEX(MY_Data,MATCH($P169,Sheet1!$L:$L,1),1))</f>
        <v/>
      </c>
      <c r="K169" s="6" t="str">
        <f ca="1">IF($P169="","",INDEX(MY_Data,MATCH($P169,Sheet1!$L:$L,1),2))</f>
        <v/>
      </c>
      <c r="L169" s="6" t="str">
        <f ca="1">IF($P169="","",INDEX(MY_Data,MATCH($P169,Sheet1!$L:$L,1),3))</f>
        <v/>
      </c>
      <c r="M169" s="5" t="str">
        <f ca="1">IF($P169="","",INDEX(MY_Data,MATCH($P169,Sheet1!$L:$L,1),4))</f>
        <v/>
      </c>
      <c r="N169" s="5" t="str">
        <f ca="1">IF($P169="","",INDEX(MY_Data,MATCH($P169,Sheet1!$L:$L,1),5))</f>
        <v/>
      </c>
      <c r="O169" s="5" t="str">
        <f ca="1">IF($P169="","",INDEX(MY_Data,MATCH($P169,Sheet1!$L:$L,1),6))</f>
        <v/>
      </c>
      <c r="P169" s="5" t="str">
        <f ca="1">IF(ROW()-6&lt;=MAX(Sheet1!$L:L),ROW()-6,"")</f>
        <v/>
      </c>
      <c r="R169" s="5" t="str">
        <f>IF($X169="","",INDEX(MY_Data,MATCH($X169,Sheet1!$M:$M,1),1))</f>
        <v/>
      </c>
      <c r="S169" s="6" t="str">
        <f>IF($X169="","",INDEX(MY_Data,MATCH($X169,Sheet1!$M:$M,1),2))</f>
        <v/>
      </c>
      <c r="T169" s="6" t="str">
        <f>IF($X169="","",INDEX(MY_Data,MATCH($X169,Sheet1!$M:$M,1),3))</f>
        <v/>
      </c>
      <c r="U169" s="5" t="str">
        <f>IF($X169="","",INDEX(MY_Data,MATCH($X169,Sheet1!$M:$M,1),4))</f>
        <v/>
      </c>
      <c r="V169" s="5" t="str">
        <f>IF($X169="","",INDEX(MY_Data,MATCH($X169,Sheet1!$M:$M,1),5))</f>
        <v/>
      </c>
      <c r="W169" s="5" t="str">
        <f>IF($X169="","",INDEX(MY_Data,MATCH($X169,Sheet1!$M:$M,1),6))</f>
        <v/>
      </c>
      <c r="X169" s="5" t="str">
        <f>IF(ROW()-6&lt;=MAX(Sheet1!$M:M),ROW()-6,"")</f>
        <v/>
      </c>
    </row>
    <row r="170" spans="2:24">
      <c r="B170" s="5" t="str">
        <f ca="1">IF($H170="","",INDEX(MY_Data,MATCH($H170,Sheet1!$K:$K,1),1))</f>
        <v/>
      </c>
      <c r="C170" s="6" t="str">
        <f ca="1">IF($H170="","",INDEX(MY_Data,MATCH($H170,Sheet1!$K:$K,1),2))</f>
        <v/>
      </c>
      <c r="D170" s="6" t="str">
        <f ca="1">IF($H170="","",INDEX(MY_Data,MATCH($H170,Sheet1!$K:$K,1),3))</f>
        <v/>
      </c>
      <c r="E170" s="5" t="str">
        <f ca="1">IF($H170="","",INDEX(MY_Data,MATCH($H170,Sheet1!$K:$K,1),4))</f>
        <v/>
      </c>
      <c r="F170" s="5" t="str">
        <f ca="1">IF($H170="","",INDEX(MY_Data,MATCH($H170,Sheet1!$K:$K,1),5))</f>
        <v/>
      </c>
      <c r="G170" s="5" t="str">
        <f ca="1">IF($H170="","",INDEX(MY_Data,MATCH($H170,Sheet1!$K:$K,1),6))</f>
        <v/>
      </c>
      <c r="H170" s="5" t="str">
        <f ca="1">IF(ROW()-6&lt;=MAX(Sheet1!$K:K),ROW()-6,"")</f>
        <v/>
      </c>
      <c r="J170" s="5" t="str">
        <f ca="1">IF($P170="","",INDEX(MY_Data,MATCH($P170,Sheet1!$L:$L,1),1))</f>
        <v/>
      </c>
      <c r="K170" s="6" t="str">
        <f ca="1">IF($P170="","",INDEX(MY_Data,MATCH($P170,Sheet1!$L:$L,1),2))</f>
        <v/>
      </c>
      <c r="L170" s="6" t="str">
        <f ca="1">IF($P170="","",INDEX(MY_Data,MATCH($P170,Sheet1!$L:$L,1),3))</f>
        <v/>
      </c>
      <c r="M170" s="5" t="str">
        <f ca="1">IF($P170="","",INDEX(MY_Data,MATCH($P170,Sheet1!$L:$L,1),4))</f>
        <v/>
      </c>
      <c r="N170" s="5" t="str">
        <f ca="1">IF($P170="","",INDEX(MY_Data,MATCH($P170,Sheet1!$L:$L,1),5))</f>
        <v/>
      </c>
      <c r="O170" s="5" t="str">
        <f ca="1">IF($P170="","",INDEX(MY_Data,MATCH($P170,Sheet1!$L:$L,1),6))</f>
        <v/>
      </c>
      <c r="P170" s="5" t="str">
        <f ca="1">IF(ROW()-6&lt;=MAX(Sheet1!$L:L),ROW()-6,"")</f>
        <v/>
      </c>
      <c r="R170" s="5" t="str">
        <f>IF($X170="","",INDEX(MY_Data,MATCH($X170,Sheet1!$M:$M,1),1))</f>
        <v/>
      </c>
      <c r="S170" s="6" t="str">
        <f>IF($X170="","",INDEX(MY_Data,MATCH($X170,Sheet1!$M:$M,1),2))</f>
        <v/>
      </c>
      <c r="T170" s="6" t="str">
        <f>IF($X170="","",INDEX(MY_Data,MATCH($X170,Sheet1!$M:$M,1),3))</f>
        <v/>
      </c>
      <c r="U170" s="5" t="str">
        <f>IF($X170="","",INDEX(MY_Data,MATCH($X170,Sheet1!$M:$M,1),4))</f>
        <v/>
      </c>
      <c r="V170" s="5" t="str">
        <f>IF($X170="","",INDEX(MY_Data,MATCH($X170,Sheet1!$M:$M,1),5))</f>
        <v/>
      </c>
      <c r="W170" s="5" t="str">
        <f>IF($X170="","",INDEX(MY_Data,MATCH($X170,Sheet1!$M:$M,1),6))</f>
        <v/>
      </c>
      <c r="X170" s="5" t="str">
        <f>IF(ROW()-6&lt;=MAX(Sheet1!$M:M),ROW()-6,"")</f>
        <v/>
      </c>
    </row>
    <row r="171" spans="2:24">
      <c r="B171" s="5" t="str">
        <f ca="1">IF($H171="","",INDEX(MY_Data,MATCH($H171,Sheet1!$K:$K,1),1))</f>
        <v/>
      </c>
      <c r="C171" s="6" t="str">
        <f ca="1">IF($H171="","",INDEX(MY_Data,MATCH($H171,Sheet1!$K:$K,1),2))</f>
        <v/>
      </c>
      <c r="D171" s="6" t="str">
        <f ca="1">IF($H171="","",INDEX(MY_Data,MATCH($H171,Sheet1!$K:$K,1),3))</f>
        <v/>
      </c>
      <c r="E171" s="5" t="str">
        <f ca="1">IF($H171="","",INDEX(MY_Data,MATCH($H171,Sheet1!$K:$K,1),4))</f>
        <v/>
      </c>
      <c r="F171" s="5" t="str">
        <f ca="1">IF($H171="","",INDEX(MY_Data,MATCH($H171,Sheet1!$K:$K,1),5))</f>
        <v/>
      </c>
      <c r="G171" s="5" t="str">
        <f ca="1">IF($H171="","",INDEX(MY_Data,MATCH($H171,Sheet1!$K:$K,1),6))</f>
        <v/>
      </c>
      <c r="H171" s="5" t="str">
        <f ca="1">IF(ROW()-6&lt;=MAX(Sheet1!$K:K),ROW()-6,"")</f>
        <v/>
      </c>
      <c r="J171" s="5" t="str">
        <f ca="1">IF($P171="","",INDEX(MY_Data,MATCH($P171,Sheet1!$L:$L,1),1))</f>
        <v/>
      </c>
      <c r="K171" s="6" t="str">
        <f ca="1">IF($P171="","",INDEX(MY_Data,MATCH($P171,Sheet1!$L:$L,1),2))</f>
        <v/>
      </c>
      <c r="L171" s="6" t="str">
        <f ca="1">IF($P171="","",INDEX(MY_Data,MATCH($P171,Sheet1!$L:$L,1),3))</f>
        <v/>
      </c>
      <c r="M171" s="5" t="str">
        <f ca="1">IF($P171="","",INDEX(MY_Data,MATCH($P171,Sheet1!$L:$L,1),4))</f>
        <v/>
      </c>
      <c r="N171" s="5" t="str">
        <f ca="1">IF($P171="","",INDEX(MY_Data,MATCH($P171,Sheet1!$L:$L,1),5))</f>
        <v/>
      </c>
      <c r="O171" s="5" t="str">
        <f ca="1">IF($P171="","",INDEX(MY_Data,MATCH($P171,Sheet1!$L:$L,1),6))</f>
        <v/>
      </c>
      <c r="P171" s="5" t="str">
        <f ca="1">IF(ROW()-6&lt;=MAX(Sheet1!$L:L),ROW()-6,"")</f>
        <v/>
      </c>
      <c r="R171" s="5" t="str">
        <f>IF($X171="","",INDEX(MY_Data,MATCH($X171,Sheet1!$M:$M,1),1))</f>
        <v/>
      </c>
      <c r="S171" s="6" t="str">
        <f>IF($X171="","",INDEX(MY_Data,MATCH($X171,Sheet1!$M:$M,1),2))</f>
        <v/>
      </c>
      <c r="T171" s="6" t="str">
        <f>IF($X171="","",INDEX(MY_Data,MATCH($X171,Sheet1!$M:$M,1),3))</f>
        <v/>
      </c>
      <c r="U171" s="5" t="str">
        <f>IF($X171="","",INDEX(MY_Data,MATCH($X171,Sheet1!$M:$M,1),4))</f>
        <v/>
      </c>
      <c r="V171" s="5" t="str">
        <f>IF($X171="","",INDEX(MY_Data,MATCH($X171,Sheet1!$M:$M,1),5))</f>
        <v/>
      </c>
      <c r="W171" s="5" t="str">
        <f>IF($X171="","",INDEX(MY_Data,MATCH($X171,Sheet1!$M:$M,1),6))</f>
        <v/>
      </c>
      <c r="X171" s="5" t="str">
        <f>IF(ROW()-6&lt;=MAX(Sheet1!$M:M),ROW()-6,"")</f>
        <v/>
      </c>
    </row>
    <row r="172" spans="2:24">
      <c r="B172" s="5" t="str">
        <f ca="1">IF($H172="","",INDEX(MY_Data,MATCH($H172,Sheet1!$K:$K,1),1))</f>
        <v/>
      </c>
      <c r="C172" s="6" t="str">
        <f ca="1">IF($H172="","",INDEX(MY_Data,MATCH($H172,Sheet1!$K:$K,1),2))</f>
        <v/>
      </c>
      <c r="D172" s="6" t="str">
        <f ca="1">IF($H172="","",INDEX(MY_Data,MATCH($H172,Sheet1!$K:$K,1),3))</f>
        <v/>
      </c>
      <c r="E172" s="5" t="str">
        <f ca="1">IF($H172="","",INDEX(MY_Data,MATCH($H172,Sheet1!$K:$K,1),4))</f>
        <v/>
      </c>
      <c r="F172" s="5" t="str">
        <f ca="1">IF($H172="","",INDEX(MY_Data,MATCH($H172,Sheet1!$K:$K,1),5))</f>
        <v/>
      </c>
      <c r="G172" s="5" t="str">
        <f ca="1">IF($H172="","",INDEX(MY_Data,MATCH($H172,Sheet1!$K:$K,1),6))</f>
        <v/>
      </c>
      <c r="H172" s="5" t="str">
        <f ca="1">IF(ROW()-6&lt;=MAX(Sheet1!$K:K),ROW()-6,"")</f>
        <v/>
      </c>
      <c r="J172" s="5" t="str">
        <f ca="1">IF($P172="","",INDEX(MY_Data,MATCH($P172,Sheet1!$L:$L,1),1))</f>
        <v/>
      </c>
      <c r="K172" s="6" t="str">
        <f ca="1">IF($P172="","",INDEX(MY_Data,MATCH($P172,Sheet1!$L:$L,1),2))</f>
        <v/>
      </c>
      <c r="L172" s="6" t="str">
        <f ca="1">IF($P172="","",INDEX(MY_Data,MATCH($P172,Sheet1!$L:$L,1),3))</f>
        <v/>
      </c>
      <c r="M172" s="5" t="str">
        <f ca="1">IF($P172="","",INDEX(MY_Data,MATCH($P172,Sheet1!$L:$L,1),4))</f>
        <v/>
      </c>
      <c r="N172" s="5" t="str">
        <f ca="1">IF($P172="","",INDEX(MY_Data,MATCH($P172,Sheet1!$L:$L,1),5))</f>
        <v/>
      </c>
      <c r="O172" s="5" t="str">
        <f ca="1">IF($P172="","",INDEX(MY_Data,MATCH($P172,Sheet1!$L:$L,1),6))</f>
        <v/>
      </c>
      <c r="P172" s="5" t="str">
        <f ca="1">IF(ROW()-6&lt;=MAX(Sheet1!$L:L),ROW()-6,"")</f>
        <v/>
      </c>
      <c r="R172" s="5" t="str">
        <f>IF($X172="","",INDEX(MY_Data,MATCH($X172,Sheet1!$M:$M,1),1))</f>
        <v/>
      </c>
      <c r="S172" s="6" t="str">
        <f>IF($X172="","",INDEX(MY_Data,MATCH($X172,Sheet1!$M:$M,1),2))</f>
        <v/>
      </c>
      <c r="T172" s="6" t="str">
        <f>IF($X172="","",INDEX(MY_Data,MATCH($X172,Sheet1!$M:$M,1),3))</f>
        <v/>
      </c>
      <c r="U172" s="5" t="str">
        <f>IF($X172="","",INDEX(MY_Data,MATCH($X172,Sheet1!$M:$M,1),4))</f>
        <v/>
      </c>
      <c r="V172" s="5" t="str">
        <f>IF($X172="","",INDEX(MY_Data,MATCH($X172,Sheet1!$M:$M,1),5))</f>
        <v/>
      </c>
      <c r="W172" s="5" t="str">
        <f>IF($X172="","",INDEX(MY_Data,MATCH($X172,Sheet1!$M:$M,1),6))</f>
        <v/>
      </c>
      <c r="X172" s="5" t="str">
        <f>IF(ROW()-6&lt;=MAX(Sheet1!$M:M),ROW()-6,"")</f>
        <v/>
      </c>
    </row>
    <row r="173" spans="2:24">
      <c r="B173" s="5" t="str">
        <f ca="1">IF($H173="","",INDEX(MY_Data,MATCH($H173,Sheet1!$K:$K,1),1))</f>
        <v/>
      </c>
      <c r="C173" s="6" t="str">
        <f ca="1">IF($H173="","",INDEX(MY_Data,MATCH($H173,Sheet1!$K:$K,1),2))</f>
        <v/>
      </c>
      <c r="D173" s="6" t="str">
        <f ca="1">IF($H173="","",INDEX(MY_Data,MATCH($H173,Sheet1!$K:$K,1),3))</f>
        <v/>
      </c>
      <c r="E173" s="5" t="str">
        <f ca="1">IF($H173="","",INDEX(MY_Data,MATCH($H173,Sheet1!$K:$K,1),4))</f>
        <v/>
      </c>
      <c r="F173" s="5" t="str">
        <f ca="1">IF($H173="","",INDEX(MY_Data,MATCH($H173,Sheet1!$K:$K,1),5))</f>
        <v/>
      </c>
      <c r="G173" s="5" t="str">
        <f ca="1">IF($H173="","",INDEX(MY_Data,MATCH($H173,Sheet1!$K:$K,1),6))</f>
        <v/>
      </c>
      <c r="H173" s="5" t="str">
        <f ca="1">IF(ROW()-6&lt;=MAX(Sheet1!$K:K),ROW()-6,"")</f>
        <v/>
      </c>
      <c r="J173" s="5" t="str">
        <f ca="1">IF($P173="","",INDEX(MY_Data,MATCH($P173,Sheet1!$L:$L,1),1))</f>
        <v/>
      </c>
      <c r="K173" s="6" t="str">
        <f ca="1">IF($P173="","",INDEX(MY_Data,MATCH($P173,Sheet1!$L:$L,1),2))</f>
        <v/>
      </c>
      <c r="L173" s="6" t="str">
        <f ca="1">IF($P173="","",INDEX(MY_Data,MATCH($P173,Sheet1!$L:$L,1),3))</f>
        <v/>
      </c>
      <c r="M173" s="5" t="str">
        <f ca="1">IF($P173="","",INDEX(MY_Data,MATCH($P173,Sheet1!$L:$L,1),4))</f>
        <v/>
      </c>
      <c r="N173" s="5" t="str">
        <f ca="1">IF($P173="","",INDEX(MY_Data,MATCH($P173,Sheet1!$L:$L,1),5))</f>
        <v/>
      </c>
      <c r="O173" s="5" t="str">
        <f ca="1">IF($P173="","",INDEX(MY_Data,MATCH($P173,Sheet1!$L:$L,1),6))</f>
        <v/>
      </c>
      <c r="P173" s="5" t="str">
        <f ca="1">IF(ROW()-6&lt;=MAX(Sheet1!$L:L),ROW()-6,"")</f>
        <v/>
      </c>
      <c r="R173" s="5" t="str">
        <f>IF($X173="","",INDEX(MY_Data,MATCH($X173,Sheet1!$M:$M,1),1))</f>
        <v/>
      </c>
      <c r="S173" s="6" t="str">
        <f>IF($X173="","",INDEX(MY_Data,MATCH($X173,Sheet1!$M:$M,1),2))</f>
        <v/>
      </c>
      <c r="T173" s="6" t="str">
        <f>IF($X173="","",INDEX(MY_Data,MATCH($X173,Sheet1!$M:$M,1),3))</f>
        <v/>
      </c>
      <c r="U173" s="5" t="str">
        <f>IF($X173="","",INDEX(MY_Data,MATCH($X173,Sheet1!$M:$M,1),4))</f>
        <v/>
      </c>
      <c r="V173" s="5" t="str">
        <f>IF($X173="","",INDEX(MY_Data,MATCH($X173,Sheet1!$M:$M,1),5))</f>
        <v/>
      </c>
      <c r="W173" s="5" t="str">
        <f>IF($X173="","",INDEX(MY_Data,MATCH($X173,Sheet1!$M:$M,1),6))</f>
        <v/>
      </c>
      <c r="X173" s="5" t="str">
        <f>IF(ROW()-6&lt;=MAX(Sheet1!$M:M),ROW()-6,"")</f>
        <v/>
      </c>
    </row>
    <row r="174" spans="2:24">
      <c r="B174" s="5" t="str">
        <f ca="1">IF($H174="","",INDEX(MY_Data,MATCH($H174,Sheet1!$K:$K,1),1))</f>
        <v/>
      </c>
      <c r="C174" s="6" t="str">
        <f ca="1">IF($H174="","",INDEX(MY_Data,MATCH($H174,Sheet1!$K:$K,1),2))</f>
        <v/>
      </c>
      <c r="D174" s="6" t="str">
        <f ca="1">IF($H174="","",INDEX(MY_Data,MATCH($H174,Sheet1!$K:$K,1),3))</f>
        <v/>
      </c>
      <c r="E174" s="5" t="str">
        <f ca="1">IF($H174="","",INDEX(MY_Data,MATCH($H174,Sheet1!$K:$K,1),4))</f>
        <v/>
      </c>
      <c r="F174" s="5" t="str">
        <f ca="1">IF($H174="","",INDEX(MY_Data,MATCH($H174,Sheet1!$K:$K,1),5))</f>
        <v/>
      </c>
      <c r="G174" s="5" t="str">
        <f ca="1">IF($H174="","",INDEX(MY_Data,MATCH($H174,Sheet1!$K:$K,1),6))</f>
        <v/>
      </c>
      <c r="H174" s="5" t="str">
        <f ca="1">IF(ROW()-6&lt;=MAX(Sheet1!$K:K),ROW()-6,"")</f>
        <v/>
      </c>
      <c r="J174" s="5" t="str">
        <f ca="1">IF($P174="","",INDEX(MY_Data,MATCH($P174,Sheet1!$L:$L,1),1))</f>
        <v/>
      </c>
      <c r="K174" s="6" t="str">
        <f ca="1">IF($P174="","",INDEX(MY_Data,MATCH($P174,Sheet1!$L:$L,1),2))</f>
        <v/>
      </c>
      <c r="L174" s="6" t="str">
        <f ca="1">IF($P174="","",INDEX(MY_Data,MATCH($P174,Sheet1!$L:$L,1),3))</f>
        <v/>
      </c>
      <c r="M174" s="5" t="str">
        <f ca="1">IF($P174="","",INDEX(MY_Data,MATCH($P174,Sheet1!$L:$L,1),4))</f>
        <v/>
      </c>
      <c r="N174" s="5" t="str">
        <f ca="1">IF($P174="","",INDEX(MY_Data,MATCH($P174,Sheet1!$L:$L,1),5))</f>
        <v/>
      </c>
      <c r="O174" s="5" t="str">
        <f ca="1">IF($P174="","",INDEX(MY_Data,MATCH($P174,Sheet1!$L:$L,1),6))</f>
        <v/>
      </c>
      <c r="P174" s="5" t="str">
        <f ca="1">IF(ROW()-6&lt;=MAX(Sheet1!$L:L),ROW()-6,"")</f>
        <v/>
      </c>
      <c r="R174" s="5" t="str">
        <f>IF($X174="","",INDEX(MY_Data,MATCH($X174,Sheet1!$M:$M,1),1))</f>
        <v/>
      </c>
      <c r="S174" s="6" t="str">
        <f>IF($X174="","",INDEX(MY_Data,MATCH($X174,Sheet1!$M:$M,1),2))</f>
        <v/>
      </c>
      <c r="T174" s="6" t="str">
        <f>IF($X174="","",INDEX(MY_Data,MATCH($X174,Sheet1!$M:$M,1),3))</f>
        <v/>
      </c>
      <c r="U174" s="5" t="str">
        <f>IF($X174="","",INDEX(MY_Data,MATCH($X174,Sheet1!$M:$M,1),4))</f>
        <v/>
      </c>
      <c r="V174" s="5" t="str">
        <f>IF($X174="","",INDEX(MY_Data,MATCH($X174,Sheet1!$M:$M,1),5))</f>
        <v/>
      </c>
      <c r="W174" s="5" t="str">
        <f>IF($X174="","",INDEX(MY_Data,MATCH($X174,Sheet1!$M:$M,1),6))</f>
        <v/>
      </c>
      <c r="X174" s="5" t="str">
        <f>IF(ROW()-6&lt;=MAX(Sheet1!$M:M),ROW()-6,"")</f>
        <v/>
      </c>
    </row>
    <row r="175" spans="2:24">
      <c r="B175" s="5" t="str">
        <f ca="1">IF($H175="","",INDEX(MY_Data,MATCH($H175,Sheet1!$K:$K,1),1))</f>
        <v/>
      </c>
      <c r="C175" s="6" t="str">
        <f ca="1">IF($H175="","",INDEX(MY_Data,MATCH($H175,Sheet1!$K:$K,1),2))</f>
        <v/>
      </c>
      <c r="D175" s="6" t="str">
        <f ca="1">IF($H175="","",INDEX(MY_Data,MATCH($H175,Sheet1!$K:$K,1),3))</f>
        <v/>
      </c>
      <c r="E175" s="5" t="str">
        <f ca="1">IF($H175="","",INDEX(MY_Data,MATCH($H175,Sheet1!$K:$K,1),4))</f>
        <v/>
      </c>
      <c r="F175" s="5" t="str">
        <f ca="1">IF($H175="","",INDEX(MY_Data,MATCH($H175,Sheet1!$K:$K,1),5))</f>
        <v/>
      </c>
      <c r="G175" s="5" t="str">
        <f ca="1">IF($H175="","",INDEX(MY_Data,MATCH($H175,Sheet1!$K:$K,1),6))</f>
        <v/>
      </c>
      <c r="H175" s="5" t="str">
        <f ca="1">IF(ROW()-6&lt;=MAX(Sheet1!$K:K),ROW()-6,"")</f>
        <v/>
      </c>
      <c r="J175" s="5" t="str">
        <f ca="1">IF($P175="","",INDEX(MY_Data,MATCH($P175,Sheet1!$L:$L,1),1))</f>
        <v/>
      </c>
      <c r="K175" s="6" t="str">
        <f ca="1">IF($P175="","",INDEX(MY_Data,MATCH($P175,Sheet1!$L:$L,1),2))</f>
        <v/>
      </c>
      <c r="L175" s="6" t="str">
        <f ca="1">IF($P175="","",INDEX(MY_Data,MATCH($P175,Sheet1!$L:$L,1),3))</f>
        <v/>
      </c>
      <c r="M175" s="5" t="str">
        <f ca="1">IF($P175="","",INDEX(MY_Data,MATCH($P175,Sheet1!$L:$L,1),4))</f>
        <v/>
      </c>
      <c r="N175" s="5" t="str">
        <f ca="1">IF($P175="","",INDEX(MY_Data,MATCH($P175,Sheet1!$L:$L,1),5))</f>
        <v/>
      </c>
      <c r="O175" s="5" t="str">
        <f ca="1">IF($P175="","",INDEX(MY_Data,MATCH($P175,Sheet1!$L:$L,1),6))</f>
        <v/>
      </c>
      <c r="P175" s="5" t="str">
        <f ca="1">IF(ROW()-6&lt;=MAX(Sheet1!$L:L),ROW()-6,"")</f>
        <v/>
      </c>
      <c r="R175" s="5" t="str">
        <f>IF($X175="","",INDEX(MY_Data,MATCH($X175,Sheet1!$M:$M,1),1))</f>
        <v/>
      </c>
      <c r="S175" s="6" t="str">
        <f>IF($X175="","",INDEX(MY_Data,MATCH($X175,Sheet1!$M:$M,1),2))</f>
        <v/>
      </c>
      <c r="T175" s="6" t="str">
        <f>IF($X175="","",INDEX(MY_Data,MATCH($X175,Sheet1!$M:$M,1),3))</f>
        <v/>
      </c>
      <c r="U175" s="5" t="str">
        <f>IF($X175="","",INDEX(MY_Data,MATCH($X175,Sheet1!$M:$M,1),4))</f>
        <v/>
      </c>
      <c r="V175" s="5" t="str">
        <f>IF($X175="","",INDEX(MY_Data,MATCH($X175,Sheet1!$M:$M,1),5))</f>
        <v/>
      </c>
      <c r="W175" s="5" t="str">
        <f>IF($X175="","",INDEX(MY_Data,MATCH($X175,Sheet1!$M:$M,1),6))</f>
        <v/>
      </c>
      <c r="X175" s="5" t="str">
        <f>IF(ROW()-6&lt;=MAX(Sheet1!$M:M),ROW()-6,"")</f>
        <v/>
      </c>
    </row>
    <row r="176" spans="2:24">
      <c r="B176" s="5" t="str">
        <f ca="1">IF($H176="","",INDEX(MY_Data,MATCH($H176,Sheet1!$K:$K,1),1))</f>
        <v/>
      </c>
      <c r="C176" s="6" t="str">
        <f ca="1">IF($H176="","",INDEX(MY_Data,MATCH($H176,Sheet1!$K:$K,1),2))</f>
        <v/>
      </c>
      <c r="D176" s="6" t="str">
        <f ca="1">IF($H176="","",INDEX(MY_Data,MATCH($H176,Sheet1!$K:$K,1),3))</f>
        <v/>
      </c>
      <c r="E176" s="5" t="str">
        <f ca="1">IF($H176="","",INDEX(MY_Data,MATCH($H176,Sheet1!$K:$K,1),4))</f>
        <v/>
      </c>
      <c r="F176" s="5" t="str">
        <f ca="1">IF($H176="","",INDEX(MY_Data,MATCH($H176,Sheet1!$K:$K,1),5))</f>
        <v/>
      </c>
      <c r="G176" s="5" t="str">
        <f ca="1">IF($H176="","",INDEX(MY_Data,MATCH($H176,Sheet1!$K:$K,1),6))</f>
        <v/>
      </c>
      <c r="H176" s="5" t="str">
        <f ca="1">IF(ROW()-6&lt;=MAX(Sheet1!$K:K),ROW()-6,"")</f>
        <v/>
      </c>
      <c r="J176" s="5" t="str">
        <f ca="1">IF($P176="","",INDEX(MY_Data,MATCH($P176,Sheet1!$L:$L,1),1))</f>
        <v/>
      </c>
      <c r="K176" s="6" t="str">
        <f ca="1">IF($P176="","",INDEX(MY_Data,MATCH($P176,Sheet1!$L:$L,1),2))</f>
        <v/>
      </c>
      <c r="L176" s="6" t="str">
        <f ca="1">IF($P176="","",INDEX(MY_Data,MATCH($P176,Sheet1!$L:$L,1),3))</f>
        <v/>
      </c>
      <c r="M176" s="5" t="str">
        <f ca="1">IF($P176="","",INDEX(MY_Data,MATCH($P176,Sheet1!$L:$L,1),4))</f>
        <v/>
      </c>
      <c r="N176" s="5" t="str">
        <f ca="1">IF($P176="","",INDEX(MY_Data,MATCH($P176,Sheet1!$L:$L,1),5))</f>
        <v/>
      </c>
      <c r="O176" s="5" t="str">
        <f ca="1">IF($P176="","",INDEX(MY_Data,MATCH($P176,Sheet1!$L:$L,1),6))</f>
        <v/>
      </c>
      <c r="P176" s="5" t="str">
        <f ca="1">IF(ROW()-6&lt;=MAX(Sheet1!$L:L),ROW()-6,"")</f>
        <v/>
      </c>
      <c r="R176" s="5" t="str">
        <f>IF($X176="","",INDEX(MY_Data,MATCH($X176,Sheet1!$M:$M,1),1))</f>
        <v/>
      </c>
      <c r="S176" s="6" t="str">
        <f>IF($X176="","",INDEX(MY_Data,MATCH($X176,Sheet1!$M:$M,1),2))</f>
        <v/>
      </c>
      <c r="T176" s="6" t="str">
        <f>IF($X176="","",INDEX(MY_Data,MATCH($X176,Sheet1!$M:$M,1),3))</f>
        <v/>
      </c>
      <c r="U176" s="5" t="str">
        <f>IF($X176="","",INDEX(MY_Data,MATCH($X176,Sheet1!$M:$M,1),4))</f>
        <v/>
      </c>
      <c r="V176" s="5" t="str">
        <f>IF($X176="","",INDEX(MY_Data,MATCH($X176,Sheet1!$M:$M,1),5))</f>
        <v/>
      </c>
      <c r="W176" s="5" t="str">
        <f>IF($X176="","",INDEX(MY_Data,MATCH($X176,Sheet1!$M:$M,1),6))</f>
        <v/>
      </c>
      <c r="X176" s="5" t="str">
        <f>IF(ROW()-6&lt;=MAX(Sheet1!$M:M),ROW()-6,"")</f>
        <v/>
      </c>
    </row>
    <row r="177" spans="2:24">
      <c r="B177" s="5" t="str">
        <f ca="1">IF($H177="","",INDEX(MY_Data,MATCH($H177,Sheet1!$K:$K,1),1))</f>
        <v/>
      </c>
      <c r="C177" s="6" t="str">
        <f ca="1">IF($H177="","",INDEX(MY_Data,MATCH($H177,Sheet1!$K:$K,1),2))</f>
        <v/>
      </c>
      <c r="D177" s="6" t="str">
        <f ca="1">IF($H177="","",INDEX(MY_Data,MATCH($H177,Sheet1!$K:$K,1),3))</f>
        <v/>
      </c>
      <c r="E177" s="5" t="str">
        <f ca="1">IF($H177="","",INDEX(MY_Data,MATCH($H177,Sheet1!$K:$K,1),4))</f>
        <v/>
      </c>
      <c r="F177" s="5" t="str">
        <f ca="1">IF($H177="","",INDEX(MY_Data,MATCH($H177,Sheet1!$K:$K,1),5))</f>
        <v/>
      </c>
      <c r="G177" s="5" t="str">
        <f ca="1">IF($H177="","",INDEX(MY_Data,MATCH($H177,Sheet1!$K:$K,1),6))</f>
        <v/>
      </c>
      <c r="H177" s="5" t="str">
        <f ca="1">IF(ROW()-6&lt;=MAX(Sheet1!$K:K),ROW()-6,"")</f>
        <v/>
      </c>
      <c r="J177" s="5" t="str">
        <f ca="1">IF($P177="","",INDEX(MY_Data,MATCH($P177,Sheet1!$L:$L,1),1))</f>
        <v/>
      </c>
      <c r="K177" s="6" t="str">
        <f ca="1">IF($P177="","",INDEX(MY_Data,MATCH($P177,Sheet1!$L:$L,1),2))</f>
        <v/>
      </c>
      <c r="L177" s="6" t="str">
        <f ca="1">IF($P177="","",INDEX(MY_Data,MATCH($P177,Sheet1!$L:$L,1),3))</f>
        <v/>
      </c>
      <c r="M177" s="5" t="str">
        <f ca="1">IF($P177="","",INDEX(MY_Data,MATCH($P177,Sheet1!$L:$L,1),4))</f>
        <v/>
      </c>
      <c r="N177" s="5" t="str">
        <f ca="1">IF($P177="","",INDEX(MY_Data,MATCH($P177,Sheet1!$L:$L,1),5))</f>
        <v/>
      </c>
      <c r="O177" s="5" t="str">
        <f ca="1">IF($P177="","",INDEX(MY_Data,MATCH($P177,Sheet1!$L:$L,1),6))</f>
        <v/>
      </c>
      <c r="P177" s="5" t="str">
        <f ca="1">IF(ROW()-6&lt;=MAX(Sheet1!$L:L),ROW()-6,"")</f>
        <v/>
      </c>
      <c r="R177" s="5" t="str">
        <f>IF($X177="","",INDEX(MY_Data,MATCH($X177,Sheet1!$M:$M,1),1))</f>
        <v/>
      </c>
      <c r="S177" s="6" t="str">
        <f>IF($X177="","",INDEX(MY_Data,MATCH($X177,Sheet1!$M:$M,1),2))</f>
        <v/>
      </c>
      <c r="T177" s="6" t="str">
        <f>IF($X177="","",INDEX(MY_Data,MATCH($X177,Sheet1!$M:$M,1),3))</f>
        <v/>
      </c>
      <c r="U177" s="5" t="str">
        <f>IF($X177="","",INDEX(MY_Data,MATCH($X177,Sheet1!$M:$M,1),4))</f>
        <v/>
      </c>
      <c r="V177" s="5" t="str">
        <f>IF($X177="","",INDEX(MY_Data,MATCH($X177,Sheet1!$M:$M,1),5))</f>
        <v/>
      </c>
      <c r="W177" s="5" t="str">
        <f>IF($X177="","",INDEX(MY_Data,MATCH($X177,Sheet1!$M:$M,1),6))</f>
        <v/>
      </c>
      <c r="X177" s="5" t="str">
        <f>IF(ROW()-6&lt;=MAX(Sheet1!$M:M),ROW()-6,"")</f>
        <v/>
      </c>
    </row>
    <row r="178" spans="2:24">
      <c r="B178" s="5" t="str">
        <f ca="1">IF($H178="","",INDEX(MY_Data,MATCH($H178,Sheet1!$K:$K,1),1))</f>
        <v/>
      </c>
      <c r="C178" s="6" t="str">
        <f ca="1">IF($H178="","",INDEX(MY_Data,MATCH($H178,Sheet1!$K:$K,1),2))</f>
        <v/>
      </c>
      <c r="D178" s="6" t="str">
        <f ca="1">IF($H178="","",INDEX(MY_Data,MATCH($H178,Sheet1!$K:$K,1),3))</f>
        <v/>
      </c>
      <c r="E178" s="5" t="str">
        <f ca="1">IF($H178="","",INDEX(MY_Data,MATCH($H178,Sheet1!$K:$K,1),4))</f>
        <v/>
      </c>
      <c r="F178" s="5" t="str">
        <f ca="1">IF($H178="","",INDEX(MY_Data,MATCH($H178,Sheet1!$K:$K,1),5))</f>
        <v/>
      </c>
      <c r="G178" s="5" t="str">
        <f ca="1">IF($H178="","",INDEX(MY_Data,MATCH($H178,Sheet1!$K:$K,1),6))</f>
        <v/>
      </c>
      <c r="H178" s="5" t="str">
        <f ca="1">IF(ROW()-6&lt;=MAX(Sheet1!$K:K),ROW()-6,"")</f>
        <v/>
      </c>
      <c r="J178" s="5" t="str">
        <f ca="1">IF($P178="","",INDEX(MY_Data,MATCH($P178,Sheet1!$L:$L,1),1))</f>
        <v/>
      </c>
      <c r="K178" s="6" t="str">
        <f ca="1">IF($P178="","",INDEX(MY_Data,MATCH($P178,Sheet1!$L:$L,1),2))</f>
        <v/>
      </c>
      <c r="L178" s="6" t="str">
        <f ca="1">IF($P178="","",INDEX(MY_Data,MATCH($P178,Sheet1!$L:$L,1),3))</f>
        <v/>
      </c>
      <c r="M178" s="5" t="str">
        <f ca="1">IF($P178="","",INDEX(MY_Data,MATCH($P178,Sheet1!$L:$L,1),4))</f>
        <v/>
      </c>
      <c r="N178" s="5" t="str">
        <f ca="1">IF($P178="","",INDEX(MY_Data,MATCH($P178,Sheet1!$L:$L,1),5))</f>
        <v/>
      </c>
      <c r="O178" s="5" t="str">
        <f ca="1">IF($P178="","",INDEX(MY_Data,MATCH($P178,Sheet1!$L:$L,1),6))</f>
        <v/>
      </c>
      <c r="P178" s="5" t="str">
        <f ca="1">IF(ROW()-6&lt;=MAX(Sheet1!$L:L),ROW()-6,"")</f>
        <v/>
      </c>
      <c r="R178" s="5" t="str">
        <f>IF($X178="","",INDEX(MY_Data,MATCH($X178,Sheet1!$M:$M,1),1))</f>
        <v/>
      </c>
      <c r="S178" s="6" t="str">
        <f>IF($X178="","",INDEX(MY_Data,MATCH($X178,Sheet1!$M:$M,1),2))</f>
        <v/>
      </c>
      <c r="T178" s="6" t="str">
        <f>IF($X178="","",INDEX(MY_Data,MATCH($X178,Sheet1!$M:$M,1),3))</f>
        <v/>
      </c>
      <c r="U178" s="5" t="str">
        <f>IF($X178="","",INDEX(MY_Data,MATCH($X178,Sheet1!$M:$M,1),4))</f>
        <v/>
      </c>
      <c r="V178" s="5" t="str">
        <f>IF($X178="","",INDEX(MY_Data,MATCH($X178,Sheet1!$M:$M,1),5))</f>
        <v/>
      </c>
      <c r="W178" s="5" t="str">
        <f>IF($X178="","",INDEX(MY_Data,MATCH($X178,Sheet1!$M:$M,1),6))</f>
        <v/>
      </c>
      <c r="X178" s="5" t="str">
        <f>IF(ROW()-6&lt;=MAX(Sheet1!$M:M),ROW()-6,"")</f>
        <v/>
      </c>
    </row>
    <row r="179" spans="2:24">
      <c r="B179" s="5" t="str">
        <f ca="1">IF($H179="","",INDEX(MY_Data,MATCH($H179,Sheet1!$K:$K,1),1))</f>
        <v/>
      </c>
      <c r="C179" s="6" t="str">
        <f ca="1">IF($H179="","",INDEX(MY_Data,MATCH($H179,Sheet1!$K:$K,1),2))</f>
        <v/>
      </c>
      <c r="D179" s="6" t="str">
        <f ca="1">IF($H179="","",INDEX(MY_Data,MATCH($H179,Sheet1!$K:$K,1),3))</f>
        <v/>
      </c>
      <c r="E179" s="5" t="str">
        <f ca="1">IF($H179="","",INDEX(MY_Data,MATCH($H179,Sheet1!$K:$K,1),4))</f>
        <v/>
      </c>
      <c r="F179" s="5" t="str">
        <f ca="1">IF($H179="","",INDEX(MY_Data,MATCH($H179,Sheet1!$K:$K,1),5))</f>
        <v/>
      </c>
      <c r="G179" s="5" t="str">
        <f ca="1">IF($H179="","",INDEX(MY_Data,MATCH($H179,Sheet1!$K:$K,1),6))</f>
        <v/>
      </c>
      <c r="H179" s="5" t="str">
        <f ca="1">IF(ROW()-6&lt;=MAX(Sheet1!$K:K),ROW()-6,"")</f>
        <v/>
      </c>
      <c r="J179" s="5" t="str">
        <f ca="1">IF($P179="","",INDEX(MY_Data,MATCH($P179,Sheet1!$L:$L,1),1))</f>
        <v/>
      </c>
      <c r="K179" s="6" t="str">
        <f ca="1">IF($P179="","",INDEX(MY_Data,MATCH($P179,Sheet1!$L:$L,1),2))</f>
        <v/>
      </c>
      <c r="L179" s="6" t="str">
        <f ca="1">IF($P179="","",INDEX(MY_Data,MATCH($P179,Sheet1!$L:$L,1),3))</f>
        <v/>
      </c>
      <c r="M179" s="5" t="str">
        <f ca="1">IF($P179="","",INDEX(MY_Data,MATCH($P179,Sheet1!$L:$L,1),4))</f>
        <v/>
      </c>
      <c r="N179" s="5" t="str">
        <f ca="1">IF($P179="","",INDEX(MY_Data,MATCH($P179,Sheet1!$L:$L,1),5))</f>
        <v/>
      </c>
      <c r="O179" s="5" t="str">
        <f ca="1">IF($P179="","",INDEX(MY_Data,MATCH($P179,Sheet1!$L:$L,1),6))</f>
        <v/>
      </c>
      <c r="P179" s="5" t="str">
        <f ca="1">IF(ROW()-6&lt;=MAX(Sheet1!$L:L),ROW()-6,"")</f>
        <v/>
      </c>
      <c r="R179" s="5" t="str">
        <f>IF($X179="","",INDEX(MY_Data,MATCH($X179,Sheet1!$M:$M,1),1))</f>
        <v/>
      </c>
      <c r="S179" s="6" t="str">
        <f>IF($X179="","",INDEX(MY_Data,MATCH($X179,Sheet1!$M:$M,1),2))</f>
        <v/>
      </c>
      <c r="T179" s="6" t="str">
        <f>IF($X179="","",INDEX(MY_Data,MATCH($X179,Sheet1!$M:$M,1),3))</f>
        <v/>
      </c>
      <c r="U179" s="5" t="str">
        <f>IF($X179="","",INDEX(MY_Data,MATCH($X179,Sheet1!$M:$M,1),4))</f>
        <v/>
      </c>
      <c r="V179" s="5" t="str">
        <f>IF($X179="","",INDEX(MY_Data,MATCH($X179,Sheet1!$M:$M,1),5))</f>
        <v/>
      </c>
      <c r="W179" s="5" t="str">
        <f>IF($X179="","",INDEX(MY_Data,MATCH($X179,Sheet1!$M:$M,1),6))</f>
        <v/>
      </c>
      <c r="X179" s="5" t="str">
        <f>IF(ROW()-6&lt;=MAX(Sheet1!$M:M),ROW()-6,"")</f>
        <v/>
      </c>
    </row>
    <row r="180" spans="2:24">
      <c r="B180" s="5" t="str">
        <f ca="1">IF($H180="","",INDEX(MY_Data,MATCH($H180,Sheet1!$K:$K,1),1))</f>
        <v/>
      </c>
      <c r="C180" s="6" t="str">
        <f ca="1">IF($H180="","",INDEX(MY_Data,MATCH($H180,Sheet1!$K:$K,1),2))</f>
        <v/>
      </c>
      <c r="D180" s="6" t="str">
        <f ca="1">IF($H180="","",INDEX(MY_Data,MATCH($H180,Sheet1!$K:$K,1),3))</f>
        <v/>
      </c>
      <c r="E180" s="5" t="str">
        <f ca="1">IF($H180="","",INDEX(MY_Data,MATCH($H180,Sheet1!$K:$K,1),4))</f>
        <v/>
      </c>
      <c r="F180" s="5" t="str">
        <f ca="1">IF($H180="","",INDEX(MY_Data,MATCH($H180,Sheet1!$K:$K,1),5))</f>
        <v/>
      </c>
      <c r="G180" s="5" t="str">
        <f ca="1">IF($H180="","",INDEX(MY_Data,MATCH($H180,Sheet1!$K:$K,1),6))</f>
        <v/>
      </c>
      <c r="H180" s="5" t="str">
        <f ca="1">IF(ROW()-6&lt;=MAX(Sheet1!$K:K),ROW()-6,"")</f>
        <v/>
      </c>
      <c r="J180" s="5" t="str">
        <f ca="1">IF($P180="","",INDEX(MY_Data,MATCH($P180,Sheet1!$L:$L,1),1))</f>
        <v/>
      </c>
      <c r="K180" s="6" t="str">
        <f ca="1">IF($P180="","",INDEX(MY_Data,MATCH($P180,Sheet1!$L:$L,1),2))</f>
        <v/>
      </c>
      <c r="L180" s="6" t="str">
        <f ca="1">IF($P180="","",INDEX(MY_Data,MATCH($P180,Sheet1!$L:$L,1),3))</f>
        <v/>
      </c>
      <c r="M180" s="5" t="str">
        <f ca="1">IF($P180="","",INDEX(MY_Data,MATCH($P180,Sheet1!$L:$L,1),4))</f>
        <v/>
      </c>
      <c r="N180" s="5" t="str">
        <f ca="1">IF($P180="","",INDEX(MY_Data,MATCH($P180,Sheet1!$L:$L,1),5))</f>
        <v/>
      </c>
      <c r="O180" s="5" t="str">
        <f ca="1">IF($P180="","",INDEX(MY_Data,MATCH($P180,Sheet1!$L:$L,1),6))</f>
        <v/>
      </c>
      <c r="P180" s="5" t="str">
        <f ca="1">IF(ROW()-6&lt;=MAX(Sheet1!$L:L),ROW()-6,"")</f>
        <v/>
      </c>
      <c r="R180" s="5" t="str">
        <f>IF($X180="","",INDEX(MY_Data,MATCH($X180,Sheet1!$M:$M,1),1))</f>
        <v/>
      </c>
      <c r="S180" s="6" t="str">
        <f>IF($X180="","",INDEX(MY_Data,MATCH($X180,Sheet1!$M:$M,1),2))</f>
        <v/>
      </c>
      <c r="T180" s="6" t="str">
        <f>IF($X180="","",INDEX(MY_Data,MATCH($X180,Sheet1!$M:$M,1),3))</f>
        <v/>
      </c>
      <c r="U180" s="5" t="str">
        <f>IF($X180="","",INDEX(MY_Data,MATCH($X180,Sheet1!$M:$M,1),4))</f>
        <v/>
      </c>
      <c r="V180" s="5" t="str">
        <f>IF($X180="","",INDEX(MY_Data,MATCH($X180,Sheet1!$M:$M,1),5))</f>
        <v/>
      </c>
      <c r="W180" s="5" t="str">
        <f>IF($X180="","",INDEX(MY_Data,MATCH($X180,Sheet1!$M:$M,1),6))</f>
        <v/>
      </c>
      <c r="X180" s="5" t="str">
        <f>IF(ROW()-6&lt;=MAX(Sheet1!$M:M),ROW()-6,"")</f>
        <v/>
      </c>
    </row>
    <row r="181" spans="2:24">
      <c r="B181" s="5" t="str">
        <f ca="1">IF($H181="","",INDEX(MY_Data,MATCH($H181,Sheet1!$K:$K,1),1))</f>
        <v/>
      </c>
      <c r="C181" s="6" t="str">
        <f ca="1">IF($H181="","",INDEX(MY_Data,MATCH($H181,Sheet1!$K:$K,1),2))</f>
        <v/>
      </c>
      <c r="D181" s="6" t="str">
        <f ca="1">IF($H181="","",INDEX(MY_Data,MATCH($H181,Sheet1!$K:$K,1),3))</f>
        <v/>
      </c>
      <c r="E181" s="5" t="str">
        <f ca="1">IF($H181="","",INDEX(MY_Data,MATCH($H181,Sheet1!$K:$K,1),4))</f>
        <v/>
      </c>
      <c r="F181" s="5" t="str">
        <f ca="1">IF($H181="","",INDEX(MY_Data,MATCH($H181,Sheet1!$K:$K,1),5))</f>
        <v/>
      </c>
      <c r="G181" s="5" t="str">
        <f ca="1">IF($H181="","",INDEX(MY_Data,MATCH($H181,Sheet1!$K:$K,1),6))</f>
        <v/>
      </c>
      <c r="H181" s="5" t="str">
        <f ca="1">IF(ROW()-6&lt;=MAX(Sheet1!$K:K),ROW()-6,"")</f>
        <v/>
      </c>
      <c r="J181" s="5" t="str">
        <f ca="1">IF($P181="","",INDEX(MY_Data,MATCH($P181,Sheet1!$L:$L,1),1))</f>
        <v/>
      </c>
      <c r="K181" s="6" t="str">
        <f ca="1">IF($P181="","",INDEX(MY_Data,MATCH($P181,Sheet1!$L:$L,1),2))</f>
        <v/>
      </c>
      <c r="L181" s="6" t="str">
        <f ca="1">IF($P181="","",INDEX(MY_Data,MATCH($P181,Sheet1!$L:$L,1),3))</f>
        <v/>
      </c>
      <c r="M181" s="5" t="str">
        <f ca="1">IF($P181="","",INDEX(MY_Data,MATCH($P181,Sheet1!$L:$L,1),4))</f>
        <v/>
      </c>
      <c r="N181" s="5" t="str">
        <f ca="1">IF($P181="","",INDEX(MY_Data,MATCH($P181,Sheet1!$L:$L,1),5))</f>
        <v/>
      </c>
      <c r="O181" s="5" t="str">
        <f ca="1">IF($P181="","",INDEX(MY_Data,MATCH($P181,Sheet1!$L:$L,1),6))</f>
        <v/>
      </c>
      <c r="P181" s="5" t="str">
        <f ca="1">IF(ROW()-6&lt;=MAX(Sheet1!$L:L),ROW()-6,"")</f>
        <v/>
      </c>
      <c r="R181" s="5" t="str">
        <f>IF($X181="","",INDEX(MY_Data,MATCH($X181,Sheet1!$M:$M,1),1))</f>
        <v/>
      </c>
      <c r="S181" s="6" t="str">
        <f>IF($X181="","",INDEX(MY_Data,MATCH($X181,Sheet1!$M:$M,1),2))</f>
        <v/>
      </c>
      <c r="T181" s="6" t="str">
        <f>IF($X181="","",INDEX(MY_Data,MATCH($X181,Sheet1!$M:$M,1),3))</f>
        <v/>
      </c>
      <c r="U181" s="5" t="str">
        <f>IF($X181="","",INDEX(MY_Data,MATCH($X181,Sheet1!$M:$M,1),4))</f>
        <v/>
      </c>
      <c r="V181" s="5" t="str">
        <f>IF($X181="","",INDEX(MY_Data,MATCH($X181,Sheet1!$M:$M,1),5))</f>
        <v/>
      </c>
      <c r="W181" s="5" t="str">
        <f>IF($X181="","",INDEX(MY_Data,MATCH($X181,Sheet1!$M:$M,1),6))</f>
        <v/>
      </c>
      <c r="X181" s="5" t="str">
        <f>IF(ROW()-6&lt;=MAX(Sheet1!$M:M),ROW()-6,"")</f>
        <v/>
      </c>
    </row>
    <row r="182" spans="2:24">
      <c r="B182" s="5" t="str">
        <f ca="1">IF($H182="","",INDEX(MY_Data,MATCH($H182,Sheet1!$K:$K,1),1))</f>
        <v/>
      </c>
      <c r="C182" s="6" t="str">
        <f ca="1">IF($H182="","",INDEX(MY_Data,MATCH($H182,Sheet1!$K:$K,1),2))</f>
        <v/>
      </c>
      <c r="D182" s="6" t="str">
        <f ca="1">IF($H182="","",INDEX(MY_Data,MATCH($H182,Sheet1!$K:$K,1),3))</f>
        <v/>
      </c>
      <c r="E182" s="5" t="str">
        <f ca="1">IF($H182="","",INDEX(MY_Data,MATCH($H182,Sheet1!$K:$K,1),4))</f>
        <v/>
      </c>
      <c r="F182" s="5" t="str">
        <f ca="1">IF($H182="","",INDEX(MY_Data,MATCH($H182,Sheet1!$K:$K,1),5))</f>
        <v/>
      </c>
      <c r="G182" s="5" t="str">
        <f ca="1">IF($H182="","",INDEX(MY_Data,MATCH($H182,Sheet1!$K:$K,1),6))</f>
        <v/>
      </c>
      <c r="H182" s="5" t="str">
        <f ca="1">IF(ROW()-6&lt;=MAX(Sheet1!$K:K),ROW()-6,"")</f>
        <v/>
      </c>
      <c r="J182" s="5" t="str">
        <f ca="1">IF($P182="","",INDEX(MY_Data,MATCH($P182,Sheet1!$L:$L,1),1))</f>
        <v/>
      </c>
      <c r="K182" s="6" t="str">
        <f ca="1">IF($P182="","",INDEX(MY_Data,MATCH($P182,Sheet1!$L:$L,1),2))</f>
        <v/>
      </c>
      <c r="L182" s="6" t="str">
        <f ca="1">IF($P182="","",INDEX(MY_Data,MATCH($P182,Sheet1!$L:$L,1),3))</f>
        <v/>
      </c>
      <c r="M182" s="5" t="str">
        <f ca="1">IF($P182="","",INDEX(MY_Data,MATCH($P182,Sheet1!$L:$L,1),4))</f>
        <v/>
      </c>
      <c r="N182" s="5" t="str">
        <f ca="1">IF($P182="","",INDEX(MY_Data,MATCH($P182,Sheet1!$L:$L,1),5))</f>
        <v/>
      </c>
      <c r="O182" s="5" t="str">
        <f ca="1">IF($P182="","",INDEX(MY_Data,MATCH($P182,Sheet1!$L:$L,1),6))</f>
        <v/>
      </c>
      <c r="P182" s="5" t="str">
        <f ca="1">IF(ROW()-6&lt;=MAX(Sheet1!$L:L),ROW()-6,"")</f>
        <v/>
      </c>
      <c r="R182" s="5" t="str">
        <f>IF($X182="","",INDEX(MY_Data,MATCH($X182,Sheet1!$M:$M,1),1))</f>
        <v/>
      </c>
      <c r="S182" s="6" t="str">
        <f>IF($X182="","",INDEX(MY_Data,MATCH($X182,Sheet1!$M:$M,1),2))</f>
        <v/>
      </c>
      <c r="T182" s="6" t="str">
        <f>IF($X182="","",INDEX(MY_Data,MATCH($X182,Sheet1!$M:$M,1),3))</f>
        <v/>
      </c>
      <c r="U182" s="5" t="str">
        <f>IF($X182="","",INDEX(MY_Data,MATCH($X182,Sheet1!$M:$M,1),4))</f>
        <v/>
      </c>
      <c r="V182" s="5" t="str">
        <f>IF($X182="","",INDEX(MY_Data,MATCH($X182,Sheet1!$M:$M,1),5))</f>
        <v/>
      </c>
      <c r="W182" s="5" t="str">
        <f>IF($X182="","",INDEX(MY_Data,MATCH($X182,Sheet1!$M:$M,1),6))</f>
        <v/>
      </c>
      <c r="X182" s="5" t="str">
        <f>IF(ROW()-6&lt;=MAX(Sheet1!$M:M),ROW()-6,"")</f>
        <v/>
      </c>
    </row>
    <row r="183" spans="2:24">
      <c r="B183" s="5" t="str">
        <f ca="1">IF($H183="","",INDEX(MY_Data,MATCH($H183,Sheet1!$K:$K,1),1))</f>
        <v/>
      </c>
      <c r="C183" s="6" t="str">
        <f ca="1">IF($H183="","",INDEX(MY_Data,MATCH($H183,Sheet1!$K:$K,1),2))</f>
        <v/>
      </c>
      <c r="D183" s="6" t="str">
        <f ca="1">IF($H183="","",INDEX(MY_Data,MATCH($H183,Sheet1!$K:$K,1),3))</f>
        <v/>
      </c>
      <c r="E183" s="5" t="str">
        <f ca="1">IF($H183="","",INDEX(MY_Data,MATCH($H183,Sheet1!$K:$K,1),4))</f>
        <v/>
      </c>
      <c r="F183" s="5" t="str">
        <f ca="1">IF($H183="","",INDEX(MY_Data,MATCH($H183,Sheet1!$K:$K,1),5))</f>
        <v/>
      </c>
      <c r="G183" s="5" t="str">
        <f ca="1">IF($H183="","",INDEX(MY_Data,MATCH($H183,Sheet1!$K:$K,1),6))</f>
        <v/>
      </c>
      <c r="H183" s="5" t="str">
        <f ca="1">IF(ROW()-6&lt;=MAX(Sheet1!$K:K),ROW()-6,"")</f>
        <v/>
      </c>
      <c r="J183" s="5" t="str">
        <f ca="1">IF($P183="","",INDEX(MY_Data,MATCH($P183,Sheet1!$L:$L,1),1))</f>
        <v/>
      </c>
      <c r="K183" s="6" t="str">
        <f ca="1">IF($P183="","",INDEX(MY_Data,MATCH($P183,Sheet1!$L:$L,1),2))</f>
        <v/>
      </c>
      <c r="L183" s="6" t="str">
        <f ca="1">IF($P183="","",INDEX(MY_Data,MATCH($P183,Sheet1!$L:$L,1),3))</f>
        <v/>
      </c>
      <c r="M183" s="5" t="str">
        <f ca="1">IF($P183="","",INDEX(MY_Data,MATCH($P183,Sheet1!$L:$L,1),4))</f>
        <v/>
      </c>
      <c r="N183" s="5" t="str">
        <f ca="1">IF($P183="","",INDEX(MY_Data,MATCH($P183,Sheet1!$L:$L,1),5))</f>
        <v/>
      </c>
      <c r="O183" s="5" t="str">
        <f ca="1">IF($P183="","",INDEX(MY_Data,MATCH($P183,Sheet1!$L:$L,1),6))</f>
        <v/>
      </c>
      <c r="P183" s="5" t="str">
        <f ca="1">IF(ROW()-6&lt;=MAX(Sheet1!$L:L),ROW()-6,"")</f>
        <v/>
      </c>
      <c r="R183" s="5" t="str">
        <f>IF($X183="","",INDEX(MY_Data,MATCH($X183,Sheet1!$M:$M,1),1))</f>
        <v/>
      </c>
      <c r="S183" s="6" t="str">
        <f>IF($X183="","",INDEX(MY_Data,MATCH($X183,Sheet1!$M:$M,1),2))</f>
        <v/>
      </c>
      <c r="T183" s="6" t="str">
        <f>IF($X183="","",INDEX(MY_Data,MATCH($X183,Sheet1!$M:$M,1),3))</f>
        <v/>
      </c>
      <c r="U183" s="5" t="str">
        <f>IF($X183="","",INDEX(MY_Data,MATCH($X183,Sheet1!$M:$M,1),4))</f>
        <v/>
      </c>
      <c r="V183" s="5" t="str">
        <f>IF($X183="","",INDEX(MY_Data,MATCH($X183,Sheet1!$M:$M,1),5))</f>
        <v/>
      </c>
      <c r="W183" s="5" t="str">
        <f>IF($X183="","",INDEX(MY_Data,MATCH($X183,Sheet1!$M:$M,1),6))</f>
        <v/>
      </c>
      <c r="X183" s="5" t="str">
        <f>IF(ROW()-6&lt;=MAX(Sheet1!$M:M),ROW()-6,"")</f>
        <v/>
      </c>
    </row>
    <row r="184" spans="2:24">
      <c r="B184" s="5" t="str">
        <f ca="1">IF($H184="","",INDEX(MY_Data,MATCH($H184,Sheet1!$K:$K,1),1))</f>
        <v/>
      </c>
      <c r="C184" s="6" t="str">
        <f ca="1">IF($H184="","",INDEX(MY_Data,MATCH($H184,Sheet1!$K:$K,1),2))</f>
        <v/>
      </c>
      <c r="D184" s="6" t="str">
        <f ca="1">IF($H184="","",INDEX(MY_Data,MATCH($H184,Sheet1!$K:$K,1),3))</f>
        <v/>
      </c>
      <c r="E184" s="5" t="str">
        <f ca="1">IF($H184="","",INDEX(MY_Data,MATCH($H184,Sheet1!$K:$K,1),4))</f>
        <v/>
      </c>
      <c r="F184" s="5" t="str">
        <f ca="1">IF($H184="","",INDEX(MY_Data,MATCH($H184,Sheet1!$K:$K,1),5))</f>
        <v/>
      </c>
      <c r="G184" s="5" t="str">
        <f ca="1">IF($H184="","",INDEX(MY_Data,MATCH($H184,Sheet1!$K:$K,1),6))</f>
        <v/>
      </c>
      <c r="H184" s="5" t="str">
        <f ca="1">IF(ROW()-6&lt;=MAX(Sheet1!$K:K),ROW()-6,"")</f>
        <v/>
      </c>
      <c r="J184" s="5" t="str">
        <f ca="1">IF($P184="","",INDEX(MY_Data,MATCH($P184,Sheet1!$L:$L,1),1))</f>
        <v/>
      </c>
      <c r="K184" s="6" t="str">
        <f ca="1">IF($P184="","",INDEX(MY_Data,MATCH($P184,Sheet1!$L:$L,1),2))</f>
        <v/>
      </c>
      <c r="L184" s="6" t="str">
        <f ca="1">IF($P184="","",INDEX(MY_Data,MATCH($P184,Sheet1!$L:$L,1),3))</f>
        <v/>
      </c>
      <c r="M184" s="5" t="str">
        <f ca="1">IF($P184="","",INDEX(MY_Data,MATCH($P184,Sheet1!$L:$L,1),4))</f>
        <v/>
      </c>
      <c r="N184" s="5" t="str">
        <f ca="1">IF($P184="","",INDEX(MY_Data,MATCH($P184,Sheet1!$L:$L,1),5))</f>
        <v/>
      </c>
      <c r="O184" s="5" t="str">
        <f ca="1">IF($P184="","",INDEX(MY_Data,MATCH($P184,Sheet1!$L:$L,1),6))</f>
        <v/>
      </c>
      <c r="P184" s="5" t="str">
        <f ca="1">IF(ROW()-6&lt;=MAX(Sheet1!$L:L),ROW()-6,"")</f>
        <v/>
      </c>
      <c r="R184" s="5" t="str">
        <f>IF($X184="","",INDEX(MY_Data,MATCH($X184,Sheet1!$M:$M,1),1))</f>
        <v/>
      </c>
      <c r="S184" s="6" t="str">
        <f>IF($X184="","",INDEX(MY_Data,MATCH($X184,Sheet1!$M:$M,1),2))</f>
        <v/>
      </c>
      <c r="T184" s="6" t="str">
        <f>IF($X184="","",INDEX(MY_Data,MATCH($X184,Sheet1!$M:$M,1),3))</f>
        <v/>
      </c>
      <c r="U184" s="5" t="str">
        <f>IF($X184="","",INDEX(MY_Data,MATCH($X184,Sheet1!$M:$M,1),4))</f>
        <v/>
      </c>
      <c r="V184" s="5" t="str">
        <f>IF($X184="","",INDEX(MY_Data,MATCH($X184,Sheet1!$M:$M,1),5))</f>
        <v/>
      </c>
      <c r="W184" s="5" t="str">
        <f>IF($X184="","",INDEX(MY_Data,MATCH($X184,Sheet1!$M:$M,1),6))</f>
        <v/>
      </c>
      <c r="X184" s="5" t="str">
        <f>IF(ROW()-6&lt;=MAX(Sheet1!$M:M),ROW()-6,"")</f>
        <v/>
      </c>
    </row>
    <row r="185" spans="2:24">
      <c r="B185" s="5" t="str">
        <f ca="1">IF($H185="","",INDEX(MY_Data,MATCH($H185,Sheet1!$K:$K,1),1))</f>
        <v/>
      </c>
      <c r="C185" s="6" t="str">
        <f ca="1">IF($H185="","",INDEX(MY_Data,MATCH($H185,Sheet1!$K:$K,1),2))</f>
        <v/>
      </c>
      <c r="D185" s="6" t="str">
        <f ca="1">IF($H185="","",INDEX(MY_Data,MATCH($H185,Sheet1!$K:$K,1),3))</f>
        <v/>
      </c>
      <c r="E185" s="5" t="str">
        <f ca="1">IF($H185="","",INDEX(MY_Data,MATCH($H185,Sheet1!$K:$K,1),4))</f>
        <v/>
      </c>
      <c r="F185" s="5" t="str">
        <f ca="1">IF($H185="","",INDEX(MY_Data,MATCH($H185,Sheet1!$K:$K,1),5))</f>
        <v/>
      </c>
      <c r="G185" s="5" t="str">
        <f ca="1">IF($H185="","",INDEX(MY_Data,MATCH($H185,Sheet1!$K:$K,1),6))</f>
        <v/>
      </c>
      <c r="H185" s="5" t="str">
        <f ca="1">IF(ROW()-6&lt;=MAX(Sheet1!$K:K),ROW()-6,"")</f>
        <v/>
      </c>
      <c r="J185" s="5" t="str">
        <f ca="1">IF($P185="","",INDEX(MY_Data,MATCH($P185,Sheet1!$L:$L,1),1))</f>
        <v/>
      </c>
      <c r="K185" s="6" t="str">
        <f ca="1">IF($P185="","",INDEX(MY_Data,MATCH($P185,Sheet1!$L:$L,1),2))</f>
        <v/>
      </c>
      <c r="L185" s="6" t="str">
        <f ca="1">IF($P185="","",INDEX(MY_Data,MATCH($P185,Sheet1!$L:$L,1),3))</f>
        <v/>
      </c>
      <c r="M185" s="5" t="str">
        <f ca="1">IF($P185="","",INDEX(MY_Data,MATCH($P185,Sheet1!$L:$L,1),4))</f>
        <v/>
      </c>
      <c r="N185" s="5" t="str">
        <f ca="1">IF($P185="","",INDEX(MY_Data,MATCH($P185,Sheet1!$L:$L,1),5))</f>
        <v/>
      </c>
      <c r="O185" s="5" t="str">
        <f ca="1">IF($P185="","",INDEX(MY_Data,MATCH($P185,Sheet1!$L:$L,1),6))</f>
        <v/>
      </c>
      <c r="P185" s="5" t="str">
        <f ca="1">IF(ROW()-6&lt;=MAX(Sheet1!$L:L),ROW()-6,"")</f>
        <v/>
      </c>
      <c r="R185" s="5" t="str">
        <f>IF($X185="","",INDEX(MY_Data,MATCH($X185,Sheet1!$M:$M,1),1))</f>
        <v/>
      </c>
      <c r="S185" s="6" t="str">
        <f>IF($X185="","",INDEX(MY_Data,MATCH($X185,Sheet1!$M:$M,1),2))</f>
        <v/>
      </c>
      <c r="T185" s="6" t="str">
        <f>IF($X185="","",INDEX(MY_Data,MATCH($X185,Sheet1!$M:$M,1),3))</f>
        <v/>
      </c>
      <c r="U185" s="5" t="str">
        <f>IF($X185="","",INDEX(MY_Data,MATCH($X185,Sheet1!$M:$M,1),4))</f>
        <v/>
      </c>
      <c r="V185" s="5" t="str">
        <f>IF($X185="","",INDEX(MY_Data,MATCH($X185,Sheet1!$M:$M,1),5))</f>
        <v/>
      </c>
      <c r="W185" s="5" t="str">
        <f>IF($X185="","",INDEX(MY_Data,MATCH($X185,Sheet1!$M:$M,1),6))</f>
        <v/>
      </c>
      <c r="X185" s="5" t="str">
        <f>IF(ROW()-6&lt;=MAX(Sheet1!$M:M),ROW()-6,"")</f>
        <v/>
      </c>
    </row>
    <row r="186" spans="2:24">
      <c r="B186" s="5" t="str">
        <f ca="1">IF($H186="","",INDEX(MY_Data,MATCH($H186,Sheet1!$K:$K,1),1))</f>
        <v/>
      </c>
      <c r="C186" s="6" t="str">
        <f ca="1">IF($H186="","",INDEX(MY_Data,MATCH($H186,Sheet1!$K:$K,1),2))</f>
        <v/>
      </c>
      <c r="D186" s="6" t="str">
        <f ca="1">IF($H186="","",INDEX(MY_Data,MATCH($H186,Sheet1!$K:$K,1),3))</f>
        <v/>
      </c>
      <c r="E186" s="5" t="str">
        <f ca="1">IF($H186="","",INDEX(MY_Data,MATCH($H186,Sheet1!$K:$K,1),4))</f>
        <v/>
      </c>
      <c r="F186" s="5" t="str">
        <f ca="1">IF($H186="","",INDEX(MY_Data,MATCH($H186,Sheet1!$K:$K,1),5))</f>
        <v/>
      </c>
      <c r="G186" s="5" t="str">
        <f ca="1">IF($H186="","",INDEX(MY_Data,MATCH($H186,Sheet1!$K:$K,1),6))</f>
        <v/>
      </c>
      <c r="H186" s="5" t="str">
        <f ca="1">IF(ROW()-6&lt;=MAX(Sheet1!$K:K),ROW()-6,"")</f>
        <v/>
      </c>
      <c r="J186" s="5" t="str">
        <f ca="1">IF($P186="","",INDEX(MY_Data,MATCH($P186,Sheet1!$L:$L,1),1))</f>
        <v/>
      </c>
      <c r="K186" s="6" t="str">
        <f ca="1">IF($P186="","",INDEX(MY_Data,MATCH($P186,Sheet1!$L:$L,1),2))</f>
        <v/>
      </c>
      <c r="L186" s="6" t="str">
        <f ca="1">IF($P186="","",INDEX(MY_Data,MATCH($P186,Sheet1!$L:$L,1),3))</f>
        <v/>
      </c>
      <c r="M186" s="5" t="str">
        <f ca="1">IF($P186="","",INDEX(MY_Data,MATCH($P186,Sheet1!$L:$L,1),4))</f>
        <v/>
      </c>
      <c r="N186" s="5" t="str">
        <f ca="1">IF($P186="","",INDEX(MY_Data,MATCH($P186,Sheet1!$L:$L,1),5))</f>
        <v/>
      </c>
      <c r="O186" s="5" t="str">
        <f ca="1">IF($P186="","",INDEX(MY_Data,MATCH($P186,Sheet1!$L:$L,1),6))</f>
        <v/>
      </c>
      <c r="P186" s="5" t="str">
        <f ca="1">IF(ROW()-6&lt;=MAX(Sheet1!$L:L),ROW()-6,"")</f>
        <v/>
      </c>
      <c r="R186" s="5" t="str">
        <f>IF($X186="","",INDEX(MY_Data,MATCH($X186,Sheet1!$M:$M,1),1))</f>
        <v/>
      </c>
      <c r="S186" s="6" t="str">
        <f>IF($X186="","",INDEX(MY_Data,MATCH($X186,Sheet1!$M:$M,1),2))</f>
        <v/>
      </c>
      <c r="T186" s="6" t="str">
        <f>IF($X186="","",INDEX(MY_Data,MATCH($X186,Sheet1!$M:$M,1),3))</f>
        <v/>
      </c>
      <c r="U186" s="5" t="str">
        <f>IF($X186="","",INDEX(MY_Data,MATCH($X186,Sheet1!$M:$M,1),4))</f>
        <v/>
      </c>
      <c r="V186" s="5" t="str">
        <f>IF($X186="","",INDEX(MY_Data,MATCH($X186,Sheet1!$M:$M,1),5))</f>
        <v/>
      </c>
      <c r="W186" s="5" t="str">
        <f>IF($X186="","",INDEX(MY_Data,MATCH($X186,Sheet1!$M:$M,1),6))</f>
        <v/>
      </c>
      <c r="X186" s="5" t="str">
        <f>IF(ROW()-6&lt;=MAX(Sheet1!$M:M),ROW()-6,"")</f>
        <v/>
      </c>
    </row>
    <row r="187" spans="2:24">
      <c r="B187" s="5" t="str">
        <f ca="1">IF($H187="","",INDEX(MY_Data,MATCH($H187,Sheet1!$K:$K,1),1))</f>
        <v/>
      </c>
      <c r="C187" s="6" t="str">
        <f ca="1">IF($H187="","",INDEX(MY_Data,MATCH($H187,Sheet1!$K:$K,1),2))</f>
        <v/>
      </c>
      <c r="D187" s="6" t="str">
        <f ca="1">IF($H187="","",INDEX(MY_Data,MATCH($H187,Sheet1!$K:$K,1),3))</f>
        <v/>
      </c>
      <c r="E187" s="5" t="str">
        <f ca="1">IF($H187="","",INDEX(MY_Data,MATCH($H187,Sheet1!$K:$K,1),4))</f>
        <v/>
      </c>
      <c r="F187" s="5" t="str">
        <f ca="1">IF($H187="","",INDEX(MY_Data,MATCH($H187,Sheet1!$K:$K,1),5))</f>
        <v/>
      </c>
      <c r="G187" s="5" t="str">
        <f ca="1">IF($H187="","",INDEX(MY_Data,MATCH($H187,Sheet1!$K:$K,1),6))</f>
        <v/>
      </c>
      <c r="H187" s="5" t="str">
        <f ca="1">IF(ROW()-6&lt;=MAX(Sheet1!$K:K),ROW()-6,"")</f>
        <v/>
      </c>
      <c r="J187" s="5" t="str">
        <f ca="1">IF($P187="","",INDEX(MY_Data,MATCH($P187,Sheet1!$L:$L,1),1))</f>
        <v/>
      </c>
      <c r="K187" s="6" t="str">
        <f ca="1">IF($P187="","",INDEX(MY_Data,MATCH($P187,Sheet1!$L:$L,1),2))</f>
        <v/>
      </c>
      <c r="L187" s="6" t="str">
        <f ca="1">IF($P187="","",INDEX(MY_Data,MATCH($P187,Sheet1!$L:$L,1),3))</f>
        <v/>
      </c>
      <c r="M187" s="5" t="str">
        <f ca="1">IF($P187="","",INDEX(MY_Data,MATCH($P187,Sheet1!$L:$L,1),4))</f>
        <v/>
      </c>
      <c r="N187" s="5" t="str">
        <f ca="1">IF($P187="","",INDEX(MY_Data,MATCH($P187,Sheet1!$L:$L,1),5))</f>
        <v/>
      </c>
      <c r="O187" s="5" t="str">
        <f ca="1">IF($P187="","",INDEX(MY_Data,MATCH($P187,Sheet1!$L:$L,1),6))</f>
        <v/>
      </c>
      <c r="P187" s="5" t="str">
        <f ca="1">IF(ROW()-6&lt;=MAX(Sheet1!$L:L),ROW()-6,"")</f>
        <v/>
      </c>
      <c r="R187" s="5" t="str">
        <f>IF($X187="","",INDEX(MY_Data,MATCH($X187,Sheet1!$M:$M,1),1))</f>
        <v/>
      </c>
      <c r="S187" s="6" t="str">
        <f>IF($X187="","",INDEX(MY_Data,MATCH($X187,Sheet1!$M:$M,1),2))</f>
        <v/>
      </c>
      <c r="T187" s="6" t="str">
        <f>IF($X187="","",INDEX(MY_Data,MATCH($X187,Sheet1!$M:$M,1),3))</f>
        <v/>
      </c>
      <c r="U187" s="5" t="str">
        <f>IF($X187="","",INDEX(MY_Data,MATCH($X187,Sheet1!$M:$M,1),4))</f>
        <v/>
      </c>
      <c r="V187" s="5" t="str">
        <f>IF($X187="","",INDEX(MY_Data,MATCH($X187,Sheet1!$M:$M,1),5))</f>
        <v/>
      </c>
      <c r="W187" s="5" t="str">
        <f>IF($X187="","",INDEX(MY_Data,MATCH($X187,Sheet1!$M:$M,1),6))</f>
        <v/>
      </c>
      <c r="X187" s="5" t="str">
        <f>IF(ROW()-6&lt;=MAX(Sheet1!$M:M),ROW()-6,"")</f>
        <v/>
      </c>
    </row>
    <row r="188" spans="2:24">
      <c r="B188" s="5" t="str">
        <f ca="1">IF($H188="","",INDEX(MY_Data,MATCH($H188,Sheet1!$K:$K,1),1))</f>
        <v/>
      </c>
      <c r="C188" s="6" t="str">
        <f ca="1">IF($H188="","",INDEX(MY_Data,MATCH($H188,Sheet1!$K:$K,1),2))</f>
        <v/>
      </c>
      <c r="D188" s="6" t="str">
        <f ca="1">IF($H188="","",INDEX(MY_Data,MATCH($H188,Sheet1!$K:$K,1),3))</f>
        <v/>
      </c>
      <c r="E188" s="5" t="str">
        <f ca="1">IF($H188="","",INDEX(MY_Data,MATCH($H188,Sheet1!$K:$K,1),4))</f>
        <v/>
      </c>
      <c r="F188" s="5" t="str">
        <f ca="1">IF($H188="","",INDEX(MY_Data,MATCH($H188,Sheet1!$K:$K,1),5))</f>
        <v/>
      </c>
      <c r="G188" s="5" t="str">
        <f ca="1">IF($H188="","",INDEX(MY_Data,MATCH($H188,Sheet1!$K:$K,1),6))</f>
        <v/>
      </c>
      <c r="H188" s="5" t="str">
        <f ca="1">IF(ROW()-6&lt;=MAX(Sheet1!$K:K),ROW()-6,"")</f>
        <v/>
      </c>
      <c r="J188" s="5" t="str">
        <f ca="1">IF($P188="","",INDEX(MY_Data,MATCH($P188,Sheet1!$L:$L,1),1))</f>
        <v/>
      </c>
      <c r="K188" s="6" t="str">
        <f ca="1">IF($P188="","",INDEX(MY_Data,MATCH($P188,Sheet1!$L:$L,1),2))</f>
        <v/>
      </c>
      <c r="L188" s="6" t="str">
        <f ca="1">IF($P188="","",INDEX(MY_Data,MATCH($P188,Sheet1!$L:$L,1),3))</f>
        <v/>
      </c>
      <c r="M188" s="5" t="str">
        <f ca="1">IF($P188="","",INDEX(MY_Data,MATCH($P188,Sheet1!$L:$L,1),4))</f>
        <v/>
      </c>
      <c r="N188" s="5" t="str">
        <f ca="1">IF($P188="","",INDEX(MY_Data,MATCH($P188,Sheet1!$L:$L,1),5))</f>
        <v/>
      </c>
      <c r="O188" s="5" t="str">
        <f ca="1">IF($P188="","",INDEX(MY_Data,MATCH($P188,Sheet1!$L:$L,1),6))</f>
        <v/>
      </c>
      <c r="P188" s="5" t="str">
        <f ca="1">IF(ROW()-6&lt;=MAX(Sheet1!$L:L),ROW()-6,"")</f>
        <v/>
      </c>
      <c r="R188" s="5" t="str">
        <f>IF($X188="","",INDEX(MY_Data,MATCH($X188,Sheet1!$M:$M,1),1))</f>
        <v/>
      </c>
      <c r="S188" s="6" t="str">
        <f>IF($X188="","",INDEX(MY_Data,MATCH($X188,Sheet1!$M:$M,1),2))</f>
        <v/>
      </c>
      <c r="T188" s="6" t="str">
        <f>IF($X188="","",INDEX(MY_Data,MATCH($X188,Sheet1!$M:$M,1),3))</f>
        <v/>
      </c>
      <c r="U188" s="5" t="str">
        <f>IF($X188="","",INDEX(MY_Data,MATCH($X188,Sheet1!$M:$M,1),4))</f>
        <v/>
      </c>
      <c r="V188" s="5" t="str">
        <f>IF($X188="","",INDEX(MY_Data,MATCH($X188,Sheet1!$M:$M,1),5))</f>
        <v/>
      </c>
      <c r="W188" s="5" t="str">
        <f>IF($X188="","",INDEX(MY_Data,MATCH($X188,Sheet1!$M:$M,1),6))</f>
        <v/>
      </c>
      <c r="X188" s="5" t="str">
        <f>IF(ROW()-6&lt;=MAX(Sheet1!$M:M),ROW()-6,"")</f>
        <v/>
      </c>
    </row>
    <row r="189" spans="2:24">
      <c r="B189" s="5" t="str">
        <f ca="1">IF($H189="","",INDEX(MY_Data,MATCH($H189,Sheet1!$K:$K,1),1))</f>
        <v/>
      </c>
      <c r="C189" s="6" t="str">
        <f ca="1">IF($H189="","",INDEX(MY_Data,MATCH($H189,Sheet1!$K:$K,1),2))</f>
        <v/>
      </c>
      <c r="D189" s="6" t="str">
        <f ca="1">IF($H189="","",INDEX(MY_Data,MATCH($H189,Sheet1!$K:$K,1),3))</f>
        <v/>
      </c>
      <c r="E189" s="5" t="str">
        <f ca="1">IF($H189="","",INDEX(MY_Data,MATCH($H189,Sheet1!$K:$K,1),4))</f>
        <v/>
      </c>
      <c r="F189" s="5" t="str">
        <f ca="1">IF($H189="","",INDEX(MY_Data,MATCH($H189,Sheet1!$K:$K,1),5))</f>
        <v/>
      </c>
      <c r="G189" s="5" t="str">
        <f ca="1">IF($H189="","",INDEX(MY_Data,MATCH($H189,Sheet1!$K:$K,1),6))</f>
        <v/>
      </c>
      <c r="H189" s="5" t="str">
        <f ca="1">IF(ROW()-6&lt;=MAX(Sheet1!$K:K),ROW()-6,"")</f>
        <v/>
      </c>
      <c r="J189" s="5" t="str">
        <f ca="1">IF($P189="","",INDEX(MY_Data,MATCH($P189,Sheet1!$L:$L,1),1))</f>
        <v/>
      </c>
      <c r="K189" s="6" t="str">
        <f ca="1">IF($P189="","",INDEX(MY_Data,MATCH($P189,Sheet1!$L:$L,1),2))</f>
        <v/>
      </c>
      <c r="L189" s="6" t="str">
        <f ca="1">IF($P189="","",INDEX(MY_Data,MATCH($P189,Sheet1!$L:$L,1),3))</f>
        <v/>
      </c>
      <c r="M189" s="5" t="str">
        <f ca="1">IF($P189="","",INDEX(MY_Data,MATCH($P189,Sheet1!$L:$L,1),4))</f>
        <v/>
      </c>
      <c r="N189" s="5" t="str">
        <f ca="1">IF($P189="","",INDEX(MY_Data,MATCH($P189,Sheet1!$L:$L,1),5))</f>
        <v/>
      </c>
      <c r="O189" s="5" t="str">
        <f ca="1">IF($P189="","",INDEX(MY_Data,MATCH($P189,Sheet1!$L:$L,1),6))</f>
        <v/>
      </c>
      <c r="P189" s="5" t="str">
        <f ca="1">IF(ROW()-6&lt;=MAX(Sheet1!$L:L),ROW()-6,"")</f>
        <v/>
      </c>
      <c r="R189" s="5" t="str">
        <f>IF($X189="","",INDEX(MY_Data,MATCH($X189,Sheet1!$M:$M,1),1))</f>
        <v/>
      </c>
      <c r="S189" s="6" t="str">
        <f>IF($X189="","",INDEX(MY_Data,MATCH($X189,Sheet1!$M:$M,1),2))</f>
        <v/>
      </c>
      <c r="T189" s="6" t="str">
        <f>IF($X189="","",INDEX(MY_Data,MATCH($X189,Sheet1!$M:$M,1),3))</f>
        <v/>
      </c>
      <c r="U189" s="5" t="str">
        <f>IF($X189="","",INDEX(MY_Data,MATCH($X189,Sheet1!$M:$M,1),4))</f>
        <v/>
      </c>
      <c r="V189" s="5" t="str">
        <f>IF($X189="","",INDEX(MY_Data,MATCH($X189,Sheet1!$M:$M,1),5))</f>
        <v/>
      </c>
      <c r="W189" s="5" t="str">
        <f>IF($X189="","",INDEX(MY_Data,MATCH($X189,Sheet1!$M:$M,1),6))</f>
        <v/>
      </c>
      <c r="X189" s="5" t="str">
        <f>IF(ROW()-6&lt;=MAX(Sheet1!$M:M),ROW()-6,"")</f>
        <v/>
      </c>
    </row>
    <row r="190" spans="2:24">
      <c r="B190" s="5" t="str">
        <f ca="1">IF($H190="","",INDEX(MY_Data,MATCH($H190,Sheet1!$K:$K,1),1))</f>
        <v/>
      </c>
      <c r="C190" s="6" t="str">
        <f ca="1">IF($H190="","",INDEX(MY_Data,MATCH($H190,Sheet1!$K:$K,1),2))</f>
        <v/>
      </c>
      <c r="D190" s="6" t="str">
        <f ca="1">IF($H190="","",INDEX(MY_Data,MATCH($H190,Sheet1!$K:$K,1),3))</f>
        <v/>
      </c>
      <c r="E190" s="5" t="str">
        <f ca="1">IF($H190="","",INDEX(MY_Data,MATCH($H190,Sheet1!$K:$K,1),4))</f>
        <v/>
      </c>
      <c r="F190" s="5" t="str">
        <f ca="1">IF($H190="","",INDEX(MY_Data,MATCH($H190,Sheet1!$K:$K,1),5))</f>
        <v/>
      </c>
      <c r="G190" s="5" t="str">
        <f ca="1">IF($H190="","",INDEX(MY_Data,MATCH($H190,Sheet1!$K:$K,1),6))</f>
        <v/>
      </c>
      <c r="H190" s="5" t="str">
        <f ca="1">IF(ROW()-6&lt;=MAX(Sheet1!$K:K),ROW()-6,"")</f>
        <v/>
      </c>
      <c r="J190" s="5" t="str">
        <f ca="1">IF($P190="","",INDEX(MY_Data,MATCH($P190,Sheet1!$L:$L,1),1))</f>
        <v/>
      </c>
      <c r="K190" s="6" t="str">
        <f ca="1">IF($P190="","",INDEX(MY_Data,MATCH($P190,Sheet1!$L:$L,1),2))</f>
        <v/>
      </c>
      <c r="L190" s="6" t="str">
        <f ca="1">IF($P190="","",INDEX(MY_Data,MATCH($P190,Sheet1!$L:$L,1),3))</f>
        <v/>
      </c>
      <c r="M190" s="5" t="str">
        <f ca="1">IF($P190="","",INDEX(MY_Data,MATCH($P190,Sheet1!$L:$L,1),4))</f>
        <v/>
      </c>
      <c r="N190" s="5" t="str">
        <f ca="1">IF($P190="","",INDEX(MY_Data,MATCH($P190,Sheet1!$L:$L,1),5))</f>
        <v/>
      </c>
      <c r="O190" s="5" t="str">
        <f ca="1">IF($P190="","",INDEX(MY_Data,MATCH($P190,Sheet1!$L:$L,1),6))</f>
        <v/>
      </c>
      <c r="P190" s="5" t="str">
        <f ca="1">IF(ROW()-6&lt;=MAX(Sheet1!$L:L),ROW()-6,"")</f>
        <v/>
      </c>
      <c r="R190" s="5" t="str">
        <f>IF($X190="","",INDEX(MY_Data,MATCH($X190,Sheet1!$M:$M,1),1))</f>
        <v/>
      </c>
      <c r="S190" s="6" t="str">
        <f>IF($X190="","",INDEX(MY_Data,MATCH($X190,Sheet1!$M:$M,1),2))</f>
        <v/>
      </c>
      <c r="T190" s="6" t="str">
        <f>IF($X190="","",INDEX(MY_Data,MATCH($X190,Sheet1!$M:$M,1),3))</f>
        <v/>
      </c>
      <c r="U190" s="5" t="str">
        <f>IF($X190="","",INDEX(MY_Data,MATCH($X190,Sheet1!$M:$M,1),4))</f>
        <v/>
      </c>
      <c r="V190" s="5" t="str">
        <f>IF($X190="","",INDEX(MY_Data,MATCH($X190,Sheet1!$M:$M,1),5))</f>
        <v/>
      </c>
      <c r="W190" s="5" t="str">
        <f>IF($X190="","",INDEX(MY_Data,MATCH($X190,Sheet1!$M:$M,1),6))</f>
        <v/>
      </c>
      <c r="X190" s="5" t="str">
        <f>IF(ROW()-6&lt;=MAX(Sheet1!$M:M),ROW()-6,"")</f>
        <v/>
      </c>
    </row>
    <row r="191" spans="2:24">
      <c r="B191" s="5" t="str">
        <f ca="1">IF($H191="","",INDEX(MY_Data,MATCH($H191,Sheet1!$K:$K,1),1))</f>
        <v/>
      </c>
      <c r="C191" s="6" t="str">
        <f ca="1">IF($H191="","",INDEX(MY_Data,MATCH($H191,Sheet1!$K:$K,1),2))</f>
        <v/>
      </c>
      <c r="D191" s="6" t="str">
        <f ca="1">IF($H191="","",INDEX(MY_Data,MATCH($H191,Sheet1!$K:$K,1),3))</f>
        <v/>
      </c>
      <c r="E191" s="5" t="str">
        <f ca="1">IF($H191="","",INDEX(MY_Data,MATCH($H191,Sheet1!$K:$K,1),4))</f>
        <v/>
      </c>
      <c r="F191" s="5" t="str">
        <f ca="1">IF($H191="","",INDEX(MY_Data,MATCH($H191,Sheet1!$K:$K,1),5))</f>
        <v/>
      </c>
      <c r="G191" s="5" t="str">
        <f ca="1">IF($H191="","",INDEX(MY_Data,MATCH($H191,Sheet1!$K:$K,1),6))</f>
        <v/>
      </c>
      <c r="H191" s="5" t="str">
        <f ca="1">IF(ROW()-6&lt;=MAX(Sheet1!$K:K),ROW()-6,"")</f>
        <v/>
      </c>
      <c r="J191" s="5" t="str">
        <f ca="1">IF($P191="","",INDEX(MY_Data,MATCH($P191,Sheet1!$L:$L,1),1))</f>
        <v/>
      </c>
      <c r="K191" s="6" t="str">
        <f ca="1">IF($P191="","",INDEX(MY_Data,MATCH($P191,Sheet1!$L:$L,1),2))</f>
        <v/>
      </c>
      <c r="L191" s="6" t="str">
        <f ca="1">IF($P191="","",INDEX(MY_Data,MATCH($P191,Sheet1!$L:$L,1),3))</f>
        <v/>
      </c>
      <c r="M191" s="5" t="str">
        <f ca="1">IF($P191="","",INDEX(MY_Data,MATCH($P191,Sheet1!$L:$L,1),4))</f>
        <v/>
      </c>
      <c r="N191" s="5" t="str">
        <f ca="1">IF($P191="","",INDEX(MY_Data,MATCH($P191,Sheet1!$L:$L,1),5))</f>
        <v/>
      </c>
      <c r="O191" s="5" t="str">
        <f ca="1">IF($P191="","",INDEX(MY_Data,MATCH($P191,Sheet1!$L:$L,1),6))</f>
        <v/>
      </c>
      <c r="P191" s="5" t="str">
        <f ca="1">IF(ROW()-6&lt;=MAX(Sheet1!$L:L),ROW()-6,"")</f>
        <v/>
      </c>
      <c r="R191" s="5" t="str">
        <f>IF($X191="","",INDEX(MY_Data,MATCH($X191,Sheet1!$M:$M,1),1))</f>
        <v/>
      </c>
      <c r="S191" s="6" t="str">
        <f>IF($X191="","",INDEX(MY_Data,MATCH($X191,Sheet1!$M:$M,1),2))</f>
        <v/>
      </c>
      <c r="T191" s="6" t="str">
        <f>IF($X191="","",INDEX(MY_Data,MATCH($X191,Sheet1!$M:$M,1),3))</f>
        <v/>
      </c>
      <c r="U191" s="5" t="str">
        <f>IF($X191="","",INDEX(MY_Data,MATCH($X191,Sheet1!$M:$M,1),4))</f>
        <v/>
      </c>
      <c r="V191" s="5" t="str">
        <f>IF($X191="","",INDEX(MY_Data,MATCH($X191,Sheet1!$M:$M,1),5))</f>
        <v/>
      </c>
      <c r="W191" s="5" t="str">
        <f>IF($X191="","",INDEX(MY_Data,MATCH($X191,Sheet1!$M:$M,1),6))</f>
        <v/>
      </c>
      <c r="X191" s="5" t="str">
        <f>IF(ROW()-6&lt;=MAX(Sheet1!$M:M),ROW()-6,"")</f>
        <v/>
      </c>
    </row>
    <row r="192" spans="2:24">
      <c r="B192" s="5" t="str">
        <f ca="1">IF($H192="","",INDEX(MY_Data,MATCH($H192,Sheet1!$K:$K,1),1))</f>
        <v/>
      </c>
      <c r="C192" s="6" t="str">
        <f ca="1">IF($H192="","",INDEX(MY_Data,MATCH($H192,Sheet1!$K:$K,1),2))</f>
        <v/>
      </c>
      <c r="D192" s="6" t="str">
        <f ca="1">IF($H192="","",INDEX(MY_Data,MATCH($H192,Sheet1!$K:$K,1),3))</f>
        <v/>
      </c>
      <c r="E192" s="5" t="str">
        <f ca="1">IF($H192="","",INDEX(MY_Data,MATCH($H192,Sheet1!$K:$K,1),4))</f>
        <v/>
      </c>
      <c r="F192" s="5" t="str">
        <f ca="1">IF($H192="","",INDEX(MY_Data,MATCH($H192,Sheet1!$K:$K,1),5))</f>
        <v/>
      </c>
      <c r="G192" s="5" t="str">
        <f ca="1">IF($H192="","",INDEX(MY_Data,MATCH($H192,Sheet1!$K:$K,1),6))</f>
        <v/>
      </c>
      <c r="H192" s="5" t="str">
        <f ca="1">IF(ROW()-6&lt;=MAX(Sheet1!$K:K),ROW()-6,"")</f>
        <v/>
      </c>
      <c r="J192" s="5" t="str">
        <f ca="1">IF($P192="","",INDEX(MY_Data,MATCH($P192,Sheet1!$L:$L,1),1))</f>
        <v/>
      </c>
      <c r="K192" s="6" t="str">
        <f ca="1">IF($P192="","",INDEX(MY_Data,MATCH($P192,Sheet1!$L:$L,1),2))</f>
        <v/>
      </c>
      <c r="L192" s="6" t="str">
        <f ca="1">IF($P192="","",INDEX(MY_Data,MATCH($P192,Sheet1!$L:$L,1),3))</f>
        <v/>
      </c>
      <c r="M192" s="5" t="str">
        <f ca="1">IF($P192="","",INDEX(MY_Data,MATCH($P192,Sheet1!$L:$L,1),4))</f>
        <v/>
      </c>
      <c r="N192" s="5" t="str">
        <f ca="1">IF($P192="","",INDEX(MY_Data,MATCH($P192,Sheet1!$L:$L,1),5))</f>
        <v/>
      </c>
      <c r="O192" s="5" t="str">
        <f ca="1">IF($P192="","",INDEX(MY_Data,MATCH($P192,Sheet1!$L:$L,1),6))</f>
        <v/>
      </c>
      <c r="P192" s="5" t="str">
        <f ca="1">IF(ROW()-6&lt;=MAX(Sheet1!$L:L),ROW()-6,"")</f>
        <v/>
      </c>
      <c r="R192" s="5" t="str">
        <f>IF($X192="","",INDEX(MY_Data,MATCH($X192,Sheet1!$M:$M,1),1))</f>
        <v/>
      </c>
      <c r="S192" s="6" t="str">
        <f>IF($X192="","",INDEX(MY_Data,MATCH($X192,Sheet1!$M:$M,1),2))</f>
        <v/>
      </c>
      <c r="T192" s="6" t="str">
        <f>IF($X192="","",INDEX(MY_Data,MATCH($X192,Sheet1!$M:$M,1),3))</f>
        <v/>
      </c>
      <c r="U192" s="5" t="str">
        <f>IF($X192="","",INDEX(MY_Data,MATCH($X192,Sheet1!$M:$M,1),4))</f>
        <v/>
      </c>
      <c r="V192" s="5" t="str">
        <f>IF($X192="","",INDEX(MY_Data,MATCH($X192,Sheet1!$M:$M,1),5))</f>
        <v/>
      </c>
      <c r="W192" s="5" t="str">
        <f>IF($X192="","",INDEX(MY_Data,MATCH($X192,Sheet1!$M:$M,1),6))</f>
        <v/>
      </c>
      <c r="X192" s="5" t="str">
        <f>IF(ROW()-6&lt;=MAX(Sheet1!$M:M),ROW()-6,"")</f>
        <v/>
      </c>
    </row>
    <row r="193" spans="2:24">
      <c r="B193" s="5" t="str">
        <f ca="1">IF($H193="","",INDEX(MY_Data,MATCH($H193,Sheet1!$K:$K,1),1))</f>
        <v/>
      </c>
      <c r="C193" s="6" t="str">
        <f ca="1">IF($H193="","",INDEX(MY_Data,MATCH($H193,Sheet1!$K:$K,1),2))</f>
        <v/>
      </c>
      <c r="D193" s="6" t="str">
        <f ca="1">IF($H193="","",INDEX(MY_Data,MATCH($H193,Sheet1!$K:$K,1),3))</f>
        <v/>
      </c>
      <c r="E193" s="5" t="str">
        <f ca="1">IF($H193="","",INDEX(MY_Data,MATCH($H193,Sheet1!$K:$K,1),4))</f>
        <v/>
      </c>
      <c r="F193" s="5" t="str">
        <f ca="1">IF($H193="","",INDEX(MY_Data,MATCH($H193,Sheet1!$K:$K,1),5))</f>
        <v/>
      </c>
      <c r="G193" s="5" t="str">
        <f ca="1">IF($H193="","",INDEX(MY_Data,MATCH($H193,Sheet1!$K:$K,1),6))</f>
        <v/>
      </c>
      <c r="H193" s="5" t="str">
        <f ca="1">IF(ROW()-6&lt;=MAX(Sheet1!$K:K),ROW()-6,"")</f>
        <v/>
      </c>
      <c r="J193" s="5" t="str">
        <f ca="1">IF($P193="","",INDEX(MY_Data,MATCH($P193,Sheet1!$L:$L,1),1))</f>
        <v/>
      </c>
      <c r="K193" s="6" t="str">
        <f ca="1">IF($P193="","",INDEX(MY_Data,MATCH($P193,Sheet1!$L:$L,1),2))</f>
        <v/>
      </c>
      <c r="L193" s="6" t="str">
        <f ca="1">IF($P193="","",INDEX(MY_Data,MATCH($P193,Sheet1!$L:$L,1),3))</f>
        <v/>
      </c>
      <c r="M193" s="5" t="str">
        <f ca="1">IF($P193="","",INDEX(MY_Data,MATCH($P193,Sheet1!$L:$L,1),4))</f>
        <v/>
      </c>
      <c r="N193" s="5" t="str">
        <f ca="1">IF($P193="","",INDEX(MY_Data,MATCH($P193,Sheet1!$L:$L,1),5))</f>
        <v/>
      </c>
      <c r="O193" s="5" t="str">
        <f ca="1">IF($P193="","",INDEX(MY_Data,MATCH($P193,Sheet1!$L:$L,1),6))</f>
        <v/>
      </c>
      <c r="P193" s="5" t="str">
        <f ca="1">IF(ROW()-6&lt;=MAX(Sheet1!$L:L),ROW()-6,"")</f>
        <v/>
      </c>
      <c r="R193" s="5" t="str">
        <f>IF($X193="","",INDEX(MY_Data,MATCH($X193,Sheet1!$M:$M,1),1))</f>
        <v/>
      </c>
      <c r="S193" s="6" t="str">
        <f>IF($X193="","",INDEX(MY_Data,MATCH($X193,Sheet1!$M:$M,1),2))</f>
        <v/>
      </c>
      <c r="T193" s="6" t="str">
        <f>IF($X193="","",INDEX(MY_Data,MATCH($X193,Sheet1!$M:$M,1),3))</f>
        <v/>
      </c>
      <c r="U193" s="5" t="str">
        <f>IF($X193="","",INDEX(MY_Data,MATCH($X193,Sheet1!$M:$M,1),4))</f>
        <v/>
      </c>
      <c r="V193" s="5" t="str">
        <f>IF($X193="","",INDEX(MY_Data,MATCH($X193,Sheet1!$M:$M,1),5))</f>
        <v/>
      </c>
      <c r="W193" s="5" t="str">
        <f>IF($X193="","",INDEX(MY_Data,MATCH($X193,Sheet1!$M:$M,1),6))</f>
        <v/>
      </c>
      <c r="X193" s="5" t="str">
        <f>IF(ROW()-6&lt;=MAX(Sheet1!$M:M),ROW()-6,"")</f>
        <v/>
      </c>
    </row>
    <row r="194" spans="2:24">
      <c r="B194" s="5" t="str">
        <f ca="1">IF($H194="","",INDEX(MY_Data,MATCH($H194,Sheet1!$K:$K,1),1))</f>
        <v/>
      </c>
      <c r="C194" s="6" t="str">
        <f ca="1">IF($H194="","",INDEX(MY_Data,MATCH($H194,Sheet1!$K:$K,1),2))</f>
        <v/>
      </c>
      <c r="D194" s="6" t="str">
        <f ca="1">IF($H194="","",INDEX(MY_Data,MATCH($H194,Sheet1!$K:$K,1),3))</f>
        <v/>
      </c>
      <c r="E194" s="5" t="str">
        <f ca="1">IF($H194="","",INDEX(MY_Data,MATCH($H194,Sheet1!$K:$K,1),4))</f>
        <v/>
      </c>
      <c r="F194" s="5" t="str">
        <f ca="1">IF($H194="","",INDEX(MY_Data,MATCH($H194,Sheet1!$K:$K,1),5))</f>
        <v/>
      </c>
      <c r="G194" s="5" t="str">
        <f ca="1">IF($H194="","",INDEX(MY_Data,MATCH($H194,Sheet1!$K:$K,1),6))</f>
        <v/>
      </c>
      <c r="H194" s="5" t="str">
        <f ca="1">IF(ROW()-6&lt;=MAX(Sheet1!$K:K),ROW()-6,"")</f>
        <v/>
      </c>
      <c r="J194" s="5" t="str">
        <f ca="1">IF($P194="","",INDEX(MY_Data,MATCH($P194,Sheet1!$L:$L,1),1))</f>
        <v/>
      </c>
      <c r="K194" s="6" t="str">
        <f ca="1">IF($P194="","",INDEX(MY_Data,MATCH($P194,Sheet1!$L:$L,1),2))</f>
        <v/>
      </c>
      <c r="L194" s="6" t="str">
        <f ca="1">IF($P194="","",INDEX(MY_Data,MATCH($P194,Sheet1!$L:$L,1),3))</f>
        <v/>
      </c>
      <c r="M194" s="5" t="str">
        <f ca="1">IF($P194="","",INDEX(MY_Data,MATCH($P194,Sheet1!$L:$L,1),4))</f>
        <v/>
      </c>
      <c r="N194" s="5" t="str">
        <f ca="1">IF($P194="","",INDEX(MY_Data,MATCH($P194,Sheet1!$L:$L,1),5))</f>
        <v/>
      </c>
      <c r="O194" s="5" t="str">
        <f ca="1">IF($P194="","",INDEX(MY_Data,MATCH($P194,Sheet1!$L:$L,1),6))</f>
        <v/>
      </c>
      <c r="P194" s="5" t="str">
        <f ca="1">IF(ROW()-6&lt;=MAX(Sheet1!$L:L),ROW()-6,"")</f>
        <v/>
      </c>
      <c r="R194" s="5" t="str">
        <f>IF($X194="","",INDEX(MY_Data,MATCH($X194,Sheet1!$M:$M,1),1))</f>
        <v/>
      </c>
      <c r="S194" s="6" t="str">
        <f>IF($X194="","",INDEX(MY_Data,MATCH($X194,Sheet1!$M:$M,1),2))</f>
        <v/>
      </c>
      <c r="T194" s="6" t="str">
        <f>IF($X194="","",INDEX(MY_Data,MATCH($X194,Sheet1!$M:$M,1),3))</f>
        <v/>
      </c>
      <c r="U194" s="5" t="str">
        <f>IF($X194="","",INDEX(MY_Data,MATCH($X194,Sheet1!$M:$M,1),4))</f>
        <v/>
      </c>
      <c r="V194" s="5" t="str">
        <f>IF($X194="","",INDEX(MY_Data,MATCH($X194,Sheet1!$M:$M,1),5))</f>
        <v/>
      </c>
      <c r="W194" s="5" t="str">
        <f>IF($X194="","",INDEX(MY_Data,MATCH($X194,Sheet1!$M:$M,1),6))</f>
        <v/>
      </c>
      <c r="X194" s="5" t="str">
        <f>IF(ROW()-6&lt;=MAX(Sheet1!$M:M),ROW()-6,"")</f>
        <v/>
      </c>
    </row>
    <row r="195" spans="2:24">
      <c r="B195" s="5" t="str">
        <f ca="1">IF($H195="","",INDEX(MY_Data,MATCH($H195,Sheet1!$K:$K,1),1))</f>
        <v/>
      </c>
      <c r="C195" s="6" t="str">
        <f ca="1">IF($H195="","",INDEX(MY_Data,MATCH($H195,Sheet1!$K:$K,1),2))</f>
        <v/>
      </c>
      <c r="D195" s="6" t="str">
        <f ca="1">IF($H195="","",INDEX(MY_Data,MATCH($H195,Sheet1!$K:$K,1),3))</f>
        <v/>
      </c>
      <c r="E195" s="5" t="str">
        <f ca="1">IF($H195="","",INDEX(MY_Data,MATCH($H195,Sheet1!$K:$K,1),4))</f>
        <v/>
      </c>
      <c r="F195" s="5" t="str">
        <f ca="1">IF($H195="","",INDEX(MY_Data,MATCH($H195,Sheet1!$K:$K,1),5))</f>
        <v/>
      </c>
      <c r="G195" s="5" t="str">
        <f ca="1">IF($H195="","",INDEX(MY_Data,MATCH($H195,Sheet1!$K:$K,1),6))</f>
        <v/>
      </c>
      <c r="H195" s="5" t="str">
        <f ca="1">IF(ROW()-6&lt;=MAX(Sheet1!$K:K),ROW()-6,"")</f>
        <v/>
      </c>
      <c r="J195" s="5" t="str">
        <f ca="1">IF($P195="","",INDEX(MY_Data,MATCH($P195,Sheet1!$L:$L,1),1))</f>
        <v/>
      </c>
      <c r="K195" s="6" t="str">
        <f ca="1">IF($P195="","",INDEX(MY_Data,MATCH($P195,Sheet1!$L:$L,1),2))</f>
        <v/>
      </c>
      <c r="L195" s="6" t="str">
        <f ca="1">IF($P195="","",INDEX(MY_Data,MATCH($P195,Sheet1!$L:$L,1),3))</f>
        <v/>
      </c>
      <c r="M195" s="5" t="str">
        <f ca="1">IF($P195="","",INDEX(MY_Data,MATCH($P195,Sheet1!$L:$L,1),4))</f>
        <v/>
      </c>
      <c r="N195" s="5" t="str">
        <f ca="1">IF($P195="","",INDEX(MY_Data,MATCH($P195,Sheet1!$L:$L,1),5))</f>
        <v/>
      </c>
      <c r="O195" s="5" t="str">
        <f ca="1">IF($P195="","",INDEX(MY_Data,MATCH($P195,Sheet1!$L:$L,1),6))</f>
        <v/>
      </c>
      <c r="P195" s="5" t="str">
        <f ca="1">IF(ROW()-6&lt;=MAX(Sheet1!$L:L),ROW()-6,"")</f>
        <v/>
      </c>
      <c r="R195" s="5" t="str">
        <f>IF($X195="","",INDEX(MY_Data,MATCH($X195,Sheet1!$M:$M,1),1))</f>
        <v/>
      </c>
      <c r="S195" s="6" t="str">
        <f>IF($X195="","",INDEX(MY_Data,MATCH($X195,Sheet1!$M:$M,1),2))</f>
        <v/>
      </c>
      <c r="T195" s="6" t="str">
        <f>IF($X195="","",INDEX(MY_Data,MATCH($X195,Sheet1!$M:$M,1),3))</f>
        <v/>
      </c>
      <c r="U195" s="5" t="str">
        <f>IF($X195="","",INDEX(MY_Data,MATCH($X195,Sheet1!$M:$M,1),4))</f>
        <v/>
      </c>
      <c r="V195" s="5" t="str">
        <f>IF($X195="","",INDEX(MY_Data,MATCH($X195,Sheet1!$M:$M,1),5))</f>
        <v/>
      </c>
      <c r="W195" s="5" t="str">
        <f>IF($X195="","",INDEX(MY_Data,MATCH($X195,Sheet1!$M:$M,1),6))</f>
        <v/>
      </c>
      <c r="X195" s="5" t="str">
        <f>IF(ROW()-6&lt;=MAX(Sheet1!$M:M),ROW()-6,"")</f>
        <v/>
      </c>
    </row>
    <row r="196" spans="2:24">
      <c r="B196" s="5" t="str">
        <f ca="1">IF($H196="","",INDEX(MY_Data,MATCH($H196,Sheet1!$K:$K,1),1))</f>
        <v/>
      </c>
      <c r="C196" s="6" t="str">
        <f ca="1">IF($H196="","",INDEX(MY_Data,MATCH($H196,Sheet1!$K:$K,1),2))</f>
        <v/>
      </c>
      <c r="D196" s="6" t="str">
        <f ca="1">IF($H196="","",INDEX(MY_Data,MATCH($H196,Sheet1!$K:$K,1),3))</f>
        <v/>
      </c>
      <c r="E196" s="5" t="str">
        <f ca="1">IF($H196="","",INDEX(MY_Data,MATCH($H196,Sheet1!$K:$K,1),4))</f>
        <v/>
      </c>
      <c r="F196" s="5" t="str">
        <f ca="1">IF($H196="","",INDEX(MY_Data,MATCH($H196,Sheet1!$K:$K,1),5))</f>
        <v/>
      </c>
      <c r="G196" s="5" t="str">
        <f ca="1">IF($H196="","",INDEX(MY_Data,MATCH($H196,Sheet1!$K:$K,1),6))</f>
        <v/>
      </c>
      <c r="H196" s="5" t="str">
        <f ca="1">IF(ROW()-6&lt;=MAX(Sheet1!$K:K),ROW()-6,"")</f>
        <v/>
      </c>
      <c r="J196" s="5" t="str">
        <f ca="1">IF($P196="","",INDEX(MY_Data,MATCH($P196,Sheet1!$L:$L,1),1))</f>
        <v/>
      </c>
      <c r="K196" s="6" t="str">
        <f ca="1">IF($P196="","",INDEX(MY_Data,MATCH($P196,Sheet1!$L:$L,1),2))</f>
        <v/>
      </c>
      <c r="L196" s="6" t="str">
        <f ca="1">IF($P196="","",INDEX(MY_Data,MATCH($P196,Sheet1!$L:$L,1),3))</f>
        <v/>
      </c>
      <c r="M196" s="5" t="str">
        <f ca="1">IF($P196="","",INDEX(MY_Data,MATCH($P196,Sheet1!$L:$L,1),4))</f>
        <v/>
      </c>
      <c r="N196" s="5" t="str">
        <f ca="1">IF($P196="","",INDEX(MY_Data,MATCH($P196,Sheet1!$L:$L,1),5))</f>
        <v/>
      </c>
      <c r="O196" s="5" t="str">
        <f ca="1">IF($P196="","",INDEX(MY_Data,MATCH($P196,Sheet1!$L:$L,1),6))</f>
        <v/>
      </c>
      <c r="P196" s="5" t="str">
        <f ca="1">IF(ROW()-6&lt;=MAX(Sheet1!$L:L),ROW()-6,"")</f>
        <v/>
      </c>
      <c r="R196" s="5" t="str">
        <f>IF($X196="","",INDEX(MY_Data,MATCH($X196,Sheet1!$M:$M,1),1))</f>
        <v/>
      </c>
      <c r="S196" s="6" t="str">
        <f>IF($X196="","",INDEX(MY_Data,MATCH($X196,Sheet1!$M:$M,1),2))</f>
        <v/>
      </c>
      <c r="T196" s="6" t="str">
        <f>IF($X196="","",INDEX(MY_Data,MATCH($X196,Sheet1!$M:$M,1),3))</f>
        <v/>
      </c>
      <c r="U196" s="5" t="str">
        <f>IF($X196="","",INDEX(MY_Data,MATCH($X196,Sheet1!$M:$M,1),4))</f>
        <v/>
      </c>
      <c r="V196" s="5" t="str">
        <f>IF($X196="","",INDEX(MY_Data,MATCH($X196,Sheet1!$M:$M,1),5))</f>
        <v/>
      </c>
      <c r="W196" s="5" t="str">
        <f>IF($X196="","",INDEX(MY_Data,MATCH($X196,Sheet1!$M:$M,1),6))</f>
        <v/>
      </c>
      <c r="X196" s="5" t="str">
        <f>IF(ROW()-6&lt;=MAX(Sheet1!$M:M),ROW()-6,"")</f>
        <v/>
      </c>
    </row>
    <row r="197" spans="2:24">
      <c r="B197" s="5" t="str">
        <f ca="1">IF($H197="","",INDEX(MY_Data,MATCH($H197,Sheet1!$K:$K,1),1))</f>
        <v/>
      </c>
      <c r="C197" s="6" t="str">
        <f ca="1">IF($H197="","",INDEX(MY_Data,MATCH($H197,Sheet1!$K:$K,1),2))</f>
        <v/>
      </c>
      <c r="D197" s="6" t="str">
        <f ca="1">IF($H197="","",INDEX(MY_Data,MATCH($H197,Sheet1!$K:$K,1),3))</f>
        <v/>
      </c>
      <c r="E197" s="5" t="str">
        <f ca="1">IF($H197="","",INDEX(MY_Data,MATCH($H197,Sheet1!$K:$K,1),4))</f>
        <v/>
      </c>
      <c r="F197" s="5" t="str">
        <f ca="1">IF($H197="","",INDEX(MY_Data,MATCH($H197,Sheet1!$K:$K,1),5))</f>
        <v/>
      </c>
      <c r="G197" s="5" t="str">
        <f ca="1">IF($H197="","",INDEX(MY_Data,MATCH($H197,Sheet1!$K:$K,1),6))</f>
        <v/>
      </c>
      <c r="H197" s="5" t="str">
        <f ca="1">IF(ROW()-6&lt;=MAX(Sheet1!$K:K),ROW()-6,"")</f>
        <v/>
      </c>
      <c r="J197" s="5" t="str">
        <f ca="1">IF($P197="","",INDEX(MY_Data,MATCH($P197,Sheet1!$L:$L,1),1))</f>
        <v/>
      </c>
      <c r="K197" s="6" t="str">
        <f ca="1">IF($P197="","",INDEX(MY_Data,MATCH($P197,Sheet1!$L:$L,1),2))</f>
        <v/>
      </c>
      <c r="L197" s="6" t="str">
        <f ca="1">IF($P197="","",INDEX(MY_Data,MATCH($P197,Sheet1!$L:$L,1),3))</f>
        <v/>
      </c>
      <c r="M197" s="5" t="str">
        <f ca="1">IF($P197="","",INDEX(MY_Data,MATCH($P197,Sheet1!$L:$L,1),4))</f>
        <v/>
      </c>
      <c r="N197" s="5" t="str">
        <f ca="1">IF($P197="","",INDEX(MY_Data,MATCH($P197,Sheet1!$L:$L,1),5))</f>
        <v/>
      </c>
      <c r="O197" s="5" t="str">
        <f ca="1">IF($P197="","",INDEX(MY_Data,MATCH($P197,Sheet1!$L:$L,1),6))</f>
        <v/>
      </c>
      <c r="P197" s="5" t="str">
        <f ca="1">IF(ROW()-6&lt;=MAX(Sheet1!$L:L),ROW()-6,"")</f>
        <v/>
      </c>
      <c r="R197" s="5" t="str">
        <f>IF($X197="","",INDEX(MY_Data,MATCH($X197,Sheet1!$M:$M,1),1))</f>
        <v/>
      </c>
      <c r="S197" s="6" t="str">
        <f>IF($X197="","",INDEX(MY_Data,MATCH($X197,Sheet1!$M:$M,1),2))</f>
        <v/>
      </c>
      <c r="T197" s="6" t="str">
        <f>IF($X197="","",INDEX(MY_Data,MATCH($X197,Sheet1!$M:$M,1),3))</f>
        <v/>
      </c>
      <c r="U197" s="5" t="str">
        <f>IF($X197="","",INDEX(MY_Data,MATCH($X197,Sheet1!$M:$M,1),4))</f>
        <v/>
      </c>
      <c r="V197" s="5" t="str">
        <f>IF($X197="","",INDEX(MY_Data,MATCH($X197,Sheet1!$M:$M,1),5))</f>
        <v/>
      </c>
      <c r="W197" s="5" t="str">
        <f>IF($X197="","",INDEX(MY_Data,MATCH($X197,Sheet1!$M:$M,1),6))</f>
        <v/>
      </c>
      <c r="X197" s="5" t="str">
        <f>IF(ROW()-6&lt;=MAX(Sheet1!$M:M),ROW()-6,"")</f>
        <v/>
      </c>
    </row>
    <row r="198" spans="2:24">
      <c r="B198" s="5" t="str">
        <f ca="1">IF($H198="","",INDEX(MY_Data,MATCH($H198,Sheet1!$K:$K,1),1))</f>
        <v/>
      </c>
      <c r="C198" s="6" t="str">
        <f ca="1">IF($H198="","",INDEX(MY_Data,MATCH($H198,Sheet1!$K:$K,1),2))</f>
        <v/>
      </c>
      <c r="D198" s="6" t="str">
        <f ca="1">IF($H198="","",INDEX(MY_Data,MATCH($H198,Sheet1!$K:$K,1),3))</f>
        <v/>
      </c>
      <c r="E198" s="5" t="str">
        <f ca="1">IF($H198="","",INDEX(MY_Data,MATCH($H198,Sheet1!$K:$K,1),4))</f>
        <v/>
      </c>
      <c r="F198" s="5" t="str">
        <f ca="1">IF($H198="","",INDEX(MY_Data,MATCH($H198,Sheet1!$K:$K,1),5))</f>
        <v/>
      </c>
      <c r="G198" s="5" t="str">
        <f ca="1">IF($H198="","",INDEX(MY_Data,MATCH($H198,Sheet1!$K:$K,1),6))</f>
        <v/>
      </c>
      <c r="H198" s="5" t="str">
        <f ca="1">IF(ROW()-6&lt;=MAX(Sheet1!$K:K),ROW()-6,"")</f>
        <v/>
      </c>
      <c r="J198" s="5" t="str">
        <f ca="1">IF($P198="","",INDEX(MY_Data,MATCH($P198,Sheet1!$L:$L,1),1))</f>
        <v/>
      </c>
      <c r="K198" s="6" t="str">
        <f ca="1">IF($P198="","",INDEX(MY_Data,MATCH($P198,Sheet1!$L:$L,1),2))</f>
        <v/>
      </c>
      <c r="L198" s="6" t="str">
        <f ca="1">IF($P198="","",INDEX(MY_Data,MATCH($P198,Sheet1!$L:$L,1),3))</f>
        <v/>
      </c>
      <c r="M198" s="5" t="str">
        <f ca="1">IF($P198="","",INDEX(MY_Data,MATCH($P198,Sheet1!$L:$L,1),4))</f>
        <v/>
      </c>
      <c r="N198" s="5" t="str">
        <f ca="1">IF($P198="","",INDEX(MY_Data,MATCH($P198,Sheet1!$L:$L,1),5))</f>
        <v/>
      </c>
      <c r="O198" s="5" t="str">
        <f ca="1">IF($P198="","",INDEX(MY_Data,MATCH($P198,Sheet1!$L:$L,1),6))</f>
        <v/>
      </c>
      <c r="P198" s="5" t="str">
        <f ca="1">IF(ROW()-6&lt;=MAX(Sheet1!$L:L),ROW()-6,"")</f>
        <v/>
      </c>
      <c r="R198" s="5" t="str">
        <f>IF($X198="","",INDEX(MY_Data,MATCH($X198,Sheet1!$M:$M,1),1))</f>
        <v/>
      </c>
      <c r="S198" s="6" t="str">
        <f>IF($X198="","",INDEX(MY_Data,MATCH($X198,Sheet1!$M:$M,1),2))</f>
        <v/>
      </c>
      <c r="T198" s="6" t="str">
        <f>IF($X198="","",INDEX(MY_Data,MATCH($X198,Sheet1!$M:$M,1),3))</f>
        <v/>
      </c>
      <c r="U198" s="5" t="str">
        <f>IF($X198="","",INDEX(MY_Data,MATCH($X198,Sheet1!$M:$M,1),4))</f>
        <v/>
      </c>
      <c r="V198" s="5" t="str">
        <f>IF($X198="","",INDEX(MY_Data,MATCH($X198,Sheet1!$M:$M,1),5))</f>
        <v/>
      </c>
      <c r="W198" s="5" t="str">
        <f>IF($X198="","",INDEX(MY_Data,MATCH($X198,Sheet1!$M:$M,1),6))</f>
        <v/>
      </c>
      <c r="X198" s="5" t="str">
        <f>IF(ROW()-6&lt;=MAX(Sheet1!$M:M),ROW()-6,"")</f>
        <v/>
      </c>
    </row>
    <row r="199" spans="2:24">
      <c r="B199" s="5" t="str">
        <f ca="1">IF($H199="","",INDEX(MY_Data,MATCH($H199,Sheet1!$K:$K,1),1))</f>
        <v/>
      </c>
      <c r="C199" s="6" t="str">
        <f ca="1">IF($H199="","",INDEX(MY_Data,MATCH($H199,Sheet1!$K:$K,1),2))</f>
        <v/>
      </c>
      <c r="D199" s="6" t="str">
        <f ca="1">IF($H199="","",INDEX(MY_Data,MATCH($H199,Sheet1!$K:$K,1),3))</f>
        <v/>
      </c>
      <c r="E199" s="5" t="str">
        <f ca="1">IF($H199="","",INDEX(MY_Data,MATCH($H199,Sheet1!$K:$K,1),4))</f>
        <v/>
      </c>
      <c r="F199" s="5" t="str">
        <f ca="1">IF($H199="","",INDEX(MY_Data,MATCH($H199,Sheet1!$K:$K,1),5))</f>
        <v/>
      </c>
      <c r="G199" s="5" t="str">
        <f ca="1">IF($H199="","",INDEX(MY_Data,MATCH($H199,Sheet1!$K:$K,1),6))</f>
        <v/>
      </c>
      <c r="H199" s="5" t="str">
        <f ca="1">IF(ROW()-6&lt;=MAX(Sheet1!$K:K),ROW()-6,"")</f>
        <v/>
      </c>
      <c r="J199" s="5" t="str">
        <f ca="1">IF($P199="","",INDEX(MY_Data,MATCH($P199,Sheet1!$L:$L,1),1))</f>
        <v/>
      </c>
      <c r="K199" s="6" t="str">
        <f ca="1">IF($P199="","",INDEX(MY_Data,MATCH($P199,Sheet1!$L:$L,1),2))</f>
        <v/>
      </c>
      <c r="L199" s="6" t="str">
        <f ca="1">IF($P199="","",INDEX(MY_Data,MATCH($P199,Sheet1!$L:$L,1),3))</f>
        <v/>
      </c>
      <c r="M199" s="5" t="str">
        <f ca="1">IF($P199="","",INDEX(MY_Data,MATCH($P199,Sheet1!$L:$L,1),4))</f>
        <v/>
      </c>
      <c r="N199" s="5" t="str">
        <f ca="1">IF($P199="","",INDEX(MY_Data,MATCH($P199,Sheet1!$L:$L,1),5))</f>
        <v/>
      </c>
      <c r="O199" s="5" t="str">
        <f ca="1">IF($P199="","",INDEX(MY_Data,MATCH($P199,Sheet1!$L:$L,1),6))</f>
        <v/>
      </c>
      <c r="P199" s="5" t="str">
        <f ca="1">IF(ROW()-6&lt;=MAX(Sheet1!$L:L),ROW()-6,"")</f>
        <v/>
      </c>
      <c r="R199" s="5" t="str">
        <f>IF($X199="","",INDEX(MY_Data,MATCH($X199,Sheet1!$M:$M,1),1))</f>
        <v/>
      </c>
      <c r="S199" s="6" t="str">
        <f>IF($X199="","",INDEX(MY_Data,MATCH($X199,Sheet1!$M:$M,1),2))</f>
        <v/>
      </c>
      <c r="T199" s="6" t="str">
        <f>IF($X199="","",INDEX(MY_Data,MATCH($X199,Sheet1!$M:$M,1),3))</f>
        <v/>
      </c>
      <c r="U199" s="5" t="str">
        <f>IF($X199="","",INDEX(MY_Data,MATCH($X199,Sheet1!$M:$M,1),4))</f>
        <v/>
      </c>
      <c r="V199" s="5" t="str">
        <f>IF($X199="","",INDEX(MY_Data,MATCH($X199,Sheet1!$M:$M,1),5))</f>
        <v/>
      </c>
      <c r="W199" s="5" t="str">
        <f>IF($X199="","",INDEX(MY_Data,MATCH($X199,Sheet1!$M:$M,1),6))</f>
        <v/>
      </c>
      <c r="X199" s="5" t="str">
        <f>IF(ROW()-6&lt;=MAX(Sheet1!$M:M),ROW()-6,"")</f>
        <v/>
      </c>
    </row>
    <row r="200" spans="2:24">
      <c r="B200" s="5" t="str">
        <f ca="1">IF($H200="","",INDEX(MY_Data,MATCH($H200,Sheet1!$K:$K,1),1))</f>
        <v/>
      </c>
      <c r="C200" s="6" t="str">
        <f ca="1">IF($H200="","",INDEX(MY_Data,MATCH($H200,Sheet1!$K:$K,1),2))</f>
        <v/>
      </c>
      <c r="D200" s="6" t="str">
        <f ca="1">IF($H200="","",INDEX(MY_Data,MATCH($H200,Sheet1!$K:$K,1),3))</f>
        <v/>
      </c>
      <c r="E200" s="5" t="str">
        <f ca="1">IF($H200="","",INDEX(MY_Data,MATCH($H200,Sheet1!$K:$K,1),4))</f>
        <v/>
      </c>
      <c r="F200" s="5" t="str">
        <f ca="1">IF($H200="","",INDEX(MY_Data,MATCH($H200,Sheet1!$K:$K,1),5))</f>
        <v/>
      </c>
      <c r="G200" s="5" t="str">
        <f ca="1">IF($H200="","",INDEX(MY_Data,MATCH($H200,Sheet1!$K:$K,1),6))</f>
        <v/>
      </c>
      <c r="H200" s="5" t="str">
        <f ca="1">IF(ROW()-6&lt;=MAX(Sheet1!$K:K),ROW()-6,"")</f>
        <v/>
      </c>
      <c r="J200" s="5" t="str">
        <f ca="1">IF($P200="","",INDEX(MY_Data,MATCH($P200,Sheet1!$L:$L,1),1))</f>
        <v/>
      </c>
      <c r="K200" s="6" t="str">
        <f ca="1">IF($P200="","",INDEX(MY_Data,MATCH($P200,Sheet1!$L:$L,1),2))</f>
        <v/>
      </c>
      <c r="L200" s="6" t="str">
        <f ca="1">IF($P200="","",INDEX(MY_Data,MATCH($P200,Sheet1!$L:$L,1),3))</f>
        <v/>
      </c>
      <c r="M200" s="5" t="str">
        <f ca="1">IF($P200="","",INDEX(MY_Data,MATCH($P200,Sheet1!$L:$L,1),4))</f>
        <v/>
      </c>
      <c r="N200" s="5" t="str">
        <f ca="1">IF($P200="","",INDEX(MY_Data,MATCH($P200,Sheet1!$L:$L,1),5))</f>
        <v/>
      </c>
      <c r="O200" s="5" t="str">
        <f ca="1">IF($P200="","",INDEX(MY_Data,MATCH($P200,Sheet1!$L:$L,1),6))</f>
        <v/>
      </c>
      <c r="P200" s="5" t="str">
        <f ca="1">IF(ROW()-6&lt;=MAX(Sheet1!$L:L),ROW()-6,"")</f>
        <v/>
      </c>
      <c r="R200" s="5" t="str">
        <f>IF($X200="","",INDEX(MY_Data,MATCH($X200,Sheet1!$M:$M,1),1))</f>
        <v/>
      </c>
      <c r="S200" s="6" t="str">
        <f>IF($X200="","",INDEX(MY_Data,MATCH($X200,Sheet1!$M:$M,1),2))</f>
        <v/>
      </c>
      <c r="T200" s="6" t="str">
        <f>IF($X200="","",INDEX(MY_Data,MATCH($X200,Sheet1!$M:$M,1),3))</f>
        <v/>
      </c>
      <c r="U200" s="5" t="str">
        <f>IF($X200="","",INDEX(MY_Data,MATCH($X200,Sheet1!$M:$M,1),4))</f>
        <v/>
      </c>
      <c r="V200" s="5" t="str">
        <f>IF($X200="","",INDEX(MY_Data,MATCH($X200,Sheet1!$M:$M,1),5))</f>
        <v/>
      </c>
      <c r="W200" s="5" t="str">
        <f>IF($X200="","",INDEX(MY_Data,MATCH($X200,Sheet1!$M:$M,1),6))</f>
        <v/>
      </c>
      <c r="X200" s="5" t="str">
        <f>IF(ROW()-6&lt;=MAX(Sheet1!$M:M),ROW()-6,"")</f>
        <v/>
      </c>
    </row>
    <row r="201" spans="2:24">
      <c r="B201" s="5" t="str">
        <f ca="1">IF($H201="","",INDEX(MY_Data,MATCH($H201,Sheet1!$K:$K,1),1))</f>
        <v/>
      </c>
      <c r="C201" s="6" t="str">
        <f ca="1">IF($H201="","",INDEX(MY_Data,MATCH($H201,Sheet1!$K:$K,1),2))</f>
        <v/>
      </c>
      <c r="D201" s="6" t="str">
        <f ca="1">IF($H201="","",INDEX(MY_Data,MATCH($H201,Sheet1!$K:$K,1),3))</f>
        <v/>
      </c>
      <c r="E201" s="5" t="str">
        <f ca="1">IF($H201="","",INDEX(MY_Data,MATCH($H201,Sheet1!$K:$K,1),4))</f>
        <v/>
      </c>
      <c r="F201" s="5" t="str">
        <f ca="1">IF($H201="","",INDEX(MY_Data,MATCH($H201,Sheet1!$K:$K,1),5))</f>
        <v/>
      </c>
      <c r="G201" s="5" t="str">
        <f ca="1">IF($H201="","",INDEX(MY_Data,MATCH($H201,Sheet1!$K:$K,1),6))</f>
        <v/>
      </c>
      <c r="H201" s="5" t="str">
        <f ca="1">IF(ROW()-6&lt;=MAX(Sheet1!$K:K),ROW()-6,"")</f>
        <v/>
      </c>
      <c r="J201" s="5" t="str">
        <f ca="1">IF($P201="","",INDEX(MY_Data,MATCH($P201,Sheet1!$L:$L,1),1))</f>
        <v/>
      </c>
      <c r="K201" s="6" t="str">
        <f ca="1">IF($P201="","",INDEX(MY_Data,MATCH($P201,Sheet1!$L:$L,1),2))</f>
        <v/>
      </c>
      <c r="L201" s="6" t="str">
        <f ca="1">IF($P201="","",INDEX(MY_Data,MATCH($P201,Sheet1!$L:$L,1),3))</f>
        <v/>
      </c>
      <c r="M201" s="5" t="str">
        <f ca="1">IF($P201="","",INDEX(MY_Data,MATCH($P201,Sheet1!$L:$L,1),4))</f>
        <v/>
      </c>
      <c r="N201" s="5" t="str">
        <f ca="1">IF($P201="","",INDEX(MY_Data,MATCH($P201,Sheet1!$L:$L,1),5))</f>
        <v/>
      </c>
      <c r="O201" s="5" t="str">
        <f ca="1">IF($P201="","",INDEX(MY_Data,MATCH($P201,Sheet1!$L:$L,1),6))</f>
        <v/>
      </c>
      <c r="P201" s="5" t="str">
        <f ca="1">IF(ROW()-6&lt;=MAX(Sheet1!$L:L),ROW()-6,"")</f>
        <v/>
      </c>
      <c r="R201" s="5" t="str">
        <f>IF($X201="","",INDEX(MY_Data,MATCH($X201,Sheet1!$M:$M,1),1))</f>
        <v/>
      </c>
      <c r="S201" s="6" t="str">
        <f>IF($X201="","",INDEX(MY_Data,MATCH($X201,Sheet1!$M:$M,1),2))</f>
        <v/>
      </c>
      <c r="T201" s="6" t="str">
        <f>IF($X201="","",INDEX(MY_Data,MATCH($X201,Sheet1!$M:$M,1),3))</f>
        <v/>
      </c>
      <c r="U201" s="5" t="str">
        <f>IF($X201="","",INDEX(MY_Data,MATCH($X201,Sheet1!$M:$M,1),4))</f>
        <v/>
      </c>
      <c r="V201" s="5" t="str">
        <f>IF($X201="","",INDEX(MY_Data,MATCH($X201,Sheet1!$M:$M,1),5))</f>
        <v/>
      </c>
      <c r="W201" s="5" t="str">
        <f>IF($X201="","",INDEX(MY_Data,MATCH($X201,Sheet1!$M:$M,1),6))</f>
        <v/>
      </c>
      <c r="X201" s="5" t="str">
        <f>IF(ROW()-6&lt;=MAX(Sheet1!$M:M),ROW()-6,"")</f>
        <v/>
      </c>
    </row>
    <row r="202" spans="2:24">
      <c r="B202" s="5" t="str">
        <f ca="1">IF($H202="","",INDEX(MY_Data,MATCH($H202,Sheet1!$K:$K,1),1))</f>
        <v/>
      </c>
      <c r="C202" s="6" t="str">
        <f ca="1">IF($H202="","",INDEX(MY_Data,MATCH($H202,Sheet1!$K:$K,1),2))</f>
        <v/>
      </c>
      <c r="D202" s="6" t="str">
        <f ca="1">IF($H202="","",INDEX(MY_Data,MATCH($H202,Sheet1!$K:$K,1),3))</f>
        <v/>
      </c>
      <c r="E202" s="5" t="str">
        <f ca="1">IF($H202="","",INDEX(MY_Data,MATCH($H202,Sheet1!$K:$K,1),4))</f>
        <v/>
      </c>
      <c r="F202" s="5" t="str">
        <f ca="1">IF($H202="","",INDEX(MY_Data,MATCH($H202,Sheet1!$K:$K,1),5))</f>
        <v/>
      </c>
      <c r="G202" s="5" t="str">
        <f ca="1">IF($H202="","",INDEX(MY_Data,MATCH($H202,Sheet1!$K:$K,1),6))</f>
        <v/>
      </c>
      <c r="H202" s="5" t="str">
        <f ca="1">IF(ROW()-6&lt;=MAX(Sheet1!$K:K),ROW()-6,"")</f>
        <v/>
      </c>
      <c r="J202" s="5" t="str">
        <f ca="1">IF($P202="","",INDEX(MY_Data,MATCH($P202,Sheet1!$L:$L,1),1))</f>
        <v/>
      </c>
      <c r="K202" s="6" t="str">
        <f ca="1">IF($P202="","",INDEX(MY_Data,MATCH($P202,Sheet1!$L:$L,1),2))</f>
        <v/>
      </c>
      <c r="L202" s="6" t="str">
        <f ca="1">IF($P202="","",INDEX(MY_Data,MATCH($P202,Sheet1!$L:$L,1),3))</f>
        <v/>
      </c>
      <c r="M202" s="5" t="str">
        <f ca="1">IF($P202="","",INDEX(MY_Data,MATCH($P202,Sheet1!$L:$L,1),4))</f>
        <v/>
      </c>
      <c r="N202" s="5" t="str">
        <f ca="1">IF($P202="","",INDEX(MY_Data,MATCH($P202,Sheet1!$L:$L,1),5))</f>
        <v/>
      </c>
      <c r="O202" s="5" t="str">
        <f ca="1">IF($P202="","",INDEX(MY_Data,MATCH($P202,Sheet1!$L:$L,1),6))</f>
        <v/>
      </c>
      <c r="P202" s="5" t="str">
        <f ca="1">IF(ROW()-6&lt;=MAX(Sheet1!$L:L),ROW()-6,"")</f>
        <v/>
      </c>
      <c r="R202" s="5" t="str">
        <f>IF($X202="","",INDEX(MY_Data,MATCH($X202,Sheet1!$M:$M,1),1))</f>
        <v/>
      </c>
      <c r="S202" s="6" t="str">
        <f>IF($X202="","",INDEX(MY_Data,MATCH($X202,Sheet1!$M:$M,1),2))</f>
        <v/>
      </c>
      <c r="T202" s="6" t="str">
        <f>IF($X202="","",INDEX(MY_Data,MATCH($X202,Sheet1!$M:$M,1),3))</f>
        <v/>
      </c>
      <c r="U202" s="5" t="str">
        <f>IF($X202="","",INDEX(MY_Data,MATCH($X202,Sheet1!$M:$M,1),4))</f>
        <v/>
      </c>
      <c r="V202" s="5" t="str">
        <f>IF($X202="","",INDEX(MY_Data,MATCH($X202,Sheet1!$M:$M,1),5))</f>
        <v/>
      </c>
      <c r="W202" s="5" t="str">
        <f>IF($X202="","",INDEX(MY_Data,MATCH($X202,Sheet1!$M:$M,1),6))</f>
        <v/>
      </c>
      <c r="X202" s="5" t="str">
        <f>IF(ROW()-6&lt;=MAX(Sheet1!$M:M),ROW()-6,"")</f>
        <v/>
      </c>
    </row>
    <row r="203" spans="2:24">
      <c r="B203" s="5" t="str">
        <f ca="1">IF($H203="","",INDEX(MY_Data,MATCH($H203,Sheet1!$K:$K,1),1))</f>
        <v/>
      </c>
      <c r="C203" s="6" t="str">
        <f ca="1">IF($H203="","",INDEX(MY_Data,MATCH($H203,Sheet1!$K:$K,1),2))</f>
        <v/>
      </c>
      <c r="D203" s="6" t="str">
        <f ca="1">IF($H203="","",INDEX(MY_Data,MATCH($H203,Sheet1!$K:$K,1),3))</f>
        <v/>
      </c>
      <c r="E203" s="5" t="str">
        <f ca="1">IF($H203="","",INDEX(MY_Data,MATCH($H203,Sheet1!$K:$K,1),4))</f>
        <v/>
      </c>
      <c r="F203" s="5" t="str">
        <f ca="1">IF($H203="","",INDEX(MY_Data,MATCH($H203,Sheet1!$K:$K,1),5))</f>
        <v/>
      </c>
      <c r="G203" s="5" t="str">
        <f ca="1">IF($H203="","",INDEX(MY_Data,MATCH($H203,Sheet1!$K:$K,1),6))</f>
        <v/>
      </c>
      <c r="H203" s="5" t="str">
        <f ca="1">IF(ROW()-6&lt;=MAX(Sheet1!$K:K),ROW()-6,"")</f>
        <v/>
      </c>
      <c r="J203" s="5" t="str">
        <f ca="1">IF($P203="","",INDEX(MY_Data,MATCH($P203,Sheet1!$L:$L,1),1))</f>
        <v/>
      </c>
      <c r="K203" s="6" t="str">
        <f ca="1">IF($P203="","",INDEX(MY_Data,MATCH($P203,Sheet1!$L:$L,1),2))</f>
        <v/>
      </c>
      <c r="L203" s="6" t="str">
        <f ca="1">IF($P203="","",INDEX(MY_Data,MATCH($P203,Sheet1!$L:$L,1),3))</f>
        <v/>
      </c>
      <c r="M203" s="5" t="str">
        <f ca="1">IF($P203="","",INDEX(MY_Data,MATCH($P203,Sheet1!$L:$L,1),4))</f>
        <v/>
      </c>
      <c r="N203" s="5" t="str">
        <f ca="1">IF($P203="","",INDEX(MY_Data,MATCH($P203,Sheet1!$L:$L,1),5))</f>
        <v/>
      </c>
      <c r="O203" s="5" t="str">
        <f ca="1">IF($P203="","",INDEX(MY_Data,MATCH($P203,Sheet1!$L:$L,1),6))</f>
        <v/>
      </c>
      <c r="P203" s="5" t="str">
        <f ca="1">IF(ROW()-6&lt;=MAX(Sheet1!$L:L),ROW()-6,"")</f>
        <v/>
      </c>
      <c r="R203" s="5" t="str">
        <f>IF($X203="","",INDEX(MY_Data,MATCH($X203,Sheet1!$M:$M,1),1))</f>
        <v/>
      </c>
      <c r="S203" s="6" t="str">
        <f>IF($X203="","",INDEX(MY_Data,MATCH($X203,Sheet1!$M:$M,1),2))</f>
        <v/>
      </c>
      <c r="T203" s="6" t="str">
        <f>IF($X203="","",INDEX(MY_Data,MATCH($X203,Sheet1!$M:$M,1),3))</f>
        <v/>
      </c>
      <c r="U203" s="5" t="str">
        <f>IF($X203="","",INDEX(MY_Data,MATCH($X203,Sheet1!$M:$M,1),4))</f>
        <v/>
      </c>
      <c r="V203" s="5" t="str">
        <f>IF($X203="","",INDEX(MY_Data,MATCH($X203,Sheet1!$M:$M,1),5))</f>
        <v/>
      </c>
      <c r="W203" s="5" t="str">
        <f>IF($X203="","",INDEX(MY_Data,MATCH($X203,Sheet1!$M:$M,1),6))</f>
        <v/>
      </c>
      <c r="X203" s="5" t="str">
        <f>IF(ROW()-6&lt;=MAX(Sheet1!$M:M),ROW()-6,"")</f>
        <v/>
      </c>
    </row>
    <row r="204" spans="2:24">
      <c r="B204" s="5" t="str">
        <f ca="1">IF($H204="","",INDEX(MY_Data,MATCH($H204,Sheet1!$K:$K,1),1))</f>
        <v/>
      </c>
      <c r="C204" s="6" t="str">
        <f ca="1">IF($H204="","",INDEX(MY_Data,MATCH($H204,Sheet1!$K:$K,1),2))</f>
        <v/>
      </c>
      <c r="D204" s="6" t="str">
        <f ca="1">IF($H204="","",INDEX(MY_Data,MATCH($H204,Sheet1!$K:$K,1),3))</f>
        <v/>
      </c>
      <c r="E204" s="5" t="str">
        <f ca="1">IF($H204="","",INDEX(MY_Data,MATCH($H204,Sheet1!$K:$K,1),4))</f>
        <v/>
      </c>
      <c r="F204" s="5" t="str">
        <f ca="1">IF($H204="","",INDEX(MY_Data,MATCH($H204,Sheet1!$K:$K,1),5))</f>
        <v/>
      </c>
      <c r="G204" s="5" t="str">
        <f ca="1">IF($H204="","",INDEX(MY_Data,MATCH($H204,Sheet1!$K:$K,1),6))</f>
        <v/>
      </c>
      <c r="H204" s="5" t="str">
        <f ca="1">IF(ROW()-6&lt;=MAX(Sheet1!$K:K),ROW()-6,"")</f>
        <v/>
      </c>
      <c r="J204" s="5" t="str">
        <f ca="1">IF($P204="","",INDEX(MY_Data,MATCH($P204,Sheet1!$L:$L,1),1))</f>
        <v/>
      </c>
      <c r="K204" s="6" t="str">
        <f ca="1">IF($P204="","",INDEX(MY_Data,MATCH($P204,Sheet1!$L:$L,1),2))</f>
        <v/>
      </c>
      <c r="L204" s="6" t="str">
        <f ca="1">IF($P204="","",INDEX(MY_Data,MATCH($P204,Sheet1!$L:$L,1),3))</f>
        <v/>
      </c>
      <c r="M204" s="5" t="str">
        <f ca="1">IF($P204="","",INDEX(MY_Data,MATCH($P204,Sheet1!$L:$L,1),4))</f>
        <v/>
      </c>
      <c r="N204" s="5" t="str">
        <f ca="1">IF($P204="","",INDEX(MY_Data,MATCH($P204,Sheet1!$L:$L,1),5))</f>
        <v/>
      </c>
      <c r="O204" s="5" t="str">
        <f ca="1">IF($P204="","",INDEX(MY_Data,MATCH($P204,Sheet1!$L:$L,1),6))</f>
        <v/>
      </c>
      <c r="P204" s="5" t="str">
        <f ca="1">IF(ROW()-6&lt;=MAX(Sheet1!$L:L),ROW()-6,"")</f>
        <v/>
      </c>
      <c r="R204" s="5" t="str">
        <f>IF($X204="","",INDEX(MY_Data,MATCH($X204,Sheet1!$M:$M,1),1))</f>
        <v/>
      </c>
      <c r="S204" s="6" t="str">
        <f>IF($X204="","",INDEX(MY_Data,MATCH($X204,Sheet1!$M:$M,1),2))</f>
        <v/>
      </c>
      <c r="T204" s="6" t="str">
        <f>IF($X204="","",INDEX(MY_Data,MATCH($X204,Sheet1!$M:$M,1),3))</f>
        <v/>
      </c>
      <c r="U204" s="5" t="str">
        <f>IF($X204="","",INDEX(MY_Data,MATCH($X204,Sheet1!$M:$M,1),4))</f>
        <v/>
      </c>
      <c r="V204" s="5" t="str">
        <f>IF($X204="","",INDEX(MY_Data,MATCH($X204,Sheet1!$M:$M,1),5))</f>
        <v/>
      </c>
      <c r="W204" s="5" t="str">
        <f>IF($X204="","",INDEX(MY_Data,MATCH($X204,Sheet1!$M:$M,1),6))</f>
        <v/>
      </c>
      <c r="X204" s="5" t="str">
        <f>IF(ROW()-6&lt;=MAX(Sheet1!$M:M),ROW()-6,"")</f>
        <v/>
      </c>
    </row>
    <row r="205" spans="2:24">
      <c r="B205" s="5" t="str">
        <f ca="1">IF($H205="","",INDEX(MY_Data,MATCH($H205,Sheet1!$K:$K,1),1))</f>
        <v/>
      </c>
      <c r="C205" s="6" t="str">
        <f ca="1">IF($H205="","",INDEX(MY_Data,MATCH($H205,Sheet1!$K:$K,1),2))</f>
        <v/>
      </c>
      <c r="D205" s="6" t="str">
        <f ca="1">IF($H205="","",INDEX(MY_Data,MATCH($H205,Sheet1!$K:$K,1),3))</f>
        <v/>
      </c>
      <c r="E205" s="5" t="str">
        <f ca="1">IF($H205="","",INDEX(MY_Data,MATCH($H205,Sheet1!$K:$K,1),4))</f>
        <v/>
      </c>
      <c r="F205" s="5" t="str">
        <f ca="1">IF($H205="","",INDEX(MY_Data,MATCH($H205,Sheet1!$K:$K,1),5))</f>
        <v/>
      </c>
      <c r="G205" s="5" t="str">
        <f ca="1">IF($H205="","",INDEX(MY_Data,MATCH($H205,Sheet1!$K:$K,1),6))</f>
        <v/>
      </c>
      <c r="H205" s="5" t="str">
        <f ca="1">IF(ROW()-6&lt;=MAX(Sheet1!$K:K),ROW()-6,"")</f>
        <v/>
      </c>
      <c r="J205" s="5" t="str">
        <f ca="1">IF($P205="","",INDEX(MY_Data,MATCH($P205,Sheet1!$L:$L,1),1))</f>
        <v/>
      </c>
      <c r="K205" s="6" t="str">
        <f ca="1">IF($P205="","",INDEX(MY_Data,MATCH($P205,Sheet1!$L:$L,1),2))</f>
        <v/>
      </c>
      <c r="L205" s="6" t="str">
        <f ca="1">IF($P205="","",INDEX(MY_Data,MATCH($P205,Sheet1!$L:$L,1),3))</f>
        <v/>
      </c>
      <c r="M205" s="5" t="str">
        <f ca="1">IF($P205="","",INDEX(MY_Data,MATCH($P205,Sheet1!$L:$L,1),4))</f>
        <v/>
      </c>
      <c r="N205" s="5" t="str">
        <f ca="1">IF($P205="","",INDEX(MY_Data,MATCH($P205,Sheet1!$L:$L,1),5))</f>
        <v/>
      </c>
      <c r="O205" s="5" t="str">
        <f ca="1">IF($P205="","",INDEX(MY_Data,MATCH($P205,Sheet1!$L:$L,1),6))</f>
        <v/>
      </c>
      <c r="P205" s="5" t="str">
        <f ca="1">IF(ROW()-6&lt;=MAX(Sheet1!$L:L),ROW()-6,"")</f>
        <v/>
      </c>
      <c r="R205" s="5" t="str">
        <f>IF($X205="","",INDEX(MY_Data,MATCH($X205,Sheet1!$M:$M,1),1))</f>
        <v/>
      </c>
      <c r="S205" s="6" t="str">
        <f>IF($X205="","",INDEX(MY_Data,MATCH($X205,Sheet1!$M:$M,1),2))</f>
        <v/>
      </c>
      <c r="T205" s="6" t="str">
        <f>IF($X205="","",INDEX(MY_Data,MATCH($X205,Sheet1!$M:$M,1),3))</f>
        <v/>
      </c>
      <c r="U205" s="5" t="str">
        <f>IF($X205="","",INDEX(MY_Data,MATCH($X205,Sheet1!$M:$M,1),4))</f>
        <v/>
      </c>
      <c r="V205" s="5" t="str">
        <f>IF($X205="","",INDEX(MY_Data,MATCH($X205,Sheet1!$M:$M,1),5))</f>
        <v/>
      </c>
      <c r="W205" s="5" t="str">
        <f>IF($X205="","",INDEX(MY_Data,MATCH($X205,Sheet1!$M:$M,1),6))</f>
        <v/>
      </c>
      <c r="X205" s="5" t="str">
        <f>IF(ROW()-6&lt;=MAX(Sheet1!$M:M),ROW()-6,"")</f>
        <v/>
      </c>
    </row>
    <row r="206" spans="2:24">
      <c r="B206" s="5" t="str">
        <f ca="1">IF($H206="","",INDEX(MY_Data,MATCH($H206,Sheet1!$K:$K,1),1))</f>
        <v/>
      </c>
      <c r="C206" s="6" t="str">
        <f ca="1">IF($H206="","",INDEX(MY_Data,MATCH($H206,Sheet1!$K:$K,1),2))</f>
        <v/>
      </c>
      <c r="D206" s="6" t="str">
        <f ca="1">IF($H206="","",INDEX(MY_Data,MATCH($H206,Sheet1!$K:$K,1),3))</f>
        <v/>
      </c>
      <c r="E206" s="5" t="str">
        <f ca="1">IF($H206="","",INDEX(MY_Data,MATCH($H206,Sheet1!$K:$K,1),4))</f>
        <v/>
      </c>
      <c r="F206" s="5" t="str">
        <f ca="1">IF($H206="","",INDEX(MY_Data,MATCH($H206,Sheet1!$K:$K,1),5))</f>
        <v/>
      </c>
      <c r="G206" s="5" t="str">
        <f ca="1">IF($H206="","",INDEX(MY_Data,MATCH($H206,Sheet1!$K:$K,1),6))</f>
        <v/>
      </c>
      <c r="H206" s="5" t="str">
        <f ca="1">IF(ROW()-6&lt;=MAX(Sheet1!$K:K),ROW()-6,"")</f>
        <v/>
      </c>
      <c r="J206" s="5" t="str">
        <f ca="1">IF($P206="","",INDEX(MY_Data,MATCH($P206,Sheet1!$L:$L,1),1))</f>
        <v/>
      </c>
      <c r="K206" s="6" t="str">
        <f ca="1">IF($P206="","",INDEX(MY_Data,MATCH($P206,Sheet1!$L:$L,1),2))</f>
        <v/>
      </c>
      <c r="L206" s="6" t="str">
        <f ca="1">IF($P206="","",INDEX(MY_Data,MATCH($P206,Sheet1!$L:$L,1),3))</f>
        <v/>
      </c>
      <c r="M206" s="5" t="str">
        <f ca="1">IF($P206="","",INDEX(MY_Data,MATCH($P206,Sheet1!$L:$L,1),4))</f>
        <v/>
      </c>
      <c r="N206" s="5" t="str">
        <f ca="1">IF($P206="","",INDEX(MY_Data,MATCH($P206,Sheet1!$L:$L,1),5))</f>
        <v/>
      </c>
      <c r="O206" s="5" t="str">
        <f ca="1">IF($P206="","",INDEX(MY_Data,MATCH($P206,Sheet1!$L:$L,1),6))</f>
        <v/>
      </c>
      <c r="P206" s="5" t="str">
        <f ca="1">IF(ROW()-6&lt;=MAX(Sheet1!$L:L),ROW()-6,"")</f>
        <v/>
      </c>
      <c r="R206" s="5" t="str">
        <f>IF($X206="","",INDEX(MY_Data,MATCH($X206,Sheet1!$M:$M,1),1))</f>
        <v/>
      </c>
      <c r="S206" s="6" t="str">
        <f>IF($X206="","",INDEX(MY_Data,MATCH($X206,Sheet1!$M:$M,1),2))</f>
        <v/>
      </c>
      <c r="T206" s="6" t="str">
        <f>IF($X206="","",INDEX(MY_Data,MATCH($X206,Sheet1!$M:$M,1),3))</f>
        <v/>
      </c>
      <c r="U206" s="5" t="str">
        <f>IF($X206="","",INDEX(MY_Data,MATCH($X206,Sheet1!$M:$M,1),4))</f>
        <v/>
      </c>
      <c r="V206" s="5" t="str">
        <f>IF($X206="","",INDEX(MY_Data,MATCH($X206,Sheet1!$M:$M,1),5))</f>
        <v/>
      </c>
      <c r="W206" s="5" t="str">
        <f>IF($X206="","",INDEX(MY_Data,MATCH($X206,Sheet1!$M:$M,1),6))</f>
        <v/>
      </c>
      <c r="X206" s="5" t="str">
        <f>IF(ROW()-6&lt;=MAX(Sheet1!$M:M),ROW()-6,"")</f>
        <v/>
      </c>
    </row>
    <row r="207" spans="2:24">
      <c r="B207" s="5" t="str">
        <f ca="1">IF($H207="","",INDEX(MY_Data,MATCH($H207,Sheet1!$K:$K,1),1))</f>
        <v/>
      </c>
      <c r="C207" s="6" t="str">
        <f ca="1">IF($H207="","",INDEX(MY_Data,MATCH($H207,Sheet1!$K:$K,1),2))</f>
        <v/>
      </c>
      <c r="D207" s="6" t="str">
        <f ca="1">IF($H207="","",INDEX(MY_Data,MATCH($H207,Sheet1!$K:$K,1),3))</f>
        <v/>
      </c>
      <c r="E207" s="5" t="str">
        <f ca="1">IF($H207="","",INDEX(MY_Data,MATCH($H207,Sheet1!$K:$K,1),4))</f>
        <v/>
      </c>
      <c r="F207" s="5" t="str">
        <f ca="1">IF($H207="","",INDEX(MY_Data,MATCH($H207,Sheet1!$K:$K,1),5))</f>
        <v/>
      </c>
      <c r="G207" s="5" t="str">
        <f ca="1">IF($H207="","",INDEX(MY_Data,MATCH($H207,Sheet1!$K:$K,1),6))</f>
        <v/>
      </c>
      <c r="H207" s="5" t="str">
        <f ca="1">IF(ROW()-6&lt;=MAX(Sheet1!$K:K),ROW()-6,"")</f>
        <v/>
      </c>
      <c r="J207" s="5" t="str">
        <f ca="1">IF($P207="","",INDEX(MY_Data,MATCH($P207,Sheet1!$L:$L,1),1))</f>
        <v/>
      </c>
      <c r="K207" s="6" t="str">
        <f ca="1">IF($P207="","",INDEX(MY_Data,MATCH($P207,Sheet1!$L:$L,1),2))</f>
        <v/>
      </c>
      <c r="L207" s="6" t="str">
        <f ca="1">IF($P207="","",INDEX(MY_Data,MATCH($P207,Sheet1!$L:$L,1),3))</f>
        <v/>
      </c>
      <c r="M207" s="5" t="str">
        <f ca="1">IF($P207="","",INDEX(MY_Data,MATCH($P207,Sheet1!$L:$L,1),4))</f>
        <v/>
      </c>
      <c r="N207" s="5" t="str">
        <f ca="1">IF($P207="","",INDEX(MY_Data,MATCH($P207,Sheet1!$L:$L,1),5))</f>
        <v/>
      </c>
      <c r="O207" s="5" t="str">
        <f ca="1">IF($P207="","",INDEX(MY_Data,MATCH($P207,Sheet1!$L:$L,1),6))</f>
        <v/>
      </c>
      <c r="P207" s="5" t="str">
        <f ca="1">IF(ROW()-6&lt;=MAX(Sheet1!$L:L),ROW()-6,"")</f>
        <v/>
      </c>
      <c r="R207" s="5" t="str">
        <f>IF($X207="","",INDEX(MY_Data,MATCH($X207,Sheet1!$M:$M,1),1))</f>
        <v/>
      </c>
      <c r="S207" s="6" t="str">
        <f>IF($X207="","",INDEX(MY_Data,MATCH($X207,Sheet1!$M:$M,1),2))</f>
        <v/>
      </c>
      <c r="T207" s="6" t="str">
        <f>IF($X207="","",INDEX(MY_Data,MATCH($X207,Sheet1!$M:$M,1),3))</f>
        <v/>
      </c>
      <c r="U207" s="5" t="str">
        <f>IF($X207="","",INDEX(MY_Data,MATCH($X207,Sheet1!$M:$M,1),4))</f>
        <v/>
      </c>
      <c r="V207" s="5" t="str">
        <f>IF($X207="","",INDEX(MY_Data,MATCH($X207,Sheet1!$M:$M,1),5))</f>
        <v/>
      </c>
      <c r="W207" s="5" t="str">
        <f>IF($X207="","",INDEX(MY_Data,MATCH($X207,Sheet1!$M:$M,1),6))</f>
        <v/>
      </c>
      <c r="X207" s="5" t="str">
        <f>IF(ROW()-6&lt;=MAX(Sheet1!$M:M),ROW()-6,"")</f>
        <v/>
      </c>
    </row>
    <row r="208" spans="2:24">
      <c r="B208" s="5" t="str">
        <f ca="1">IF($H208="","",INDEX(MY_Data,MATCH($H208,Sheet1!$K:$K,1),1))</f>
        <v/>
      </c>
      <c r="C208" s="6" t="str">
        <f ca="1">IF($H208="","",INDEX(MY_Data,MATCH($H208,Sheet1!$K:$K,1),2))</f>
        <v/>
      </c>
      <c r="D208" s="6" t="str">
        <f ca="1">IF($H208="","",INDEX(MY_Data,MATCH($H208,Sheet1!$K:$K,1),3))</f>
        <v/>
      </c>
      <c r="E208" s="5" t="str">
        <f ca="1">IF($H208="","",INDEX(MY_Data,MATCH($H208,Sheet1!$K:$K,1),4))</f>
        <v/>
      </c>
      <c r="F208" s="5" t="str">
        <f ca="1">IF($H208="","",INDEX(MY_Data,MATCH($H208,Sheet1!$K:$K,1),5))</f>
        <v/>
      </c>
      <c r="G208" s="5" t="str">
        <f ca="1">IF($H208="","",INDEX(MY_Data,MATCH($H208,Sheet1!$K:$K,1),6))</f>
        <v/>
      </c>
      <c r="H208" s="5" t="str">
        <f ca="1">IF(ROW()-6&lt;=MAX(Sheet1!$K:K),ROW()-6,"")</f>
        <v/>
      </c>
      <c r="J208" s="5" t="str">
        <f ca="1">IF($P208="","",INDEX(MY_Data,MATCH($P208,Sheet1!$L:$L,1),1))</f>
        <v/>
      </c>
      <c r="K208" s="6" t="str">
        <f ca="1">IF($P208="","",INDEX(MY_Data,MATCH($P208,Sheet1!$L:$L,1),2))</f>
        <v/>
      </c>
      <c r="L208" s="6" t="str">
        <f ca="1">IF($P208="","",INDEX(MY_Data,MATCH($P208,Sheet1!$L:$L,1),3))</f>
        <v/>
      </c>
      <c r="M208" s="5" t="str">
        <f ca="1">IF($P208="","",INDEX(MY_Data,MATCH($P208,Sheet1!$L:$L,1),4))</f>
        <v/>
      </c>
      <c r="N208" s="5" t="str">
        <f ca="1">IF($P208="","",INDEX(MY_Data,MATCH($P208,Sheet1!$L:$L,1),5))</f>
        <v/>
      </c>
      <c r="O208" s="5" t="str">
        <f ca="1">IF($P208="","",INDEX(MY_Data,MATCH($P208,Sheet1!$L:$L,1),6))</f>
        <v/>
      </c>
      <c r="P208" s="5" t="str">
        <f ca="1">IF(ROW()-6&lt;=MAX(Sheet1!$L:L),ROW()-6,"")</f>
        <v/>
      </c>
      <c r="R208" s="5" t="str">
        <f>IF($X208="","",INDEX(MY_Data,MATCH($X208,Sheet1!$M:$M,1),1))</f>
        <v/>
      </c>
      <c r="S208" s="6" t="str">
        <f>IF($X208="","",INDEX(MY_Data,MATCH($X208,Sheet1!$M:$M,1),2))</f>
        <v/>
      </c>
      <c r="T208" s="6" t="str">
        <f>IF($X208="","",INDEX(MY_Data,MATCH($X208,Sheet1!$M:$M,1),3))</f>
        <v/>
      </c>
      <c r="U208" s="5" t="str">
        <f>IF($X208="","",INDEX(MY_Data,MATCH($X208,Sheet1!$M:$M,1),4))</f>
        <v/>
      </c>
      <c r="V208" s="5" t="str">
        <f>IF($X208="","",INDEX(MY_Data,MATCH($X208,Sheet1!$M:$M,1),5))</f>
        <v/>
      </c>
      <c r="W208" s="5" t="str">
        <f>IF($X208="","",INDEX(MY_Data,MATCH($X208,Sheet1!$M:$M,1),6))</f>
        <v/>
      </c>
      <c r="X208" s="5" t="str">
        <f>IF(ROW()-6&lt;=MAX(Sheet1!$M:M),ROW()-6,"")</f>
        <v/>
      </c>
    </row>
    <row r="209" spans="2:24">
      <c r="B209" s="5" t="str">
        <f ca="1">IF($H209="","",INDEX(MY_Data,MATCH($H209,Sheet1!$K:$K,1),1))</f>
        <v/>
      </c>
      <c r="C209" s="6" t="str">
        <f ca="1">IF($H209="","",INDEX(MY_Data,MATCH($H209,Sheet1!$K:$K,1),2))</f>
        <v/>
      </c>
      <c r="D209" s="6" t="str">
        <f ca="1">IF($H209="","",INDEX(MY_Data,MATCH($H209,Sheet1!$K:$K,1),3))</f>
        <v/>
      </c>
      <c r="E209" s="5" t="str">
        <f ca="1">IF($H209="","",INDEX(MY_Data,MATCH($H209,Sheet1!$K:$K,1),4))</f>
        <v/>
      </c>
      <c r="F209" s="5" t="str">
        <f ca="1">IF($H209="","",INDEX(MY_Data,MATCH($H209,Sheet1!$K:$K,1),5))</f>
        <v/>
      </c>
      <c r="G209" s="5" t="str">
        <f ca="1">IF($H209="","",INDEX(MY_Data,MATCH($H209,Sheet1!$K:$K,1),6))</f>
        <v/>
      </c>
      <c r="H209" s="5" t="str">
        <f ca="1">IF(ROW()-6&lt;=MAX(Sheet1!$K:K),ROW()-6,"")</f>
        <v/>
      </c>
      <c r="J209" s="5" t="str">
        <f ca="1">IF($P209="","",INDEX(MY_Data,MATCH($P209,Sheet1!$L:$L,1),1))</f>
        <v/>
      </c>
      <c r="K209" s="6" t="str">
        <f ca="1">IF($P209="","",INDEX(MY_Data,MATCH($P209,Sheet1!$L:$L,1),2))</f>
        <v/>
      </c>
      <c r="L209" s="6" t="str">
        <f ca="1">IF($P209="","",INDEX(MY_Data,MATCH($P209,Sheet1!$L:$L,1),3))</f>
        <v/>
      </c>
      <c r="M209" s="5" t="str">
        <f ca="1">IF($P209="","",INDEX(MY_Data,MATCH($P209,Sheet1!$L:$L,1),4))</f>
        <v/>
      </c>
      <c r="N209" s="5" t="str">
        <f ca="1">IF($P209="","",INDEX(MY_Data,MATCH($P209,Sheet1!$L:$L,1),5))</f>
        <v/>
      </c>
      <c r="O209" s="5" t="str">
        <f ca="1">IF($P209="","",INDEX(MY_Data,MATCH($P209,Sheet1!$L:$L,1),6))</f>
        <v/>
      </c>
      <c r="P209" s="5" t="str">
        <f ca="1">IF(ROW()-6&lt;=MAX(Sheet1!$L:L),ROW()-6,"")</f>
        <v/>
      </c>
      <c r="R209" s="5" t="str">
        <f>IF($X209="","",INDEX(MY_Data,MATCH($X209,Sheet1!$M:$M,1),1))</f>
        <v/>
      </c>
      <c r="S209" s="6" t="str">
        <f>IF($X209="","",INDEX(MY_Data,MATCH($X209,Sheet1!$M:$M,1),2))</f>
        <v/>
      </c>
      <c r="T209" s="6" t="str">
        <f>IF($X209="","",INDEX(MY_Data,MATCH($X209,Sheet1!$M:$M,1),3))</f>
        <v/>
      </c>
      <c r="U209" s="5" t="str">
        <f>IF($X209="","",INDEX(MY_Data,MATCH($X209,Sheet1!$M:$M,1),4))</f>
        <v/>
      </c>
      <c r="V209" s="5" t="str">
        <f>IF($X209="","",INDEX(MY_Data,MATCH($X209,Sheet1!$M:$M,1),5))</f>
        <v/>
      </c>
      <c r="W209" s="5" t="str">
        <f>IF($X209="","",INDEX(MY_Data,MATCH($X209,Sheet1!$M:$M,1),6))</f>
        <v/>
      </c>
      <c r="X209" s="5" t="str">
        <f>IF(ROW()-6&lt;=MAX(Sheet1!$M:M),ROW()-6,"")</f>
        <v/>
      </c>
    </row>
    <row r="210" spans="2:24">
      <c r="B210" s="5" t="str">
        <f ca="1">IF($H210="","",INDEX(MY_Data,MATCH($H210,Sheet1!$K:$K,1),1))</f>
        <v/>
      </c>
      <c r="C210" s="6" t="str">
        <f ca="1">IF($H210="","",INDEX(MY_Data,MATCH($H210,Sheet1!$K:$K,1),2))</f>
        <v/>
      </c>
      <c r="D210" s="6" t="str">
        <f ca="1">IF($H210="","",INDEX(MY_Data,MATCH($H210,Sheet1!$K:$K,1),3))</f>
        <v/>
      </c>
      <c r="E210" s="5" t="str">
        <f ca="1">IF($H210="","",INDEX(MY_Data,MATCH($H210,Sheet1!$K:$K,1),4))</f>
        <v/>
      </c>
      <c r="F210" s="5" t="str">
        <f ca="1">IF($H210="","",INDEX(MY_Data,MATCH($H210,Sheet1!$K:$K,1),5))</f>
        <v/>
      </c>
      <c r="G210" s="5" t="str">
        <f ca="1">IF($H210="","",INDEX(MY_Data,MATCH($H210,Sheet1!$K:$K,1),6))</f>
        <v/>
      </c>
      <c r="H210" s="5" t="str">
        <f ca="1">IF(ROW()-6&lt;=MAX(Sheet1!$K:K),ROW()-6,"")</f>
        <v/>
      </c>
      <c r="J210" s="5" t="str">
        <f ca="1">IF($P210="","",INDEX(MY_Data,MATCH($P210,Sheet1!$L:$L,1),1))</f>
        <v/>
      </c>
      <c r="K210" s="6" t="str">
        <f ca="1">IF($P210="","",INDEX(MY_Data,MATCH($P210,Sheet1!$L:$L,1),2))</f>
        <v/>
      </c>
      <c r="L210" s="6" t="str">
        <f ca="1">IF($P210="","",INDEX(MY_Data,MATCH($P210,Sheet1!$L:$L,1),3))</f>
        <v/>
      </c>
      <c r="M210" s="5" t="str">
        <f ca="1">IF($P210="","",INDEX(MY_Data,MATCH($P210,Sheet1!$L:$L,1),4))</f>
        <v/>
      </c>
      <c r="N210" s="5" t="str">
        <f ca="1">IF($P210="","",INDEX(MY_Data,MATCH($P210,Sheet1!$L:$L,1),5))</f>
        <v/>
      </c>
      <c r="O210" s="5" t="str">
        <f ca="1">IF($P210="","",INDEX(MY_Data,MATCH($P210,Sheet1!$L:$L,1),6))</f>
        <v/>
      </c>
      <c r="P210" s="5" t="str">
        <f ca="1">IF(ROW()-6&lt;=MAX(Sheet1!$L:L),ROW()-6,"")</f>
        <v/>
      </c>
      <c r="R210" s="5" t="str">
        <f>IF($X210="","",INDEX(MY_Data,MATCH($X210,Sheet1!$M:$M,1),1))</f>
        <v/>
      </c>
      <c r="S210" s="6" t="str">
        <f>IF($X210="","",INDEX(MY_Data,MATCH($X210,Sheet1!$M:$M,1),2))</f>
        <v/>
      </c>
      <c r="T210" s="6" t="str">
        <f>IF($X210="","",INDEX(MY_Data,MATCH($X210,Sheet1!$M:$M,1),3))</f>
        <v/>
      </c>
      <c r="U210" s="5" t="str">
        <f>IF($X210="","",INDEX(MY_Data,MATCH($X210,Sheet1!$M:$M,1),4))</f>
        <v/>
      </c>
      <c r="V210" s="5" t="str">
        <f>IF($X210="","",INDEX(MY_Data,MATCH($X210,Sheet1!$M:$M,1),5))</f>
        <v/>
      </c>
      <c r="W210" s="5" t="str">
        <f>IF($X210="","",INDEX(MY_Data,MATCH($X210,Sheet1!$M:$M,1),6))</f>
        <v/>
      </c>
      <c r="X210" s="5" t="str">
        <f>IF(ROW()-6&lt;=MAX(Sheet1!$M:M),ROW()-6,"")</f>
        <v/>
      </c>
    </row>
    <row r="211" spans="2:24">
      <c r="B211" s="5" t="str">
        <f ca="1">IF($H211="","",INDEX(MY_Data,MATCH($H211,Sheet1!$K:$K,1),1))</f>
        <v/>
      </c>
      <c r="C211" s="6" t="str">
        <f ca="1">IF($H211="","",INDEX(MY_Data,MATCH($H211,Sheet1!$K:$K,1),2))</f>
        <v/>
      </c>
      <c r="D211" s="6" t="str">
        <f ca="1">IF($H211="","",INDEX(MY_Data,MATCH($H211,Sheet1!$K:$K,1),3))</f>
        <v/>
      </c>
      <c r="E211" s="5" t="str">
        <f ca="1">IF($H211="","",INDEX(MY_Data,MATCH($H211,Sheet1!$K:$K,1),4))</f>
        <v/>
      </c>
      <c r="F211" s="5" t="str">
        <f ca="1">IF($H211="","",INDEX(MY_Data,MATCH($H211,Sheet1!$K:$K,1),5))</f>
        <v/>
      </c>
      <c r="G211" s="5" t="str">
        <f ca="1">IF($H211="","",INDEX(MY_Data,MATCH($H211,Sheet1!$K:$K,1),6))</f>
        <v/>
      </c>
      <c r="H211" s="5" t="str">
        <f ca="1">IF(ROW()-6&lt;=MAX(Sheet1!$K:K),ROW()-6,"")</f>
        <v/>
      </c>
      <c r="J211" s="5" t="str">
        <f ca="1">IF($P211="","",INDEX(MY_Data,MATCH($P211,Sheet1!$L:$L,1),1))</f>
        <v/>
      </c>
      <c r="K211" s="6" t="str">
        <f ca="1">IF($P211="","",INDEX(MY_Data,MATCH($P211,Sheet1!$L:$L,1),2))</f>
        <v/>
      </c>
      <c r="L211" s="6" t="str">
        <f ca="1">IF($P211="","",INDEX(MY_Data,MATCH($P211,Sheet1!$L:$L,1),3))</f>
        <v/>
      </c>
      <c r="M211" s="5" t="str">
        <f ca="1">IF($P211="","",INDEX(MY_Data,MATCH($P211,Sheet1!$L:$L,1),4))</f>
        <v/>
      </c>
      <c r="N211" s="5" t="str">
        <f ca="1">IF($P211="","",INDEX(MY_Data,MATCH($P211,Sheet1!$L:$L,1),5))</f>
        <v/>
      </c>
      <c r="O211" s="5" t="str">
        <f ca="1">IF($P211="","",INDEX(MY_Data,MATCH($P211,Sheet1!$L:$L,1),6))</f>
        <v/>
      </c>
      <c r="P211" s="5" t="str">
        <f ca="1">IF(ROW()-6&lt;=MAX(Sheet1!$L:L),ROW()-6,"")</f>
        <v/>
      </c>
      <c r="R211" s="5" t="str">
        <f>IF($X211="","",INDEX(MY_Data,MATCH($X211,Sheet1!$M:$M,1),1))</f>
        <v/>
      </c>
      <c r="S211" s="6" t="str">
        <f>IF($X211="","",INDEX(MY_Data,MATCH($X211,Sheet1!$M:$M,1),2))</f>
        <v/>
      </c>
      <c r="T211" s="6" t="str">
        <f>IF($X211="","",INDEX(MY_Data,MATCH($X211,Sheet1!$M:$M,1),3))</f>
        <v/>
      </c>
      <c r="U211" s="5" t="str">
        <f>IF($X211="","",INDEX(MY_Data,MATCH($X211,Sheet1!$M:$M,1),4))</f>
        <v/>
      </c>
      <c r="V211" s="5" t="str">
        <f>IF($X211="","",INDEX(MY_Data,MATCH($X211,Sheet1!$M:$M,1),5))</f>
        <v/>
      </c>
      <c r="W211" s="5" t="str">
        <f>IF($X211="","",INDEX(MY_Data,MATCH($X211,Sheet1!$M:$M,1),6))</f>
        <v/>
      </c>
      <c r="X211" s="5" t="str">
        <f>IF(ROW()-6&lt;=MAX(Sheet1!$M:M),ROW()-6,"")</f>
        <v/>
      </c>
    </row>
    <row r="212" spans="2:24">
      <c r="B212" s="5" t="str">
        <f ca="1">IF($H212="","",INDEX(MY_Data,MATCH($H212,Sheet1!$K:$K,1),1))</f>
        <v/>
      </c>
      <c r="C212" s="6" t="str">
        <f ca="1">IF($H212="","",INDEX(MY_Data,MATCH($H212,Sheet1!$K:$K,1),2))</f>
        <v/>
      </c>
      <c r="D212" s="6" t="str">
        <f ca="1">IF($H212="","",INDEX(MY_Data,MATCH($H212,Sheet1!$K:$K,1),3))</f>
        <v/>
      </c>
      <c r="E212" s="5" t="str">
        <f ca="1">IF($H212="","",INDEX(MY_Data,MATCH($H212,Sheet1!$K:$K,1),4))</f>
        <v/>
      </c>
      <c r="F212" s="5" t="str">
        <f ca="1">IF($H212="","",INDEX(MY_Data,MATCH($H212,Sheet1!$K:$K,1),5))</f>
        <v/>
      </c>
      <c r="G212" s="5" t="str">
        <f ca="1">IF($H212="","",INDEX(MY_Data,MATCH($H212,Sheet1!$K:$K,1),6))</f>
        <v/>
      </c>
      <c r="H212" s="5" t="str">
        <f ca="1">IF(ROW()-6&lt;=MAX(Sheet1!$K:K),ROW()-6,"")</f>
        <v/>
      </c>
      <c r="J212" s="5" t="str">
        <f ca="1">IF($P212="","",INDEX(MY_Data,MATCH($P212,Sheet1!$L:$L,1),1))</f>
        <v/>
      </c>
      <c r="K212" s="6" t="str">
        <f ca="1">IF($P212="","",INDEX(MY_Data,MATCH($P212,Sheet1!$L:$L,1),2))</f>
        <v/>
      </c>
      <c r="L212" s="6" t="str">
        <f ca="1">IF($P212="","",INDEX(MY_Data,MATCH($P212,Sheet1!$L:$L,1),3))</f>
        <v/>
      </c>
      <c r="M212" s="5" t="str">
        <f ca="1">IF($P212="","",INDEX(MY_Data,MATCH($P212,Sheet1!$L:$L,1),4))</f>
        <v/>
      </c>
      <c r="N212" s="5" t="str">
        <f ca="1">IF($P212="","",INDEX(MY_Data,MATCH($P212,Sheet1!$L:$L,1),5))</f>
        <v/>
      </c>
      <c r="O212" s="5" t="str">
        <f ca="1">IF($P212="","",INDEX(MY_Data,MATCH($P212,Sheet1!$L:$L,1),6))</f>
        <v/>
      </c>
      <c r="P212" s="5" t="str">
        <f ca="1">IF(ROW()-6&lt;=MAX(Sheet1!$L:L),ROW()-6,"")</f>
        <v/>
      </c>
      <c r="R212" s="5" t="str">
        <f>IF($X212="","",INDEX(MY_Data,MATCH($X212,Sheet1!$M:$M,1),1))</f>
        <v/>
      </c>
      <c r="S212" s="6" t="str">
        <f>IF($X212="","",INDEX(MY_Data,MATCH($X212,Sheet1!$M:$M,1),2))</f>
        <v/>
      </c>
      <c r="T212" s="6" t="str">
        <f>IF($X212="","",INDEX(MY_Data,MATCH($X212,Sheet1!$M:$M,1),3))</f>
        <v/>
      </c>
      <c r="U212" s="5" t="str">
        <f>IF($X212="","",INDEX(MY_Data,MATCH($X212,Sheet1!$M:$M,1),4))</f>
        <v/>
      </c>
      <c r="V212" s="5" t="str">
        <f>IF($X212="","",INDEX(MY_Data,MATCH($X212,Sheet1!$M:$M,1),5))</f>
        <v/>
      </c>
      <c r="W212" s="5" t="str">
        <f>IF($X212="","",INDEX(MY_Data,MATCH($X212,Sheet1!$M:$M,1),6))</f>
        <v/>
      </c>
      <c r="X212" s="5" t="str">
        <f>IF(ROW()-6&lt;=MAX(Sheet1!$M:M),ROW()-6,"")</f>
        <v/>
      </c>
    </row>
    <row r="213" spans="2:24">
      <c r="B213" s="5" t="str">
        <f ca="1">IF($H213="","",INDEX(MY_Data,MATCH($H213,Sheet1!$K:$K,1),1))</f>
        <v/>
      </c>
      <c r="C213" s="6" t="str">
        <f ca="1">IF($H213="","",INDEX(MY_Data,MATCH($H213,Sheet1!$K:$K,1),2))</f>
        <v/>
      </c>
      <c r="D213" s="6" t="str">
        <f ca="1">IF($H213="","",INDEX(MY_Data,MATCH($H213,Sheet1!$K:$K,1),3))</f>
        <v/>
      </c>
      <c r="E213" s="5" t="str">
        <f ca="1">IF($H213="","",INDEX(MY_Data,MATCH($H213,Sheet1!$K:$K,1),4))</f>
        <v/>
      </c>
      <c r="F213" s="5" t="str">
        <f ca="1">IF($H213="","",INDEX(MY_Data,MATCH($H213,Sheet1!$K:$K,1),5))</f>
        <v/>
      </c>
      <c r="G213" s="5" t="str">
        <f ca="1">IF($H213="","",INDEX(MY_Data,MATCH($H213,Sheet1!$K:$K,1),6))</f>
        <v/>
      </c>
      <c r="H213" s="5" t="str">
        <f ca="1">IF(ROW()-6&lt;=MAX(Sheet1!$K:K),ROW()-6,"")</f>
        <v/>
      </c>
      <c r="J213" s="5" t="str">
        <f ca="1">IF($P213="","",INDEX(MY_Data,MATCH($P213,Sheet1!$L:$L,1),1))</f>
        <v/>
      </c>
      <c r="K213" s="6" t="str">
        <f ca="1">IF($P213="","",INDEX(MY_Data,MATCH($P213,Sheet1!$L:$L,1),2))</f>
        <v/>
      </c>
      <c r="L213" s="6" t="str">
        <f ca="1">IF($P213="","",INDEX(MY_Data,MATCH($P213,Sheet1!$L:$L,1),3))</f>
        <v/>
      </c>
      <c r="M213" s="5" t="str">
        <f ca="1">IF($P213="","",INDEX(MY_Data,MATCH($P213,Sheet1!$L:$L,1),4))</f>
        <v/>
      </c>
      <c r="N213" s="5" t="str">
        <f ca="1">IF($P213="","",INDEX(MY_Data,MATCH($P213,Sheet1!$L:$L,1),5))</f>
        <v/>
      </c>
      <c r="O213" s="5" t="str">
        <f ca="1">IF($P213="","",INDEX(MY_Data,MATCH($P213,Sheet1!$L:$L,1),6))</f>
        <v/>
      </c>
      <c r="P213" s="5" t="str">
        <f ca="1">IF(ROW()-6&lt;=MAX(Sheet1!$L:L),ROW()-6,"")</f>
        <v/>
      </c>
      <c r="R213" s="5" t="str">
        <f>IF($X213="","",INDEX(MY_Data,MATCH($X213,Sheet1!$M:$M,1),1))</f>
        <v/>
      </c>
      <c r="S213" s="6" t="str">
        <f>IF($X213="","",INDEX(MY_Data,MATCH($X213,Sheet1!$M:$M,1),2))</f>
        <v/>
      </c>
      <c r="T213" s="6" t="str">
        <f>IF($X213="","",INDEX(MY_Data,MATCH($X213,Sheet1!$M:$M,1),3))</f>
        <v/>
      </c>
      <c r="U213" s="5" t="str">
        <f>IF($X213="","",INDEX(MY_Data,MATCH($X213,Sheet1!$M:$M,1),4))</f>
        <v/>
      </c>
      <c r="V213" s="5" t="str">
        <f>IF($X213="","",INDEX(MY_Data,MATCH($X213,Sheet1!$M:$M,1),5))</f>
        <v/>
      </c>
      <c r="W213" s="5" t="str">
        <f>IF($X213="","",INDEX(MY_Data,MATCH($X213,Sheet1!$M:$M,1),6))</f>
        <v/>
      </c>
      <c r="X213" s="5" t="str">
        <f>IF(ROW()-6&lt;=MAX(Sheet1!$M:M),ROW()-6,"")</f>
        <v/>
      </c>
    </row>
    <row r="214" spans="2:24">
      <c r="B214" s="5" t="str">
        <f ca="1">IF($H214="","",INDEX(MY_Data,MATCH($H214,Sheet1!$K:$K,1),1))</f>
        <v/>
      </c>
      <c r="C214" s="6" t="str">
        <f ca="1">IF($H214="","",INDEX(MY_Data,MATCH($H214,Sheet1!$K:$K,1),2))</f>
        <v/>
      </c>
      <c r="D214" s="6" t="str">
        <f ca="1">IF($H214="","",INDEX(MY_Data,MATCH($H214,Sheet1!$K:$K,1),3))</f>
        <v/>
      </c>
      <c r="E214" s="5" t="str">
        <f ca="1">IF($H214="","",INDEX(MY_Data,MATCH($H214,Sheet1!$K:$K,1),4))</f>
        <v/>
      </c>
      <c r="F214" s="5" t="str">
        <f ca="1">IF($H214="","",INDEX(MY_Data,MATCH($H214,Sheet1!$K:$K,1),5))</f>
        <v/>
      </c>
      <c r="G214" s="5" t="str">
        <f ca="1">IF($H214="","",INDEX(MY_Data,MATCH($H214,Sheet1!$K:$K,1),6))</f>
        <v/>
      </c>
      <c r="H214" s="5" t="str">
        <f ca="1">IF(ROW()-6&lt;=MAX(Sheet1!$K:K),ROW()-6,"")</f>
        <v/>
      </c>
      <c r="J214" s="5" t="str">
        <f ca="1">IF($P214="","",INDEX(MY_Data,MATCH($P214,Sheet1!$L:$L,1),1))</f>
        <v/>
      </c>
      <c r="K214" s="6" t="str">
        <f ca="1">IF($P214="","",INDEX(MY_Data,MATCH($P214,Sheet1!$L:$L,1),2))</f>
        <v/>
      </c>
      <c r="L214" s="6" t="str">
        <f ca="1">IF($P214="","",INDEX(MY_Data,MATCH($P214,Sheet1!$L:$L,1),3))</f>
        <v/>
      </c>
      <c r="M214" s="5" t="str">
        <f ca="1">IF($P214="","",INDEX(MY_Data,MATCH($P214,Sheet1!$L:$L,1),4))</f>
        <v/>
      </c>
      <c r="N214" s="5" t="str">
        <f ca="1">IF($P214="","",INDEX(MY_Data,MATCH($P214,Sheet1!$L:$L,1),5))</f>
        <v/>
      </c>
      <c r="O214" s="5" t="str">
        <f ca="1">IF($P214="","",INDEX(MY_Data,MATCH($P214,Sheet1!$L:$L,1),6))</f>
        <v/>
      </c>
      <c r="P214" s="5" t="str">
        <f ca="1">IF(ROW()-6&lt;=MAX(Sheet1!$L:L),ROW()-6,"")</f>
        <v/>
      </c>
      <c r="R214" s="5" t="str">
        <f>IF($X214="","",INDEX(MY_Data,MATCH($X214,Sheet1!$M:$M,1),1))</f>
        <v/>
      </c>
      <c r="S214" s="6" t="str">
        <f>IF($X214="","",INDEX(MY_Data,MATCH($X214,Sheet1!$M:$M,1),2))</f>
        <v/>
      </c>
      <c r="T214" s="6" t="str">
        <f>IF($X214="","",INDEX(MY_Data,MATCH($X214,Sheet1!$M:$M,1),3))</f>
        <v/>
      </c>
      <c r="U214" s="5" t="str">
        <f>IF($X214="","",INDEX(MY_Data,MATCH($X214,Sheet1!$M:$M,1),4))</f>
        <v/>
      </c>
      <c r="V214" s="5" t="str">
        <f>IF($X214="","",INDEX(MY_Data,MATCH($X214,Sheet1!$M:$M,1),5))</f>
        <v/>
      </c>
      <c r="W214" s="5" t="str">
        <f>IF($X214="","",INDEX(MY_Data,MATCH($X214,Sheet1!$M:$M,1),6))</f>
        <v/>
      </c>
      <c r="X214" s="5" t="str">
        <f>IF(ROW()-6&lt;=MAX(Sheet1!$M:M),ROW()-6,"")</f>
        <v/>
      </c>
    </row>
    <row r="215" spans="2:24">
      <c r="B215" s="5" t="str">
        <f ca="1">IF($H215="","",INDEX(MY_Data,MATCH($H215,Sheet1!$K:$K,1),1))</f>
        <v/>
      </c>
      <c r="C215" s="6" t="str">
        <f ca="1">IF($H215="","",INDEX(MY_Data,MATCH($H215,Sheet1!$K:$K,1),2))</f>
        <v/>
      </c>
      <c r="D215" s="6" t="str">
        <f ca="1">IF($H215="","",INDEX(MY_Data,MATCH($H215,Sheet1!$K:$K,1),3))</f>
        <v/>
      </c>
      <c r="E215" s="5" t="str">
        <f ca="1">IF($H215="","",INDEX(MY_Data,MATCH($H215,Sheet1!$K:$K,1),4))</f>
        <v/>
      </c>
      <c r="F215" s="5" t="str">
        <f ca="1">IF($H215="","",INDEX(MY_Data,MATCH($H215,Sheet1!$K:$K,1),5))</f>
        <v/>
      </c>
      <c r="G215" s="5" t="str">
        <f ca="1">IF($H215="","",INDEX(MY_Data,MATCH($H215,Sheet1!$K:$K,1),6))</f>
        <v/>
      </c>
      <c r="H215" s="5" t="str">
        <f ca="1">IF(ROW()-6&lt;=MAX(Sheet1!$K:K),ROW()-6,"")</f>
        <v/>
      </c>
      <c r="J215" s="5" t="str">
        <f ca="1">IF($P215="","",INDEX(MY_Data,MATCH($P215,Sheet1!$L:$L,1),1))</f>
        <v/>
      </c>
      <c r="K215" s="6" t="str">
        <f ca="1">IF($P215="","",INDEX(MY_Data,MATCH($P215,Sheet1!$L:$L,1),2))</f>
        <v/>
      </c>
      <c r="L215" s="6" t="str">
        <f ca="1">IF($P215="","",INDEX(MY_Data,MATCH($P215,Sheet1!$L:$L,1),3))</f>
        <v/>
      </c>
      <c r="M215" s="5" t="str">
        <f ca="1">IF($P215="","",INDEX(MY_Data,MATCH($P215,Sheet1!$L:$L,1),4))</f>
        <v/>
      </c>
      <c r="N215" s="5" t="str">
        <f ca="1">IF($P215="","",INDEX(MY_Data,MATCH($P215,Sheet1!$L:$L,1),5))</f>
        <v/>
      </c>
      <c r="O215" s="5" t="str">
        <f ca="1">IF($P215="","",INDEX(MY_Data,MATCH($P215,Sheet1!$L:$L,1),6))</f>
        <v/>
      </c>
      <c r="P215" s="5" t="str">
        <f ca="1">IF(ROW()-6&lt;=MAX(Sheet1!$L:L),ROW()-6,"")</f>
        <v/>
      </c>
      <c r="R215" s="5" t="str">
        <f>IF($X215="","",INDEX(MY_Data,MATCH($X215,Sheet1!$M:$M,1),1))</f>
        <v/>
      </c>
      <c r="S215" s="6" t="str">
        <f>IF($X215="","",INDEX(MY_Data,MATCH($X215,Sheet1!$M:$M,1),2))</f>
        <v/>
      </c>
      <c r="T215" s="6" t="str">
        <f>IF($X215="","",INDEX(MY_Data,MATCH($X215,Sheet1!$M:$M,1),3))</f>
        <v/>
      </c>
      <c r="U215" s="5" t="str">
        <f>IF($X215="","",INDEX(MY_Data,MATCH($X215,Sheet1!$M:$M,1),4))</f>
        <v/>
      </c>
      <c r="V215" s="5" t="str">
        <f>IF($X215="","",INDEX(MY_Data,MATCH($X215,Sheet1!$M:$M,1),5))</f>
        <v/>
      </c>
      <c r="W215" s="5" t="str">
        <f>IF($X215="","",INDEX(MY_Data,MATCH($X215,Sheet1!$M:$M,1),6))</f>
        <v/>
      </c>
      <c r="X215" s="5" t="str">
        <f>IF(ROW()-6&lt;=MAX(Sheet1!$M:M),ROW()-6,"")</f>
        <v/>
      </c>
    </row>
    <row r="216" spans="2:24">
      <c r="B216" s="5" t="str">
        <f ca="1">IF($H216="","",INDEX(MY_Data,MATCH($H216,Sheet1!$K:$K,1),1))</f>
        <v/>
      </c>
      <c r="C216" s="6" t="str">
        <f ca="1">IF($H216="","",INDEX(MY_Data,MATCH($H216,Sheet1!$K:$K,1),2))</f>
        <v/>
      </c>
      <c r="D216" s="6" t="str">
        <f ca="1">IF($H216="","",INDEX(MY_Data,MATCH($H216,Sheet1!$K:$K,1),3))</f>
        <v/>
      </c>
      <c r="E216" s="5" t="str">
        <f ca="1">IF($H216="","",INDEX(MY_Data,MATCH($H216,Sheet1!$K:$K,1),4))</f>
        <v/>
      </c>
      <c r="F216" s="5" t="str">
        <f ca="1">IF($H216="","",INDEX(MY_Data,MATCH($H216,Sheet1!$K:$K,1),5))</f>
        <v/>
      </c>
      <c r="G216" s="5" t="str">
        <f ca="1">IF($H216="","",INDEX(MY_Data,MATCH($H216,Sheet1!$K:$K,1),6))</f>
        <v/>
      </c>
      <c r="H216" s="5" t="str">
        <f ca="1">IF(ROW()-6&lt;=MAX(Sheet1!$K:K),ROW()-6,"")</f>
        <v/>
      </c>
      <c r="J216" s="5" t="str">
        <f ca="1">IF($P216="","",INDEX(MY_Data,MATCH($P216,Sheet1!$L:$L,1),1))</f>
        <v/>
      </c>
      <c r="K216" s="6" t="str">
        <f ca="1">IF($P216="","",INDEX(MY_Data,MATCH($P216,Sheet1!$L:$L,1),2))</f>
        <v/>
      </c>
      <c r="L216" s="6" t="str">
        <f ca="1">IF($P216="","",INDEX(MY_Data,MATCH($P216,Sheet1!$L:$L,1),3))</f>
        <v/>
      </c>
      <c r="M216" s="5" t="str">
        <f ca="1">IF($P216="","",INDEX(MY_Data,MATCH($P216,Sheet1!$L:$L,1),4))</f>
        <v/>
      </c>
      <c r="N216" s="5" t="str">
        <f ca="1">IF($P216="","",INDEX(MY_Data,MATCH($P216,Sheet1!$L:$L,1),5))</f>
        <v/>
      </c>
      <c r="O216" s="5" t="str">
        <f ca="1">IF($P216="","",INDEX(MY_Data,MATCH($P216,Sheet1!$L:$L,1),6))</f>
        <v/>
      </c>
      <c r="P216" s="5" t="str">
        <f ca="1">IF(ROW()-6&lt;=MAX(Sheet1!$L:L),ROW()-6,"")</f>
        <v/>
      </c>
      <c r="R216" s="5" t="str">
        <f>IF($X216="","",INDEX(MY_Data,MATCH($X216,Sheet1!$M:$M,1),1))</f>
        <v/>
      </c>
      <c r="S216" s="6" t="str">
        <f>IF($X216="","",INDEX(MY_Data,MATCH($X216,Sheet1!$M:$M,1),2))</f>
        <v/>
      </c>
      <c r="T216" s="6" t="str">
        <f>IF($X216="","",INDEX(MY_Data,MATCH($X216,Sheet1!$M:$M,1),3))</f>
        <v/>
      </c>
      <c r="U216" s="5" t="str">
        <f>IF($X216="","",INDEX(MY_Data,MATCH($X216,Sheet1!$M:$M,1),4))</f>
        <v/>
      </c>
      <c r="V216" s="5" t="str">
        <f>IF($X216="","",INDEX(MY_Data,MATCH($X216,Sheet1!$M:$M,1),5))</f>
        <v/>
      </c>
      <c r="W216" s="5" t="str">
        <f>IF($X216="","",INDEX(MY_Data,MATCH($X216,Sheet1!$M:$M,1),6))</f>
        <v/>
      </c>
      <c r="X216" s="5" t="str">
        <f>IF(ROW()-6&lt;=MAX(Sheet1!$M:M),ROW()-6,"")</f>
        <v/>
      </c>
    </row>
    <row r="217" spans="2:24">
      <c r="B217" s="5" t="str">
        <f ca="1">IF($H217="","",INDEX(MY_Data,MATCH($H217,Sheet1!$K:$K,1),1))</f>
        <v/>
      </c>
      <c r="C217" s="6" t="str">
        <f ca="1">IF($H217="","",INDEX(MY_Data,MATCH($H217,Sheet1!$K:$K,1),2))</f>
        <v/>
      </c>
      <c r="D217" s="6" t="str">
        <f ca="1">IF($H217="","",INDEX(MY_Data,MATCH($H217,Sheet1!$K:$K,1),3))</f>
        <v/>
      </c>
      <c r="E217" s="5" t="str">
        <f ca="1">IF($H217="","",INDEX(MY_Data,MATCH($H217,Sheet1!$K:$K,1),4))</f>
        <v/>
      </c>
      <c r="F217" s="5" t="str">
        <f ca="1">IF($H217="","",INDEX(MY_Data,MATCH($H217,Sheet1!$K:$K,1),5))</f>
        <v/>
      </c>
      <c r="G217" s="5" t="str">
        <f ca="1">IF($H217="","",INDEX(MY_Data,MATCH($H217,Sheet1!$K:$K,1),6))</f>
        <v/>
      </c>
      <c r="H217" s="5" t="str">
        <f ca="1">IF(ROW()-6&lt;=MAX(Sheet1!$K:K),ROW()-6,"")</f>
        <v/>
      </c>
      <c r="J217" s="5" t="str">
        <f ca="1">IF($P217="","",INDEX(MY_Data,MATCH($P217,Sheet1!$L:$L,1),1))</f>
        <v/>
      </c>
      <c r="K217" s="6" t="str">
        <f ca="1">IF($P217="","",INDEX(MY_Data,MATCH($P217,Sheet1!$L:$L,1),2))</f>
        <v/>
      </c>
      <c r="L217" s="6" t="str">
        <f ca="1">IF($P217="","",INDEX(MY_Data,MATCH($P217,Sheet1!$L:$L,1),3))</f>
        <v/>
      </c>
      <c r="M217" s="5" t="str">
        <f ca="1">IF($P217="","",INDEX(MY_Data,MATCH($P217,Sheet1!$L:$L,1),4))</f>
        <v/>
      </c>
      <c r="N217" s="5" t="str">
        <f ca="1">IF($P217="","",INDEX(MY_Data,MATCH($P217,Sheet1!$L:$L,1),5))</f>
        <v/>
      </c>
      <c r="O217" s="5" t="str">
        <f ca="1">IF($P217="","",INDEX(MY_Data,MATCH($P217,Sheet1!$L:$L,1),6))</f>
        <v/>
      </c>
      <c r="P217" s="5" t="str">
        <f ca="1">IF(ROW()-6&lt;=MAX(Sheet1!$L:L),ROW()-6,"")</f>
        <v/>
      </c>
      <c r="R217" s="5" t="str">
        <f>IF($X217="","",INDEX(MY_Data,MATCH($X217,Sheet1!$M:$M,1),1))</f>
        <v/>
      </c>
      <c r="S217" s="6" t="str">
        <f>IF($X217="","",INDEX(MY_Data,MATCH($X217,Sheet1!$M:$M,1),2))</f>
        <v/>
      </c>
      <c r="T217" s="6" t="str">
        <f>IF($X217="","",INDEX(MY_Data,MATCH($X217,Sheet1!$M:$M,1),3))</f>
        <v/>
      </c>
      <c r="U217" s="5" t="str">
        <f>IF($X217="","",INDEX(MY_Data,MATCH($X217,Sheet1!$M:$M,1),4))</f>
        <v/>
      </c>
      <c r="V217" s="5" t="str">
        <f>IF($X217="","",INDEX(MY_Data,MATCH($X217,Sheet1!$M:$M,1),5))</f>
        <v/>
      </c>
      <c r="W217" s="5" t="str">
        <f>IF($X217="","",INDEX(MY_Data,MATCH($X217,Sheet1!$M:$M,1),6))</f>
        <v/>
      </c>
      <c r="X217" s="5" t="str">
        <f>IF(ROW()-6&lt;=MAX(Sheet1!$M:M),ROW()-6,"")</f>
        <v/>
      </c>
    </row>
    <row r="218" spans="2:24">
      <c r="B218" s="5" t="str">
        <f ca="1">IF($H218="","",INDEX(MY_Data,MATCH($H218,Sheet1!$K:$K,1),1))</f>
        <v/>
      </c>
      <c r="C218" s="6" t="str">
        <f ca="1">IF($H218="","",INDEX(MY_Data,MATCH($H218,Sheet1!$K:$K,1),2))</f>
        <v/>
      </c>
      <c r="D218" s="6" t="str">
        <f ca="1">IF($H218="","",INDEX(MY_Data,MATCH($H218,Sheet1!$K:$K,1),3))</f>
        <v/>
      </c>
      <c r="E218" s="5" t="str">
        <f ca="1">IF($H218="","",INDEX(MY_Data,MATCH($H218,Sheet1!$K:$K,1),4))</f>
        <v/>
      </c>
      <c r="F218" s="5" t="str">
        <f ca="1">IF($H218="","",INDEX(MY_Data,MATCH($H218,Sheet1!$K:$K,1),5))</f>
        <v/>
      </c>
      <c r="G218" s="5" t="str">
        <f ca="1">IF($H218="","",INDEX(MY_Data,MATCH($H218,Sheet1!$K:$K,1),6))</f>
        <v/>
      </c>
      <c r="H218" s="5" t="str">
        <f ca="1">IF(ROW()-6&lt;=MAX(Sheet1!$K:K),ROW()-6,"")</f>
        <v/>
      </c>
      <c r="J218" s="5" t="str">
        <f ca="1">IF($P218="","",INDEX(MY_Data,MATCH($P218,Sheet1!$L:$L,1),1))</f>
        <v/>
      </c>
      <c r="K218" s="6" t="str">
        <f ca="1">IF($P218="","",INDEX(MY_Data,MATCH($P218,Sheet1!$L:$L,1),2))</f>
        <v/>
      </c>
      <c r="L218" s="6" t="str">
        <f ca="1">IF($P218="","",INDEX(MY_Data,MATCH($P218,Sheet1!$L:$L,1),3))</f>
        <v/>
      </c>
      <c r="M218" s="5" t="str">
        <f ca="1">IF($P218="","",INDEX(MY_Data,MATCH($P218,Sheet1!$L:$L,1),4))</f>
        <v/>
      </c>
      <c r="N218" s="5" t="str">
        <f ca="1">IF($P218="","",INDEX(MY_Data,MATCH($P218,Sheet1!$L:$L,1),5))</f>
        <v/>
      </c>
      <c r="O218" s="5" t="str">
        <f ca="1">IF($P218="","",INDEX(MY_Data,MATCH($P218,Sheet1!$L:$L,1),6))</f>
        <v/>
      </c>
      <c r="P218" s="5" t="str">
        <f ca="1">IF(ROW()-6&lt;=MAX(Sheet1!$L:L),ROW()-6,"")</f>
        <v/>
      </c>
      <c r="R218" s="5" t="str">
        <f>IF($X218="","",INDEX(MY_Data,MATCH($X218,Sheet1!$M:$M,1),1))</f>
        <v/>
      </c>
      <c r="S218" s="6" t="str">
        <f>IF($X218="","",INDEX(MY_Data,MATCH($X218,Sheet1!$M:$M,1),2))</f>
        <v/>
      </c>
      <c r="T218" s="6" t="str">
        <f>IF($X218="","",INDEX(MY_Data,MATCH($X218,Sheet1!$M:$M,1),3))</f>
        <v/>
      </c>
      <c r="U218" s="5" t="str">
        <f>IF($X218="","",INDEX(MY_Data,MATCH($X218,Sheet1!$M:$M,1),4))</f>
        <v/>
      </c>
      <c r="V218" s="5" t="str">
        <f>IF($X218="","",INDEX(MY_Data,MATCH($X218,Sheet1!$M:$M,1),5))</f>
        <v/>
      </c>
      <c r="W218" s="5" t="str">
        <f>IF($X218="","",INDEX(MY_Data,MATCH($X218,Sheet1!$M:$M,1),6))</f>
        <v/>
      </c>
      <c r="X218" s="5" t="str">
        <f>IF(ROW()-6&lt;=MAX(Sheet1!$M:M),ROW()-6,"")</f>
        <v/>
      </c>
    </row>
    <row r="219" spans="2:24">
      <c r="B219" s="5" t="str">
        <f ca="1">IF($H219="","",INDEX(MY_Data,MATCH($H219,Sheet1!$K:$K,1),1))</f>
        <v/>
      </c>
      <c r="C219" s="6" t="str">
        <f ca="1">IF($H219="","",INDEX(MY_Data,MATCH($H219,Sheet1!$K:$K,1),2))</f>
        <v/>
      </c>
      <c r="D219" s="6" t="str">
        <f ca="1">IF($H219="","",INDEX(MY_Data,MATCH($H219,Sheet1!$K:$K,1),3))</f>
        <v/>
      </c>
      <c r="E219" s="5" t="str">
        <f ca="1">IF($H219="","",INDEX(MY_Data,MATCH($H219,Sheet1!$K:$K,1),4))</f>
        <v/>
      </c>
      <c r="F219" s="5" t="str">
        <f ca="1">IF($H219="","",INDEX(MY_Data,MATCH($H219,Sheet1!$K:$K,1),5))</f>
        <v/>
      </c>
      <c r="G219" s="5" t="str">
        <f ca="1">IF($H219="","",INDEX(MY_Data,MATCH($H219,Sheet1!$K:$K,1),6))</f>
        <v/>
      </c>
      <c r="H219" s="5" t="str">
        <f ca="1">IF(ROW()-6&lt;=MAX(Sheet1!$K:K),ROW()-6,"")</f>
        <v/>
      </c>
      <c r="J219" s="5" t="str">
        <f ca="1">IF($P219="","",INDEX(MY_Data,MATCH($P219,Sheet1!$L:$L,1),1))</f>
        <v/>
      </c>
      <c r="K219" s="6" t="str">
        <f ca="1">IF($P219="","",INDEX(MY_Data,MATCH($P219,Sheet1!$L:$L,1),2))</f>
        <v/>
      </c>
      <c r="L219" s="6" t="str">
        <f ca="1">IF($P219="","",INDEX(MY_Data,MATCH($P219,Sheet1!$L:$L,1),3))</f>
        <v/>
      </c>
      <c r="M219" s="5" t="str">
        <f ca="1">IF($P219="","",INDEX(MY_Data,MATCH($P219,Sheet1!$L:$L,1),4))</f>
        <v/>
      </c>
      <c r="N219" s="5" t="str">
        <f ca="1">IF($P219="","",INDEX(MY_Data,MATCH($P219,Sheet1!$L:$L,1),5))</f>
        <v/>
      </c>
      <c r="O219" s="5" t="str">
        <f ca="1">IF($P219="","",INDEX(MY_Data,MATCH($P219,Sheet1!$L:$L,1),6))</f>
        <v/>
      </c>
      <c r="P219" s="5" t="str">
        <f ca="1">IF(ROW()-6&lt;=MAX(Sheet1!$L:L),ROW()-6,"")</f>
        <v/>
      </c>
      <c r="R219" s="5" t="str">
        <f>IF($X219="","",INDEX(MY_Data,MATCH($X219,Sheet1!$M:$M,1),1))</f>
        <v/>
      </c>
      <c r="S219" s="6" t="str">
        <f>IF($X219="","",INDEX(MY_Data,MATCH($X219,Sheet1!$M:$M,1),2))</f>
        <v/>
      </c>
      <c r="T219" s="6" t="str">
        <f>IF($X219="","",INDEX(MY_Data,MATCH($X219,Sheet1!$M:$M,1),3))</f>
        <v/>
      </c>
      <c r="U219" s="5" t="str">
        <f>IF($X219="","",INDEX(MY_Data,MATCH($X219,Sheet1!$M:$M,1),4))</f>
        <v/>
      </c>
      <c r="V219" s="5" t="str">
        <f>IF($X219="","",INDEX(MY_Data,MATCH($X219,Sheet1!$M:$M,1),5))</f>
        <v/>
      </c>
      <c r="W219" s="5" t="str">
        <f>IF($X219="","",INDEX(MY_Data,MATCH($X219,Sheet1!$M:$M,1),6))</f>
        <v/>
      </c>
      <c r="X219" s="5" t="str">
        <f>IF(ROW()-6&lt;=MAX(Sheet1!$M:M),ROW()-6,"")</f>
        <v/>
      </c>
    </row>
    <row r="220" spans="2:24">
      <c r="B220" s="5" t="str">
        <f ca="1">IF($H220="","",INDEX(MY_Data,MATCH($H220,Sheet1!$K:$K,1),1))</f>
        <v/>
      </c>
      <c r="C220" s="6" t="str">
        <f ca="1">IF($H220="","",INDEX(MY_Data,MATCH($H220,Sheet1!$K:$K,1),2))</f>
        <v/>
      </c>
      <c r="D220" s="6" t="str">
        <f ca="1">IF($H220="","",INDEX(MY_Data,MATCH($H220,Sheet1!$K:$K,1),3))</f>
        <v/>
      </c>
      <c r="E220" s="5" t="str">
        <f ca="1">IF($H220="","",INDEX(MY_Data,MATCH($H220,Sheet1!$K:$K,1),4))</f>
        <v/>
      </c>
      <c r="F220" s="5" t="str">
        <f ca="1">IF($H220="","",INDEX(MY_Data,MATCH($H220,Sheet1!$K:$K,1),5))</f>
        <v/>
      </c>
      <c r="G220" s="5" t="str">
        <f ca="1">IF($H220="","",INDEX(MY_Data,MATCH($H220,Sheet1!$K:$K,1),6))</f>
        <v/>
      </c>
      <c r="H220" s="5" t="str">
        <f ca="1">IF(ROW()-6&lt;=MAX(Sheet1!$K:K),ROW()-6,"")</f>
        <v/>
      </c>
      <c r="J220" s="5" t="str">
        <f ca="1">IF($P220="","",INDEX(MY_Data,MATCH($P220,Sheet1!$L:$L,1),1))</f>
        <v/>
      </c>
      <c r="K220" s="6" t="str">
        <f ca="1">IF($P220="","",INDEX(MY_Data,MATCH($P220,Sheet1!$L:$L,1),2))</f>
        <v/>
      </c>
      <c r="L220" s="6" t="str">
        <f ca="1">IF($P220="","",INDEX(MY_Data,MATCH($P220,Sheet1!$L:$L,1),3))</f>
        <v/>
      </c>
      <c r="M220" s="5" t="str">
        <f ca="1">IF($P220="","",INDEX(MY_Data,MATCH($P220,Sheet1!$L:$L,1),4))</f>
        <v/>
      </c>
      <c r="N220" s="5" t="str">
        <f ca="1">IF($P220="","",INDEX(MY_Data,MATCH($P220,Sheet1!$L:$L,1),5))</f>
        <v/>
      </c>
      <c r="O220" s="5" t="str">
        <f ca="1">IF($P220="","",INDEX(MY_Data,MATCH($P220,Sheet1!$L:$L,1),6))</f>
        <v/>
      </c>
      <c r="P220" s="5" t="str">
        <f ca="1">IF(ROW()-6&lt;=MAX(Sheet1!$L:L),ROW()-6,"")</f>
        <v/>
      </c>
      <c r="R220" s="5" t="str">
        <f>IF($X220="","",INDEX(MY_Data,MATCH($X220,Sheet1!$M:$M,1),1))</f>
        <v/>
      </c>
      <c r="S220" s="6" t="str">
        <f>IF($X220="","",INDEX(MY_Data,MATCH($X220,Sheet1!$M:$M,1),2))</f>
        <v/>
      </c>
      <c r="T220" s="6" t="str">
        <f>IF($X220="","",INDEX(MY_Data,MATCH($X220,Sheet1!$M:$M,1),3))</f>
        <v/>
      </c>
      <c r="U220" s="5" t="str">
        <f>IF($X220="","",INDEX(MY_Data,MATCH($X220,Sheet1!$M:$M,1),4))</f>
        <v/>
      </c>
      <c r="V220" s="5" t="str">
        <f>IF($X220="","",INDEX(MY_Data,MATCH($X220,Sheet1!$M:$M,1),5))</f>
        <v/>
      </c>
      <c r="W220" s="5" t="str">
        <f>IF($X220="","",INDEX(MY_Data,MATCH($X220,Sheet1!$M:$M,1),6))</f>
        <v/>
      </c>
      <c r="X220" s="5" t="str">
        <f>IF(ROW()-6&lt;=MAX(Sheet1!$M:M),ROW()-6,"")</f>
        <v/>
      </c>
    </row>
    <row r="221" spans="2:24">
      <c r="B221" s="5" t="str">
        <f ca="1">IF($H221="","",INDEX(MY_Data,MATCH($H221,Sheet1!$K:$K,1),1))</f>
        <v/>
      </c>
      <c r="C221" s="6" t="str">
        <f ca="1">IF($H221="","",INDEX(MY_Data,MATCH($H221,Sheet1!$K:$K,1),2))</f>
        <v/>
      </c>
      <c r="D221" s="6" t="str">
        <f ca="1">IF($H221="","",INDEX(MY_Data,MATCH($H221,Sheet1!$K:$K,1),3))</f>
        <v/>
      </c>
      <c r="E221" s="5" t="str">
        <f ca="1">IF($H221="","",INDEX(MY_Data,MATCH($H221,Sheet1!$K:$K,1),4))</f>
        <v/>
      </c>
      <c r="F221" s="5" t="str">
        <f ca="1">IF($H221="","",INDEX(MY_Data,MATCH($H221,Sheet1!$K:$K,1),5))</f>
        <v/>
      </c>
      <c r="G221" s="5" t="str">
        <f ca="1">IF($H221="","",INDEX(MY_Data,MATCH($H221,Sheet1!$K:$K,1),6))</f>
        <v/>
      </c>
      <c r="H221" s="5" t="str">
        <f ca="1">IF(ROW()-6&lt;=MAX(Sheet1!$K:K),ROW()-6,"")</f>
        <v/>
      </c>
      <c r="J221" s="5" t="str">
        <f ca="1">IF($P221="","",INDEX(MY_Data,MATCH($P221,Sheet1!$L:$L,1),1))</f>
        <v/>
      </c>
      <c r="K221" s="6" t="str">
        <f ca="1">IF($P221="","",INDEX(MY_Data,MATCH($P221,Sheet1!$L:$L,1),2))</f>
        <v/>
      </c>
      <c r="L221" s="6" t="str">
        <f ca="1">IF($P221="","",INDEX(MY_Data,MATCH($P221,Sheet1!$L:$L,1),3))</f>
        <v/>
      </c>
      <c r="M221" s="5" t="str">
        <f ca="1">IF($P221="","",INDEX(MY_Data,MATCH($P221,Sheet1!$L:$L,1),4))</f>
        <v/>
      </c>
      <c r="N221" s="5" t="str">
        <f ca="1">IF($P221="","",INDEX(MY_Data,MATCH($P221,Sheet1!$L:$L,1),5))</f>
        <v/>
      </c>
      <c r="O221" s="5" t="str">
        <f ca="1">IF($P221="","",INDEX(MY_Data,MATCH($P221,Sheet1!$L:$L,1),6))</f>
        <v/>
      </c>
      <c r="P221" s="5" t="str">
        <f ca="1">IF(ROW()-6&lt;=MAX(Sheet1!$L:L),ROW()-6,"")</f>
        <v/>
      </c>
      <c r="R221" s="5" t="str">
        <f>IF($X221="","",INDEX(MY_Data,MATCH($X221,Sheet1!$M:$M,1),1))</f>
        <v/>
      </c>
      <c r="S221" s="6" t="str">
        <f>IF($X221="","",INDEX(MY_Data,MATCH($X221,Sheet1!$M:$M,1),2))</f>
        <v/>
      </c>
      <c r="T221" s="6" t="str">
        <f>IF($X221="","",INDEX(MY_Data,MATCH($X221,Sheet1!$M:$M,1),3))</f>
        <v/>
      </c>
      <c r="U221" s="5" t="str">
        <f>IF($X221="","",INDEX(MY_Data,MATCH($X221,Sheet1!$M:$M,1),4))</f>
        <v/>
      </c>
      <c r="V221" s="5" t="str">
        <f>IF($X221="","",INDEX(MY_Data,MATCH($X221,Sheet1!$M:$M,1),5))</f>
        <v/>
      </c>
      <c r="W221" s="5" t="str">
        <f>IF($X221="","",INDEX(MY_Data,MATCH($X221,Sheet1!$M:$M,1),6))</f>
        <v/>
      </c>
      <c r="X221" s="5" t="str">
        <f>IF(ROW()-6&lt;=MAX(Sheet1!$M:M),ROW()-6,"")</f>
        <v/>
      </c>
    </row>
    <row r="222" spans="2:24">
      <c r="B222" s="5" t="str">
        <f ca="1">IF($H222="","",INDEX(MY_Data,MATCH($H222,Sheet1!$K:$K,1),1))</f>
        <v/>
      </c>
      <c r="C222" s="6" t="str">
        <f ca="1">IF($H222="","",INDEX(MY_Data,MATCH($H222,Sheet1!$K:$K,1),2))</f>
        <v/>
      </c>
      <c r="D222" s="6" t="str">
        <f ca="1">IF($H222="","",INDEX(MY_Data,MATCH($H222,Sheet1!$K:$K,1),3))</f>
        <v/>
      </c>
      <c r="E222" s="5" t="str">
        <f ca="1">IF($H222="","",INDEX(MY_Data,MATCH($H222,Sheet1!$K:$K,1),4))</f>
        <v/>
      </c>
      <c r="F222" s="5" t="str">
        <f ca="1">IF($H222="","",INDEX(MY_Data,MATCH($H222,Sheet1!$K:$K,1),5))</f>
        <v/>
      </c>
      <c r="G222" s="5" t="str">
        <f ca="1">IF($H222="","",INDEX(MY_Data,MATCH($H222,Sheet1!$K:$K,1),6))</f>
        <v/>
      </c>
      <c r="H222" s="5" t="str">
        <f ca="1">IF(ROW()-6&lt;=MAX(Sheet1!$K:K),ROW()-6,"")</f>
        <v/>
      </c>
      <c r="J222" s="5" t="str">
        <f ca="1">IF($P222="","",INDEX(MY_Data,MATCH($P222,Sheet1!$L:$L,1),1))</f>
        <v/>
      </c>
      <c r="K222" s="6" t="str">
        <f ca="1">IF($P222="","",INDEX(MY_Data,MATCH($P222,Sheet1!$L:$L,1),2))</f>
        <v/>
      </c>
      <c r="L222" s="6" t="str">
        <f ca="1">IF($P222="","",INDEX(MY_Data,MATCH($P222,Sheet1!$L:$L,1),3))</f>
        <v/>
      </c>
      <c r="M222" s="5" t="str">
        <f ca="1">IF($P222="","",INDEX(MY_Data,MATCH($P222,Sheet1!$L:$L,1),4))</f>
        <v/>
      </c>
      <c r="N222" s="5" t="str">
        <f ca="1">IF($P222="","",INDEX(MY_Data,MATCH($P222,Sheet1!$L:$L,1),5))</f>
        <v/>
      </c>
      <c r="O222" s="5" t="str">
        <f ca="1">IF($P222="","",INDEX(MY_Data,MATCH($P222,Sheet1!$L:$L,1),6))</f>
        <v/>
      </c>
      <c r="P222" s="5" t="str">
        <f ca="1">IF(ROW()-6&lt;=MAX(Sheet1!$L:L),ROW()-6,"")</f>
        <v/>
      </c>
      <c r="R222" s="5" t="str">
        <f>IF($X222="","",INDEX(MY_Data,MATCH($X222,Sheet1!$M:$M,1),1))</f>
        <v/>
      </c>
      <c r="S222" s="6" t="str">
        <f>IF($X222="","",INDEX(MY_Data,MATCH($X222,Sheet1!$M:$M,1),2))</f>
        <v/>
      </c>
      <c r="T222" s="6" t="str">
        <f>IF($X222="","",INDEX(MY_Data,MATCH($X222,Sheet1!$M:$M,1),3))</f>
        <v/>
      </c>
      <c r="U222" s="5" t="str">
        <f>IF($X222="","",INDEX(MY_Data,MATCH($X222,Sheet1!$M:$M,1),4))</f>
        <v/>
      </c>
      <c r="V222" s="5" t="str">
        <f>IF($X222="","",INDEX(MY_Data,MATCH($X222,Sheet1!$M:$M,1),5))</f>
        <v/>
      </c>
      <c r="W222" s="5" t="str">
        <f>IF($X222="","",INDEX(MY_Data,MATCH($X222,Sheet1!$M:$M,1),6))</f>
        <v/>
      </c>
      <c r="X222" s="5" t="str">
        <f>IF(ROW()-6&lt;=MAX(Sheet1!$M:M),ROW()-6,"")</f>
        <v/>
      </c>
    </row>
    <row r="223" spans="2:24">
      <c r="B223" s="5" t="str">
        <f ca="1">IF($H223="","",INDEX(MY_Data,MATCH($H223,Sheet1!$K:$K,1),1))</f>
        <v/>
      </c>
      <c r="C223" s="6" t="str">
        <f ca="1">IF($H223="","",INDEX(MY_Data,MATCH($H223,Sheet1!$K:$K,1),2))</f>
        <v/>
      </c>
      <c r="D223" s="6" t="str">
        <f ca="1">IF($H223="","",INDEX(MY_Data,MATCH($H223,Sheet1!$K:$K,1),3))</f>
        <v/>
      </c>
      <c r="E223" s="5" t="str">
        <f ca="1">IF($H223="","",INDEX(MY_Data,MATCH($H223,Sheet1!$K:$K,1),4))</f>
        <v/>
      </c>
      <c r="F223" s="5" t="str">
        <f ca="1">IF($H223="","",INDEX(MY_Data,MATCH($H223,Sheet1!$K:$K,1),5))</f>
        <v/>
      </c>
      <c r="G223" s="5" t="str">
        <f ca="1">IF($H223="","",INDEX(MY_Data,MATCH($H223,Sheet1!$K:$K,1),6))</f>
        <v/>
      </c>
      <c r="H223" s="5" t="str">
        <f ca="1">IF(ROW()-6&lt;=MAX(Sheet1!$K:K),ROW()-6,"")</f>
        <v/>
      </c>
      <c r="J223" s="5" t="str">
        <f ca="1">IF($P223="","",INDEX(MY_Data,MATCH($P223,Sheet1!$L:$L,1),1))</f>
        <v/>
      </c>
      <c r="K223" s="6" t="str">
        <f ca="1">IF($P223="","",INDEX(MY_Data,MATCH($P223,Sheet1!$L:$L,1),2))</f>
        <v/>
      </c>
      <c r="L223" s="6" t="str">
        <f ca="1">IF($P223="","",INDEX(MY_Data,MATCH($P223,Sheet1!$L:$L,1),3))</f>
        <v/>
      </c>
      <c r="M223" s="5" t="str">
        <f ca="1">IF($P223="","",INDEX(MY_Data,MATCH($P223,Sheet1!$L:$L,1),4))</f>
        <v/>
      </c>
      <c r="N223" s="5" t="str">
        <f ca="1">IF($P223="","",INDEX(MY_Data,MATCH($P223,Sheet1!$L:$L,1),5))</f>
        <v/>
      </c>
      <c r="O223" s="5" t="str">
        <f ca="1">IF($P223="","",INDEX(MY_Data,MATCH($P223,Sheet1!$L:$L,1),6))</f>
        <v/>
      </c>
      <c r="P223" s="5" t="str">
        <f ca="1">IF(ROW()-6&lt;=MAX(Sheet1!$L:L),ROW()-6,"")</f>
        <v/>
      </c>
      <c r="R223" s="5" t="str">
        <f>IF($X223="","",INDEX(MY_Data,MATCH($X223,Sheet1!$M:$M,1),1))</f>
        <v/>
      </c>
      <c r="S223" s="6" t="str">
        <f>IF($X223="","",INDEX(MY_Data,MATCH($X223,Sheet1!$M:$M,1),2))</f>
        <v/>
      </c>
      <c r="T223" s="6" t="str">
        <f>IF($X223="","",INDEX(MY_Data,MATCH($X223,Sheet1!$M:$M,1),3))</f>
        <v/>
      </c>
      <c r="U223" s="5" t="str">
        <f>IF($X223="","",INDEX(MY_Data,MATCH($X223,Sheet1!$M:$M,1),4))</f>
        <v/>
      </c>
      <c r="V223" s="5" t="str">
        <f>IF($X223="","",INDEX(MY_Data,MATCH($X223,Sheet1!$M:$M,1),5))</f>
        <v/>
      </c>
      <c r="W223" s="5" t="str">
        <f>IF($X223="","",INDEX(MY_Data,MATCH($X223,Sheet1!$M:$M,1),6))</f>
        <v/>
      </c>
      <c r="X223" s="5" t="str">
        <f>IF(ROW()-6&lt;=MAX(Sheet1!$M:M),ROW()-6,"")</f>
        <v/>
      </c>
    </row>
    <row r="224" spans="2:24">
      <c r="B224" s="5" t="str">
        <f ca="1">IF($H224="","",INDEX(MY_Data,MATCH($H224,Sheet1!$K:$K,1),1))</f>
        <v/>
      </c>
      <c r="C224" s="6" t="str">
        <f ca="1">IF($H224="","",INDEX(MY_Data,MATCH($H224,Sheet1!$K:$K,1),2))</f>
        <v/>
      </c>
      <c r="D224" s="6" t="str">
        <f ca="1">IF($H224="","",INDEX(MY_Data,MATCH($H224,Sheet1!$K:$K,1),3))</f>
        <v/>
      </c>
      <c r="E224" s="5" t="str">
        <f ca="1">IF($H224="","",INDEX(MY_Data,MATCH($H224,Sheet1!$K:$K,1),4))</f>
        <v/>
      </c>
      <c r="F224" s="5" t="str">
        <f ca="1">IF($H224="","",INDEX(MY_Data,MATCH($H224,Sheet1!$K:$K,1),5))</f>
        <v/>
      </c>
      <c r="G224" s="5" t="str">
        <f ca="1">IF($H224="","",INDEX(MY_Data,MATCH($H224,Sheet1!$K:$K,1),6))</f>
        <v/>
      </c>
      <c r="H224" s="5" t="str">
        <f ca="1">IF(ROW()-6&lt;=MAX(Sheet1!$K:K),ROW()-6,"")</f>
        <v/>
      </c>
      <c r="J224" s="5" t="str">
        <f ca="1">IF($P224="","",INDEX(MY_Data,MATCH($P224,Sheet1!$L:$L,1),1))</f>
        <v/>
      </c>
      <c r="K224" s="6" t="str">
        <f ca="1">IF($P224="","",INDEX(MY_Data,MATCH($P224,Sheet1!$L:$L,1),2))</f>
        <v/>
      </c>
      <c r="L224" s="6" t="str">
        <f ca="1">IF($P224="","",INDEX(MY_Data,MATCH($P224,Sheet1!$L:$L,1),3))</f>
        <v/>
      </c>
      <c r="M224" s="5" t="str">
        <f ca="1">IF($P224="","",INDEX(MY_Data,MATCH($P224,Sheet1!$L:$L,1),4))</f>
        <v/>
      </c>
      <c r="N224" s="5" t="str">
        <f ca="1">IF($P224="","",INDEX(MY_Data,MATCH($P224,Sheet1!$L:$L,1),5))</f>
        <v/>
      </c>
      <c r="O224" s="5" t="str">
        <f ca="1">IF($P224="","",INDEX(MY_Data,MATCH($P224,Sheet1!$L:$L,1),6))</f>
        <v/>
      </c>
      <c r="P224" s="5" t="str">
        <f ca="1">IF(ROW()-6&lt;=MAX(Sheet1!$L:L),ROW()-6,"")</f>
        <v/>
      </c>
      <c r="R224" s="5" t="str">
        <f>IF($X224="","",INDEX(MY_Data,MATCH($X224,Sheet1!$M:$M,1),1))</f>
        <v/>
      </c>
      <c r="S224" s="6" t="str">
        <f>IF($X224="","",INDEX(MY_Data,MATCH($X224,Sheet1!$M:$M,1),2))</f>
        <v/>
      </c>
      <c r="T224" s="6" t="str">
        <f>IF($X224="","",INDEX(MY_Data,MATCH($X224,Sheet1!$M:$M,1),3))</f>
        <v/>
      </c>
      <c r="U224" s="5" t="str">
        <f>IF($X224="","",INDEX(MY_Data,MATCH($X224,Sheet1!$M:$M,1),4))</f>
        <v/>
      </c>
      <c r="V224" s="5" t="str">
        <f>IF($X224="","",INDEX(MY_Data,MATCH($X224,Sheet1!$M:$M,1),5))</f>
        <v/>
      </c>
      <c r="W224" s="5" t="str">
        <f>IF($X224="","",INDEX(MY_Data,MATCH($X224,Sheet1!$M:$M,1),6))</f>
        <v/>
      </c>
      <c r="X224" s="5" t="str">
        <f>IF(ROW()-6&lt;=MAX(Sheet1!$M:M),ROW()-6,"")</f>
        <v/>
      </c>
    </row>
    <row r="225" spans="2:24">
      <c r="B225" s="5" t="str">
        <f ca="1">IF($H225="","",INDEX(MY_Data,MATCH($H225,Sheet1!$K:$K,1),1))</f>
        <v/>
      </c>
      <c r="C225" s="6" t="str">
        <f ca="1">IF($H225="","",INDEX(MY_Data,MATCH($H225,Sheet1!$K:$K,1),2))</f>
        <v/>
      </c>
      <c r="D225" s="6" t="str">
        <f ca="1">IF($H225="","",INDEX(MY_Data,MATCH($H225,Sheet1!$K:$K,1),3))</f>
        <v/>
      </c>
      <c r="E225" s="5" t="str">
        <f ca="1">IF($H225="","",INDEX(MY_Data,MATCH($H225,Sheet1!$K:$K,1),4))</f>
        <v/>
      </c>
      <c r="F225" s="5" t="str">
        <f ca="1">IF($H225="","",INDEX(MY_Data,MATCH($H225,Sheet1!$K:$K,1),5))</f>
        <v/>
      </c>
      <c r="G225" s="5" t="str">
        <f ca="1">IF($H225="","",INDEX(MY_Data,MATCH($H225,Sheet1!$K:$K,1),6))</f>
        <v/>
      </c>
      <c r="H225" s="5" t="str">
        <f ca="1">IF(ROW()-6&lt;=MAX(Sheet1!$K:K),ROW()-6,"")</f>
        <v/>
      </c>
      <c r="J225" s="5" t="str">
        <f ca="1">IF($P225="","",INDEX(MY_Data,MATCH($P225,Sheet1!$L:$L,1),1))</f>
        <v/>
      </c>
      <c r="K225" s="6" t="str">
        <f ca="1">IF($P225="","",INDEX(MY_Data,MATCH($P225,Sheet1!$L:$L,1),2))</f>
        <v/>
      </c>
      <c r="L225" s="6" t="str">
        <f ca="1">IF($P225="","",INDEX(MY_Data,MATCH($P225,Sheet1!$L:$L,1),3))</f>
        <v/>
      </c>
      <c r="M225" s="5" t="str">
        <f ca="1">IF($P225="","",INDEX(MY_Data,MATCH($P225,Sheet1!$L:$L,1),4))</f>
        <v/>
      </c>
      <c r="N225" s="5" t="str">
        <f ca="1">IF($P225="","",INDEX(MY_Data,MATCH($P225,Sheet1!$L:$L,1),5))</f>
        <v/>
      </c>
      <c r="O225" s="5" t="str">
        <f ca="1">IF($P225="","",INDEX(MY_Data,MATCH($P225,Sheet1!$L:$L,1),6))</f>
        <v/>
      </c>
      <c r="P225" s="5" t="str">
        <f ca="1">IF(ROW()-6&lt;=MAX(Sheet1!$L:L),ROW()-6,"")</f>
        <v/>
      </c>
      <c r="R225" s="5" t="str">
        <f>IF($X225="","",INDEX(MY_Data,MATCH($X225,Sheet1!$M:$M,1),1))</f>
        <v/>
      </c>
      <c r="S225" s="6" t="str">
        <f>IF($X225="","",INDEX(MY_Data,MATCH($X225,Sheet1!$M:$M,1),2))</f>
        <v/>
      </c>
      <c r="T225" s="6" t="str">
        <f>IF($X225="","",INDEX(MY_Data,MATCH($X225,Sheet1!$M:$M,1),3))</f>
        <v/>
      </c>
      <c r="U225" s="5" t="str">
        <f>IF($X225="","",INDEX(MY_Data,MATCH($X225,Sheet1!$M:$M,1),4))</f>
        <v/>
      </c>
      <c r="V225" s="5" t="str">
        <f>IF($X225="","",INDEX(MY_Data,MATCH($X225,Sheet1!$M:$M,1),5))</f>
        <v/>
      </c>
      <c r="W225" s="5" t="str">
        <f>IF($X225="","",INDEX(MY_Data,MATCH($X225,Sheet1!$M:$M,1),6))</f>
        <v/>
      </c>
      <c r="X225" s="5" t="str">
        <f>IF(ROW()-6&lt;=MAX(Sheet1!$M:M),ROW()-6,"")</f>
        <v/>
      </c>
    </row>
    <row r="226" spans="2:24">
      <c r="B226" s="5" t="str">
        <f ca="1">IF($H226="","",INDEX(MY_Data,MATCH($H226,Sheet1!$K:$K,1),1))</f>
        <v/>
      </c>
      <c r="C226" s="6" t="str">
        <f ca="1">IF($H226="","",INDEX(MY_Data,MATCH($H226,Sheet1!$K:$K,1),2))</f>
        <v/>
      </c>
      <c r="D226" s="6" t="str">
        <f ca="1">IF($H226="","",INDEX(MY_Data,MATCH($H226,Sheet1!$K:$K,1),3))</f>
        <v/>
      </c>
      <c r="E226" s="5" t="str">
        <f ca="1">IF($H226="","",INDEX(MY_Data,MATCH($H226,Sheet1!$K:$K,1),4))</f>
        <v/>
      </c>
      <c r="F226" s="5" t="str">
        <f ca="1">IF($H226="","",INDEX(MY_Data,MATCH($H226,Sheet1!$K:$K,1),5))</f>
        <v/>
      </c>
      <c r="G226" s="5" t="str">
        <f ca="1">IF($H226="","",INDEX(MY_Data,MATCH($H226,Sheet1!$K:$K,1),6))</f>
        <v/>
      </c>
      <c r="H226" s="5" t="str">
        <f ca="1">IF(ROW()-6&lt;=MAX(Sheet1!$K:K),ROW()-6,"")</f>
        <v/>
      </c>
      <c r="J226" s="5" t="str">
        <f ca="1">IF($P226="","",INDEX(MY_Data,MATCH($P226,Sheet1!$L:$L,1),1))</f>
        <v/>
      </c>
      <c r="K226" s="6" t="str">
        <f ca="1">IF($P226="","",INDEX(MY_Data,MATCH($P226,Sheet1!$L:$L,1),2))</f>
        <v/>
      </c>
      <c r="L226" s="6" t="str">
        <f ca="1">IF($P226="","",INDEX(MY_Data,MATCH($P226,Sheet1!$L:$L,1),3))</f>
        <v/>
      </c>
      <c r="M226" s="5" t="str">
        <f ca="1">IF($P226="","",INDEX(MY_Data,MATCH($P226,Sheet1!$L:$L,1),4))</f>
        <v/>
      </c>
      <c r="N226" s="5" t="str">
        <f ca="1">IF($P226="","",INDEX(MY_Data,MATCH($P226,Sheet1!$L:$L,1),5))</f>
        <v/>
      </c>
      <c r="O226" s="5" t="str">
        <f ca="1">IF($P226="","",INDEX(MY_Data,MATCH($P226,Sheet1!$L:$L,1),6))</f>
        <v/>
      </c>
      <c r="P226" s="5" t="str">
        <f ca="1">IF(ROW()-6&lt;=MAX(Sheet1!$L:L),ROW()-6,"")</f>
        <v/>
      </c>
      <c r="R226" s="5" t="str">
        <f>IF($X226="","",INDEX(MY_Data,MATCH($X226,Sheet1!$M:$M,1),1))</f>
        <v/>
      </c>
      <c r="S226" s="6" t="str">
        <f>IF($X226="","",INDEX(MY_Data,MATCH($X226,Sheet1!$M:$M,1),2))</f>
        <v/>
      </c>
      <c r="T226" s="6" t="str">
        <f>IF($X226="","",INDEX(MY_Data,MATCH($X226,Sheet1!$M:$M,1),3))</f>
        <v/>
      </c>
      <c r="U226" s="5" t="str">
        <f>IF($X226="","",INDEX(MY_Data,MATCH($X226,Sheet1!$M:$M,1),4))</f>
        <v/>
      </c>
      <c r="V226" s="5" t="str">
        <f>IF($X226="","",INDEX(MY_Data,MATCH($X226,Sheet1!$M:$M,1),5))</f>
        <v/>
      </c>
      <c r="W226" s="5" t="str">
        <f>IF($X226="","",INDEX(MY_Data,MATCH($X226,Sheet1!$M:$M,1),6))</f>
        <v/>
      </c>
      <c r="X226" s="5" t="str">
        <f>IF(ROW()-6&lt;=MAX(Sheet1!$M:M),ROW()-6,"")</f>
        <v/>
      </c>
    </row>
    <row r="227" spans="2:24">
      <c r="B227" s="5" t="str">
        <f ca="1">IF($H227="","",INDEX(MY_Data,MATCH($H227,Sheet1!$K:$K,1),1))</f>
        <v/>
      </c>
      <c r="C227" s="6" t="str">
        <f ca="1">IF($H227="","",INDEX(MY_Data,MATCH($H227,Sheet1!$K:$K,1),2))</f>
        <v/>
      </c>
      <c r="D227" s="6" t="str">
        <f ca="1">IF($H227="","",INDEX(MY_Data,MATCH($H227,Sheet1!$K:$K,1),3))</f>
        <v/>
      </c>
      <c r="E227" s="5" t="str">
        <f ca="1">IF($H227="","",INDEX(MY_Data,MATCH($H227,Sheet1!$K:$K,1),4))</f>
        <v/>
      </c>
      <c r="F227" s="5" t="str">
        <f ca="1">IF($H227="","",INDEX(MY_Data,MATCH($H227,Sheet1!$K:$K,1),5))</f>
        <v/>
      </c>
      <c r="G227" s="5" t="str">
        <f ca="1">IF($H227="","",INDEX(MY_Data,MATCH($H227,Sheet1!$K:$K,1),6))</f>
        <v/>
      </c>
      <c r="H227" s="5" t="str">
        <f ca="1">IF(ROW()-6&lt;=MAX(Sheet1!$K:K),ROW()-6,"")</f>
        <v/>
      </c>
      <c r="J227" s="5" t="str">
        <f ca="1">IF($P227="","",INDEX(MY_Data,MATCH($P227,Sheet1!$L:$L,1),1))</f>
        <v/>
      </c>
      <c r="K227" s="6" t="str">
        <f ca="1">IF($P227="","",INDEX(MY_Data,MATCH($P227,Sheet1!$L:$L,1),2))</f>
        <v/>
      </c>
      <c r="L227" s="6" t="str">
        <f ca="1">IF($P227="","",INDEX(MY_Data,MATCH($P227,Sheet1!$L:$L,1),3))</f>
        <v/>
      </c>
      <c r="M227" s="5" t="str">
        <f ca="1">IF($P227="","",INDEX(MY_Data,MATCH($P227,Sheet1!$L:$L,1),4))</f>
        <v/>
      </c>
      <c r="N227" s="5" t="str">
        <f ca="1">IF($P227="","",INDEX(MY_Data,MATCH($P227,Sheet1!$L:$L,1),5))</f>
        <v/>
      </c>
      <c r="O227" s="5" t="str">
        <f ca="1">IF($P227="","",INDEX(MY_Data,MATCH($P227,Sheet1!$L:$L,1),6))</f>
        <v/>
      </c>
      <c r="P227" s="5" t="str">
        <f ca="1">IF(ROW()-6&lt;=MAX(Sheet1!$L:L),ROW()-6,"")</f>
        <v/>
      </c>
      <c r="R227" s="5" t="str">
        <f>IF($X227="","",INDEX(MY_Data,MATCH($X227,Sheet1!$M:$M,1),1))</f>
        <v/>
      </c>
      <c r="S227" s="6" t="str">
        <f>IF($X227="","",INDEX(MY_Data,MATCH($X227,Sheet1!$M:$M,1),2))</f>
        <v/>
      </c>
      <c r="T227" s="6" t="str">
        <f>IF($X227="","",INDEX(MY_Data,MATCH($X227,Sheet1!$M:$M,1),3))</f>
        <v/>
      </c>
      <c r="U227" s="5" t="str">
        <f>IF($X227="","",INDEX(MY_Data,MATCH($X227,Sheet1!$M:$M,1),4))</f>
        <v/>
      </c>
      <c r="V227" s="5" t="str">
        <f>IF($X227="","",INDEX(MY_Data,MATCH($X227,Sheet1!$M:$M,1),5))</f>
        <v/>
      </c>
      <c r="W227" s="5" t="str">
        <f>IF($X227="","",INDEX(MY_Data,MATCH($X227,Sheet1!$M:$M,1),6))</f>
        <v/>
      </c>
      <c r="X227" s="5" t="str">
        <f>IF(ROW()-6&lt;=MAX(Sheet1!$M:M),ROW()-6,"")</f>
        <v/>
      </c>
    </row>
    <row r="228" spans="2:24">
      <c r="B228" s="5" t="str">
        <f ca="1">IF($H228="","",INDEX(MY_Data,MATCH($H228,Sheet1!$K:$K,1),1))</f>
        <v/>
      </c>
      <c r="C228" s="6" t="str">
        <f ca="1">IF($H228="","",INDEX(MY_Data,MATCH($H228,Sheet1!$K:$K,1),2))</f>
        <v/>
      </c>
      <c r="D228" s="6" t="str">
        <f ca="1">IF($H228="","",INDEX(MY_Data,MATCH($H228,Sheet1!$K:$K,1),3))</f>
        <v/>
      </c>
      <c r="E228" s="5" t="str">
        <f ca="1">IF($H228="","",INDEX(MY_Data,MATCH($H228,Sheet1!$K:$K,1),4))</f>
        <v/>
      </c>
      <c r="F228" s="5" t="str">
        <f ca="1">IF($H228="","",INDEX(MY_Data,MATCH($H228,Sheet1!$K:$K,1),5))</f>
        <v/>
      </c>
      <c r="G228" s="5" t="str">
        <f ca="1">IF($H228="","",INDEX(MY_Data,MATCH($H228,Sheet1!$K:$K,1),6))</f>
        <v/>
      </c>
      <c r="H228" s="5" t="str">
        <f ca="1">IF(ROW()-6&lt;=MAX(Sheet1!$K:K),ROW()-6,"")</f>
        <v/>
      </c>
      <c r="J228" s="5" t="str">
        <f ca="1">IF($P228="","",INDEX(MY_Data,MATCH($P228,Sheet1!$L:$L,1),1))</f>
        <v/>
      </c>
      <c r="K228" s="6" t="str">
        <f ca="1">IF($P228="","",INDEX(MY_Data,MATCH($P228,Sheet1!$L:$L,1),2))</f>
        <v/>
      </c>
      <c r="L228" s="6" t="str">
        <f ca="1">IF($P228="","",INDEX(MY_Data,MATCH($P228,Sheet1!$L:$L,1),3))</f>
        <v/>
      </c>
      <c r="M228" s="5" t="str">
        <f ca="1">IF($P228="","",INDEX(MY_Data,MATCH($P228,Sheet1!$L:$L,1),4))</f>
        <v/>
      </c>
      <c r="N228" s="5" t="str">
        <f ca="1">IF($P228="","",INDEX(MY_Data,MATCH($P228,Sheet1!$L:$L,1),5))</f>
        <v/>
      </c>
      <c r="O228" s="5" t="str">
        <f ca="1">IF($P228="","",INDEX(MY_Data,MATCH($P228,Sheet1!$L:$L,1),6))</f>
        <v/>
      </c>
      <c r="P228" s="5" t="str">
        <f ca="1">IF(ROW()-6&lt;=MAX(Sheet1!$L:L),ROW()-6,"")</f>
        <v/>
      </c>
      <c r="R228" s="5" t="str">
        <f>IF($X228="","",INDEX(MY_Data,MATCH($X228,Sheet1!$M:$M,1),1))</f>
        <v/>
      </c>
      <c r="S228" s="6" t="str">
        <f>IF($X228="","",INDEX(MY_Data,MATCH($X228,Sheet1!$M:$M,1),2))</f>
        <v/>
      </c>
      <c r="T228" s="6" t="str">
        <f>IF($X228="","",INDEX(MY_Data,MATCH($X228,Sheet1!$M:$M,1),3))</f>
        <v/>
      </c>
      <c r="U228" s="5" t="str">
        <f>IF($X228="","",INDEX(MY_Data,MATCH($X228,Sheet1!$M:$M,1),4))</f>
        <v/>
      </c>
      <c r="V228" s="5" t="str">
        <f>IF($X228="","",INDEX(MY_Data,MATCH($X228,Sheet1!$M:$M,1),5))</f>
        <v/>
      </c>
      <c r="W228" s="5" t="str">
        <f>IF($X228="","",INDEX(MY_Data,MATCH($X228,Sheet1!$M:$M,1),6))</f>
        <v/>
      </c>
      <c r="X228" s="5" t="str">
        <f>IF(ROW()-6&lt;=MAX(Sheet1!$M:M),ROW()-6,"")</f>
        <v/>
      </c>
    </row>
    <row r="229" spans="2:24">
      <c r="B229" s="5" t="str">
        <f ca="1">IF($H229="","",INDEX(MY_Data,MATCH($H229,Sheet1!$K:$K,1),1))</f>
        <v/>
      </c>
      <c r="C229" s="6" t="str">
        <f ca="1">IF($H229="","",INDEX(MY_Data,MATCH($H229,Sheet1!$K:$K,1),2))</f>
        <v/>
      </c>
      <c r="D229" s="6" t="str">
        <f ca="1">IF($H229="","",INDEX(MY_Data,MATCH($H229,Sheet1!$K:$K,1),3))</f>
        <v/>
      </c>
      <c r="E229" s="5" t="str">
        <f ca="1">IF($H229="","",INDEX(MY_Data,MATCH($H229,Sheet1!$K:$K,1),4))</f>
        <v/>
      </c>
      <c r="F229" s="5" t="str">
        <f ca="1">IF($H229="","",INDEX(MY_Data,MATCH($H229,Sheet1!$K:$K,1),5))</f>
        <v/>
      </c>
      <c r="G229" s="5" t="str">
        <f ca="1">IF($H229="","",INDEX(MY_Data,MATCH($H229,Sheet1!$K:$K,1),6))</f>
        <v/>
      </c>
      <c r="H229" s="5" t="str">
        <f ca="1">IF(ROW()-6&lt;=MAX(Sheet1!$K:K),ROW()-6,"")</f>
        <v/>
      </c>
      <c r="J229" s="5" t="str">
        <f ca="1">IF($P229="","",INDEX(MY_Data,MATCH($P229,Sheet1!$L:$L,1),1))</f>
        <v/>
      </c>
      <c r="K229" s="6" t="str">
        <f ca="1">IF($P229="","",INDEX(MY_Data,MATCH($P229,Sheet1!$L:$L,1),2))</f>
        <v/>
      </c>
      <c r="L229" s="6" t="str">
        <f ca="1">IF($P229="","",INDEX(MY_Data,MATCH($P229,Sheet1!$L:$L,1),3))</f>
        <v/>
      </c>
      <c r="M229" s="5" t="str">
        <f ca="1">IF($P229="","",INDEX(MY_Data,MATCH($P229,Sheet1!$L:$L,1),4))</f>
        <v/>
      </c>
      <c r="N229" s="5" t="str">
        <f ca="1">IF($P229="","",INDEX(MY_Data,MATCH($P229,Sheet1!$L:$L,1),5))</f>
        <v/>
      </c>
      <c r="O229" s="5" t="str">
        <f ca="1">IF($P229="","",INDEX(MY_Data,MATCH($P229,Sheet1!$L:$L,1),6))</f>
        <v/>
      </c>
      <c r="P229" s="5" t="str">
        <f ca="1">IF(ROW()-6&lt;=MAX(Sheet1!$L:L),ROW()-6,"")</f>
        <v/>
      </c>
      <c r="R229" s="5" t="str">
        <f>IF($X229="","",INDEX(MY_Data,MATCH($X229,Sheet1!$M:$M,1),1))</f>
        <v/>
      </c>
      <c r="S229" s="6" t="str">
        <f>IF($X229="","",INDEX(MY_Data,MATCH($X229,Sheet1!$M:$M,1),2))</f>
        <v/>
      </c>
      <c r="T229" s="6" t="str">
        <f>IF($X229="","",INDEX(MY_Data,MATCH($X229,Sheet1!$M:$M,1),3))</f>
        <v/>
      </c>
      <c r="U229" s="5" t="str">
        <f>IF($X229="","",INDEX(MY_Data,MATCH($X229,Sheet1!$M:$M,1),4))</f>
        <v/>
      </c>
      <c r="V229" s="5" t="str">
        <f>IF($X229="","",INDEX(MY_Data,MATCH($X229,Sheet1!$M:$M,1),5))</f>
        <v/>
      </c>
      <c r="W229" s="5" t="str">
        <f>IF($X229="","",INDEX(MY_Data,MATCH($X229,Sheet1!$M:$M,1),6))</f>
        <v/>
      </c>
      <c r="X229" s="5" t="str">
        <f>IF(ROW()-6&lt;=MAX(Sheet1!$M:M),ROW()-6,"")</f>
        <v/>
      </c>
    </row>
    <row r="230" spans="2:24">
      <c r="B230" s="5" t="str">
        <f ca="1">IF($H230="","",INDEX(MY_Data,MATCH($H230,Sheet1!$K:$K,1),1))</f>
        <v/>
      </c>
      <c r="C230" s="6" t="str">
        <f ca="1">IF($H230="","",INDEX(MY_Data,MATCH($H230,Sheet1!$K:$K,1),2))</f>
        <v/>
      </c>
      <c r="D230" s="6" t="str">
        <f ca="1">IF($H230="","",INDEX(MY_Data,MATCH($H230,Sheet1!$K:$K,1),3))</f>
        <v/>
      </c>
      <c r="E230" s="5" t="str">
        <f ca="1">IF($H230="","",INDEX(MY_Data,MATCH($H230,Sheet1!$K:$K,1),4))</f>
        <v/>
      </c>
      <c r="F230" s="5" t="str">
        <f ca="1">IF($H230="","",INDEX(MY_Data,MATCH($H230,Sheet1!$K:$K,1),5))</f>
        <v/>
      </c>
      <c r="G230" s="5" t="str">
        <f ca="1">IF($H230="","",INDEX(MY_Data,MATCH($H230,Sheet1!$K:$K,1),6))</f>
        <v/>
      </c>
      <c r="H230" s="5" t="str">
        <f ca="1">IF(ROW()-6&lt;=MAX(Sheet1!$K:K),ROW()-6,"")</f>
        <v/>
      </c>
      <c r="J230" s="5" t="str">
        <f ca="1">IF($P230="","",INDEX(MY_Data,MATCH($P230,Sheet1!$L:$L,1),1))</f>
        <v/>
      </c>
      <c r="K230" s="6" t="str">
        <f ca="1">IF($P230="","",INDEX(MY_Data,MATCH($P230,Sheet1!$L:$L,1),2))</f>
        <v/>
      </c>
      <c r="L230" s="6" t="str">
        <f ca="1">IF($P230="","",INDEX(MY_Data,MATCH($P230,Sheet1!$L:$L,1),3))</f>
        <v/>
      </c>
      <c r="M230" s="5" t="str">
        <f ca="1">IF($P230="","",INDEX(MY_Data,MATCH($P230,Sheet1!$L:$L,1),4))</f>
        <v/>
      </c>
      <c r="N230" s="5" t="str">
        <f ca="1">IF($P230="","",INDEX(MY_Data,MATCH($P230,Sheet1!$L:$L,1),5))</f>
        <v/>
      </c>
      <c r="O230" s="5" t="str">
        <f ca="1">IF($P230="","",INDEX(MY_Data,MATCH($P230,Sheet1!$L:$L,1),6))</f>
        <v/>
      </c>
      <c r="P230" s="5" t="str">
        <f ca="1">IF(ROW()-6&lt;=MAX(Sheet1!$L:L),ROW()-6,"")</f>
        <v/>
      </c>
      <c r="R230" s="5" t="str">
        <f>IF($X230="","",INDEX(MY_Data,MATCH($X230,Sheet1!$M:$M,1),1))</f>
        <v/>
      </c>
      <c r="S230" s="6" t="str">
        <f>IF($X230="","",INDEX(MY_Data,MATCH($X230,Sheet1!$M:$M,1),2))</f>
        <v/>
      </c>
      <c r="T230" s="6" t="str">
        <f>IF($X230="","",INDEX(MY_Data,MATCH($X230,Sheet1!$M:$M,1),3))</f>
        <v/>
      </c>
      <c r="U230" s="5" t="str">
        <f>IF($X230="","",INDEX(MY_Data,MATCH($X230,Sheet1!$M:$M,1),4))</f>
        <v/>
      </c>
      <c r="V230" s="5" t="str">
        <f>IF($X230="","",INDEX(MY_Data,MATCH($X230,Sheet1!$M:$M,1),5))</f>
        <v/>
      </c>
      <c r="W230" s="5" t="str">
        <f>IF($X230="","",INDEX(MY_Data,MATCH($X230,Sheet1!$M:$M,1),6))</f>
        <v/>
      </c>
      <c r="X230" s="5" t="str">
        <f>IF(ROW()-6&lt;=MAX(Sheet1!$M:M),ROW()-6,"")</f>
        <v/>
      </c>
    </row>
    <row r="231" spans="2:24">
      <c r="B231" s="5" t="str">
        <f ca="1">IF($H231="","",INDEX(MY_Data,MATCH($H231,Sheet1!$K:$K,1),1))</f>
        <v/>
      </c>
      <c r="C231" s="6" t="str">
        <f ca="1">IF($H231="","",INDEX(MY_Data,MATCH($H231,Sheet1!$K:$K,1),2))</f>
        <v/>
      </c>
      <c r="D231" s="6" t="str">
        <f ca="1">IF($H231="","",INDEX(MY_Data,MATCH($H231,Sheet1!$K:$K,1),3))</f>
        <v/>
      </c>
      <c r="E231" s="5" t="str">
        <f ca="1">IF($H231="","",INDEX(MY_Data,MATCH($H231,Sheet1!$K:$K,1),4))</f>
        <v/>
      </c>
      <c r="F231" s="5" t="str">
        <f ca="1">IF($H231="","",INDEX(MY_Data,MATCH($H231,Sheet1!$K:$K,1),5))</f>
        <v/>
      </c>
      <c r="G231" s="5" t="str">
        <f ca="1">IF($H231="","",INDEX(MY_Data,MATCH($H231,Sheet1!$K:$K,1),6))</f>
        <v/>
      </c>
      <c r="H231" s="5" t="str">
        <f ca="1">IF(ROW()-6&lt;=MAX(Sheet1!$K:K),ROW()-6,"")</f>
        <v/>
      </c>
      <c r="J231" s="5" t="str">
        <f ca="1">IF($P231="","",INDEX(MY_Data,MATCH($P231,Sheet1!$L:$L,1),1))</f>
        <v/>
      </c>
      <c r="K231" s="6" t="str">
        <f ca="1">IF($P231="","",INDEX(MY_Data,MATCH($P231,Sheet1!$L:$L,1),2))</f>
        <v/>
      </c>
      <c r="L231" s="6" t="str">
        <f ca="1">IF($P231="","",INDEX(MY_Data,MATCH($P231,Sheet1!$L:$L,1),3))</f>
        <v/>
      </c>
      <c r="M231" s="5" t="str">
        <f ca="1">IF($P231="","",INDEX(MY_Data,MATCH($P231,Sheet1!$L:$L,1),4))</f>
        <v/>
      </c>
      <c r="N231" s="5" t="str">
        <f ca="1">IF($P231="","",INDEX(MY_Data,MATCH($P231,Sheet1!$L:$L,1),5))</f>
        <v/>
      </c>
      <c r="O231" s="5" t="str">
        <f ca="1">IF($P231="","",INDEX(MY_Data,MATCH($P231,Sheet1!$L:$L,1),6))</f>
        <v/>
      </c>
      <c r="P231" s="5" t="str">
        <f ca="1">IF(ROW()-6&lt;=MAX(Sheet1!$L:L),ROW()-6,"")</f>
        <v/>
      </c>
      <c r="R231" s="5" t="str">
        <f>IF($X231="","",INDEX(MY_Data,MATCH($X231,Sheet1!$M:$M,1),1))</f>
        <v/>
      </c>
      <c r="S231" s="6" t="str">
        <f>IF($X231="","",INDEX(MY_Data,MATCH($X231,Sheet1!$M:$M,1),2))</f>
        <v/>
      </c>
      <c r="T231" s="6" t="str">
        <f>IF($X231="","",INDEX(MY_Data,MATCH($X231,Sheet1!$M:$M,1),3))</f>
        <v/>
      </c>
      <c r="U231" s="5" t="str">
        <f>IF($X231="","",INDEX(MY_Data,MATCH($X231,Sheet1!$M:$M,1),4))</f>
        <v/>
      </c>
      <c r="V231" s="5" t="str">
        <f>IF($X231="","",INDEX(MY_Data,MATCH($X231,Sheet1!$M:$M,1),5))</f>
        <v/>
      </c>
      <c r="W231" s="5" t="str">
        <f>IF($X231="","",INDEX(MY_Data,MATCH($X231,Sheet1!$M:$M,1),6))</f>
        <v/>
      </c>
      <c r="X231" s="5" t="str">
        <f>IF(ROW()-6&lt;=MAX(Sheet1!$M:M),ROW()-6,"")</f>
        <v/>
      </c>
    </row>
    <row r="232" spans="2:24">
      <c r="B232" s="5" t="str">
        <f ca="1">IF($H232="","",INDEX(MY_Data,MATCH($H232,Sheet1!$K:$K,1),1))</f>
        <v/>
      </c>
      <c r="C232" s="6" t="str">
        <f ca="1">IF($H232="","",INDEX(MY_Data,MATCH($H232,Sheet1!$K:$K,1),2))</f>
        <v/>
      </c>
      <c r="D232" s="6" t="str">
        <f ca="1">IF($H232="","",INDEX(MY_Data,MATCH($H232,Sheet1!$K:$K,1),3))</f>
        <v/>
      </c>
      <c r="E232" s="5" t="str">
        <f ca="1">IF($H232="","",INDEX(MY_Data,MATCH($H232,Sheet1!$K:$K,1),4))</f>
        <v/>
      </c>
      <c r="F232" s="5" t="str">
        <f ca="1">IF($H232="","",INDEX(MY_Data,MATCH($H232,Sheet1!$K:$K,1),5))</f>
        <v/>
      </c>
      <c r="G232" s="5" t="str">
        <f ca="1">IF($H232="","",INDEX(MY_Data,MATCH($H232,Sheet1!$K:$K,1),6))</f>
        <v/>
      </c>
      <c r="H232" s="5" t="str">
        <f ca="1">IF(ROW()-6&lt;=MAX(Sheet1!$K:K),ROW()-6,"")</f>
        <v/>
      </c>
      <c r="J232" s="5" t="str">
        <f ca="1">IF($P232="","",INDEX(MY_Data,MATCH($P232,Sheet1!$L:$L,1),1))</f>
        <v/>
      </c>
      <c r="K232" s="6" t="str">
        <f ca="1">IF($P232="","",INDEX(MY_Data,MATCH($P232,Sheet1!$L:$L,1),2))</f>
        <v/>
      </c>
      <c r="L232" s="6" t="str">
        <f ca="1">IF($P232="","",INDEX(MY_Data,MATCH($P232,Sheet1!$L:$L,1),3))</f>
        <v/>
      </c>
      <c r="M232" s="5" t="str">
        <f ca="1">IF($P232="","",INDEX(MY_Data,MATCH($P232,Sheet1!$L:$L,1),4))</f>
        <v/>
      </c>
      <c r="N232" s="5" t="str">
        <f ca="1">IF($P232="","",INDEX(MY_Data,MATCH($P232,Sheet1!$L:$L,1),5))</f>
        <v/>
      </c>
      <c r="O232" s="5" t="str">
        <f ca="1">IF($P232="","",INDEX(MY_Data,MATCH($P232,Sheet1!$L:$L,1),6))</f>
        <v/>
      </c>
      <c r="P232" s="5" t="str">
        <f ca="1">IF(ROW()-6&lt;=MAX(Sheet1!$L:L),ROW()-6,"")</f>
        <v/>
      </c>
      <c r="R232" s="5" t="str">
        <f>IF($X232="","",INDEX(MY_Data,MATCH($X232,Sheet1!$M:$M,1),1))</f>
        <v/>
      </c>
      <c r="S232" s="6" t="str">
        <f>IF($X232="","",INDEX(MY_Data,MATCH($X232,Sheet1!$M:$M,1),2))</f>
        <v/>
      </c>
      <c r="T232" s="6" t="str">
        <f>IF($X232="","",INDEX(MY_Data,MATCH($X232,Sheet1!$M:$M,1),3))</f>
        <v/>
      </c>
      <c r="U232" s="5" t="str">
        <f>IF($X232="","",INDEX(MY_Data,MATCH($X232,Sheet1!$M:$M,1),4))</f>
        <v/>
      </c>
      <c r="V232" s="5" t="str">
        <f>IF($X232="","",INDEX(MY_Data,MATCH($X232,Sheet1!$M:$M,1),5))</f>
        <v/>
      </c>
      <c r="W232" s="5" t="str">
        <f>IF($X232="","",INDEX(MY_Data,MATCH($X232,Sheet1!$M:$M,1),6))</f>
        <v/>
      </c>
      <c r="X232" s="5" t="str">
        <f>IF(ROW()-6&lt;=MAX(Sheet1!$M:M),ROW()-6,"")</f>
        <v/>
      </c>
    </row>
    <row r="233" spans="2:24">
      <c r="B233" s="5" t="str">
        <f ca="1">IF($H233="","",INDEX(MY_Data,MATCH($H233,Sheet1!$K:$K,1),1))</f>
        <v/>
      </c>
      <c r="C233" s="6" t="str">
        <f ca="1">IF($H233="","",INDEX(MY_Data,MATCH($H233,Sheet1!$K:$K,1),2))</f>
        <v/>
      </c>
      <c r="D233" s="6" t="str">
        <f ca="1">IF($H233="","",INDEX(MY_Data,MATCH($H233,Sheet1!$K:$K,1),3))</f>
        <v/>
      </c>
      <c r="E233" s="5" t="str">
        <f ca="1">IF($H233="","",INDEX(MY_Data,MATCH($H233,Sheet1!$K:$K,1),4))</f>
        <v/>
      </c>
      <c r="F233" s="5" t="str">
        <f ca="1">IF($H233="","",INDEX(MY_Data,MATCH($H233,Sheet1!$K:$K,1),5))</f>
        <v/>
      </c>
      <c r="G233" s="5" t="str">
        <f ca="1">IF($H233="","",INDEX(MY_Data,MATCH($H233,Sheet1!$K:$K,1),6))</f>
        <v/>
      </c>
      <c r="H233" s="5" t="str">
        <f ca="1">IF(ROW()-6&lt;=MAX(Sheet1!$K:K),ROW()-6,"")</f>
        <v/>
      </c>
      <c r="J233" s="5" t="str">
        <f ca="1">IF($P233="","",INDEX(MY_Data,MATCH($P233,Sheet1!$L:$L,1),1))</f>
        <v/>
      </c>
      <c r="K233" s="6" t="str">
        <f ca="1">IF($P233="","",INDEX(MY_Data,MATCH($P233,Sheet1!$L:$L,1),2))</f>
        <v/>
      </c>
      <c r="L233" s="6" t="str">
        <f ca="1">IF($P233="","",INDEX(MY_Data,MATCH($P233,Sheet1!$L:$L,1),3))</f>
        <v/>
      </c>
      <c r="M233" s="5" t="str">
        <f ca="1">IF($P233="","",INDEX(MY_Data,MATCH($P233,Sheet1!$L:$L,1),4))</f>
        <v/>
      </c>
      <c r="N233" s="5" t="str">
        <f ca="1">IF($P233="","",INDEX(MY_Data,MATCH($P233,Sheet1!$L:$L,1),5))</f>
        <v/>
      </c>
      <c r="O233" s="5" t="str">
        <f ca="1">IF($P233="","",INDEX(MY_Data,MATCH($P233,Sheet1!$L:$L,1),6))</f>
        <v/>
      </c>
      <c r="P233" s="5" t="str">
        <f ca="1">IF(ROW()-6&lt;=MAX(Sheet1!$L:L),ROW()-6,"")</f>
        <v/>
      </c>
      <c r="R233" s="5" t="str">
        <f>IF($X233="","",INDEX(MY_Data,MATCH($X233,Sheet1!$M:$M,1),1))</f>
        <v/>
      </c>
      <c r="S233" s="6" t="str">
        <f>IF($X233="","",INDEX(MY_Data,MATCH($X233,Sheet1!$M:$M,1),2))</f>
        <v/>
      </c>
      <c r="T233" s="6" t="str">
        <f>IF($X233="","",INDEX(MY_Data,MATCH($X233,Sheet1!$M:$M,1),3))</f>
        <v/>
      </c>
      <c r="U233" s="5" t="str">
        <f>IF($X233="","",INDEX(MY_Data,MATCH($X233,Sheet1!$M:$M,1),4))</f>
        <v/>
      </c>
      <c r="V233" s="5" t="str">
        <f>IF($X233="","",INDEX(MY_Data,MATCH($X233,Sheet1!$M:$M,1),5))</f>
        <v/>
      </c>
      <c r="W233" s="5" t="str">
        <f>IF($X233="","",INDEX(MY_Data,MATCH($X233,Sheet1!$M:$M,1),6))</f>
        <v/>
      </c>
      <c r="X233" s="5" t="str">
        <f>IF(ROW()-6&lt;=MAX(Sheet1!$M:M),ROW()-6,"")</f>
        <v/>
      </c>
    </row>
    <row r="234" spans="2:24">
      <c r="B234" s="5" t="str">
        <f ca="1">IF($H234="","",INDEX(MY_Data,MATCH($H234,Sheet1!$K:$K,1),1))</f>
        <v/>
      </c>
      <c r="C234" s="6" t="str">
        <f ca="1">IF($H234="","",INDEX(MY_Data,MATCH($H234,Sheet1!$K:$K,1),2))</f>
        <v/>
      </c>
      <c r="D234" s="6" t="str">
        <f ca="1">IF($H234="","",INDEX(MY_Data,MATCH($H234,Sheet1!$K:$K,1),3))</f>
        <v/>
      </c>
      <c r="E234" s="5" t="str">
        <f ca="1">IF($H234="","",INDEX(MY_Data,MATCH($H234,Sheet1!$K:$K,1),4))</f>
        <v/>
      </c>
      <c r="F234" s="5" t="str">
        <f ca="1">IF($H234="","",INDEX(MY_Data,MATCH($H234,Sheet1!$K:$K,1),5))</f>
        <v/>
      </c>
      <c r="G234" s="5" t="str">
        <f ca="1">IF($H234="","",INDEX(MY_Data,MATCH($H234,Sheet1!$K:$K,1),6))</f>
        <v/>
      </c>
      <c r="H234" s="5" t="str">
        <f ca="1">IF(ROW()-6&lt;=MAX(Sheet1!$K:K),ROW()-6,"")</f>
        <v/>
      </c>
      <c r="J234" s="5" t="str">
        <f ca="1">IF($P234="","",INDEX(MY_Data,MATCH($P234,Sheet1!$L:$L,1),1))</f>
        <v/>
      </c>
      <c r="K234" s="6" t="str">
        <f ca="1">IF($P234="","",INDEX(MY_Data,MATCH($P234,Sheet1!$L:$L,1),2))</f>
        <v/>
      </c>
      <c r="L234" s="6" t="str">
        <f ca="1">IF($P234="","",INDEX(MY_Data,MATCH($P234,Sheet1!$L:$L,1),3))</f>
        <v/>
      </c>
      <c r="M234" s="5" t="str">
        <f ca="1">IF($P234="","",INDEX(MY_Data,MATCH($P234,Sheet1!$L:$L,1),4))</f>
        <v/>
      </c>
      <c r="N234" s="5" t="str">
        <f ca="1">IF($P234="","",INDEX(MY_Data,MATCH($P234,Sheet1!$L:$L,1),5))</f>
        <v/>
      </c>
      <c r="O234" s="5" t="str">
        <f ca="1">IF($P234="","",INDEX(MY_Data,MATCH($P234,Sheet1!$L:$L,1),6))</f>
        <v/>
      </c>
      <c r="P234" s="5" t="str">
        <f ca="1">IF(ROW()-6&lt;=MAX(Sheet1!$L:L),ROW()-6,"")</f>
        <v/>
      </c>
      <c r="R234" s="5" t="str">
        <f>IF($X234="","",INDEX(MY_Data,MATCH($X234,Sheet1!$M:$M,1),1))</f>
        <v/>
      </c>
      <c r="S234" s="6" t="str">
        <f>IF($X234="","",INDEX(MY_Data,MATCH($X234,Sheet1!$M:$M,1),2))</f>
        <v/>
      </c>
      <c r="T234" s="6" t="str">
        <f>IF($X234="","",INDEX(MY_Data,MATCH($X234,Sheet1!$M:$M,1),3))</f>
        <v/>
      </c>
      <c r="U234" s="5" t="str">
        <f>IF($X234="","",INDEX(MY_Data,MATCH($X234,Sheet1!$M:$M,1),4))</f>
        <v/>
      </c>
      <c r="V234" s="5" t="str">
        <f>IF($X234="","",INDEX(MY_Data,MATCH($X234,Sheet1!$M:$M,1),5))</f>
        <v/>
      </c>
      <c r="W234" s="5" t="str">
        <f>IF($X234="","",INDEX(MY_Data,MATCH($X234,Sheet1!$M:$M,1),6))</f>
        <v/>
      </c>
      <c r="X234" s="5" t="str">
        <f>IF(ROW()-6&lt;=MAX(Sheet1!$M:M),ROW()-6,"")</f>
        <v/>
      </c>
    </row>
    <row r="235" spans="2:24">
      <c r="B235" s="5" t="str">
        <f ca="1">IF($H235="","",INDEX(MY_Data,MATCH($H235,Sheet1!$K:$K,1),1))</f>
        <v/>
      </c>
      <c r="C235" s="6" t="str">
        <f ca="1">IF($H235="","",INDEX(MY_Data,MATCH($H235,Sheet1!$K:$K,1),2))</f>
        <v/>
      </c>
      <c r="D235" s="6" t="str">
        <f ca="1">IF($H235="","",INDEX(MY_Data,MATCH($H235,Sheet1!$K:$K,1),3))</f>
        <v/>
      </c>
      <c r="E235" s="5" t="str">
        <f ca="1">IF($H235="","",INDEX(MY_Data,MATCH($H235,Sheet1!$K:$K,1),4))</f>
        <v/>
      </c>
      <c r="F235" s="5" t="str">
        <f ca="1">IF($H235="","",INDEX(MY_Data,MATCH($H235,Sheet1!$K:$K,1),5))</f>
        <v/>
      </c>
      <c r="G235" s="5" t="str">
        <f ca="1">IF($H235="","",INDEX(MY_Data,MATCH($H235,Sheet1!$K:$K,1),6))</f>
        <v/>
      </c>
      <c r="H235" s="5" t="str">
        <f ca="1">IF(ROW()-6&lt;=MAX(Sheet1!$K:K),ROW()-6,"")</f>
        <v/>
      </c>
      <c r="J235" s="5" t="str">
        <f ca="1">IF($P235="","",INDEX(MY_Data,MATCH($P235,Sheet1!$L:$L,1),1))</f>
        <v/>
      </c>
      <c r="K235" s="6" t="str">
        <f ca="1">IF($P235="","",INDEX(MY_Data,MATCH($P235,Sheet1!$L:$L,1),2))</f>
        <v/>
      </c>
      <c r="L235" s="6" t="str">
        <f ca="1">IF($P235="","",INDEX(MY_Data,MATCH($P235,Sheet1!$L:$L,1),3))</f>
        <v/>
      </c>
      <c r="M235" s="5" t="str">
        <f ca="1">IF($P235="","",INDEX(MY_Data,MATCH($P235,Sheet1!$L:$L,1),4))</f>
        <v/>
      </c>
      <c r="N235" s="5" t="str">
        <f ca="1">IF($P235="","",INDEX(MY_Data,MATCH($P235,Sheet1!$L:$L,1),5))</f>
        <v/>
      </c>
      <c r="O235" s="5" t="str">
        <f ca="1">IF($P235="","",INDEX(MY_Data,MATCH($P235,Sheet1!$L:$L,1),6))</f>
        <v/>
      </c>
      <c r="P235" s="5" t="str">
        <f ca="1">IF(ROW()-6&lt;=MAX(Sheet1!$L:L),ROW()-6,"")</f>
        <v/>
      </c>
      <c r="R235" s="5" t="str">
        <f>IF($X235="","",INDEX(MY_Data,MATCH($X235,Sheet1!$M:$M,1),1))</f>
        <v/>
      </c>
      <c r="S235" s="6" t="str">
        <f>IF($X235="","",INDEX(MY_Data,MATCH($X235,Sheet1!$M:$M,1),2))</f>
        <v/>
      </c>
      <c r="T235" s="6" t="str">
        <f>IF($X235="","",INDEX(MY_Data,MATCH($X235,Sheet1!$M:$M,1),3))</f>
        <v/>
      </c>
      <c r="U235" s="5" t="str">
        <f>IF($X235="","",INDEX(MY_Data,MATCH($X235,Sheet1!$M:$M,1),4))</f>
        <v/>
      </c>
      <c r="V235" s="5" t="str">
        <f>IF($X235="","",INDEX(MY_Data,MATCH($X235,Sheet1!$M:$M,1),5))</f>
        <v/>
      </c>
      <c r="W235" s="5" t="str">
        <f>IF($X235="","",INDEX(MY_Data,MATCH($X235,Sheet1!$M:$M,1),6))</f>
        <v/>
      </c>
      <c r="X235" s="5" t="str">
        <f>IF(ROW()-6&lt;=MAX(Sheet1!$M:M),ROW()-6,"")</f>
        <v/>
      </c>
    </row>
    <row r="236" spans="2:24">
      <c r="B236" s="5" t="str">
        <f ca="1">IF($H236="","",INDEX(MY_Data,MATCH($H236,Sheet1!$K:$K,1),1))</f>
        <v/>
      </c>
      <c r="C236" s="6" t="str">
        <f ca="1">IF($H236="","",INDEX(MY_Data,MATCH($H236,Sheet1!$K:$K,1),2))</f>
        <v/>
      </c>
      <c r="D236" s="6" t="str">
        <f ca="1">IF($H236="","",INDEX(MY_Data,MATCH($H236,Sheet1!$K:$K,1),3))</f>
        <v/>
      </c>
      <c r="E236" s="5" t="str">
        <f ca="1">IF($H236="","",INDEX(MY_Data,MATCH($H236,Sheet1!$K:$K,1),4))</f>
        <v/>
      </c>
      <c r="F236" s="5" t="str">
        <f ca="1">IF($H236="","",INDEX(MY_Data,MATCH($H236,Sheet1!$K:$K,1),5))</f>
        <v/>
      </c>
      <c r="G236" s="5" t="str">
        <f ca="1">IF($H236="","",INDEX(MY_Data,MATCH($H236,Sheet1!$K:$K,1),6))</f>
        <v/>
      </c>
      <c r="H236" s="5" t="str">
        <f ca="1">IF(ROW()-6&lt;=MAX(Sheet1!$K:K),ROW()-6,"")</f>
        <v/>
      </c>
      <c r="J236" s="5" t="str">
        <f ca="1">IF($P236="","",INDEX(MY_Data,MATCH($P236,Sheet1!$L:$L,1),1))</f>
        <v/>
      </c>
      <c r="K236" s="6" t="str">
        <f ca="1">IF($P236="","",INDEX(MY_Data,MATCH($P236,Sheet1!$L:$L,1),2))</f>
        <v/>
      </c>
      <c r="L236" s="6" t="str">
        <f ca="1">IF($P236="","",INDEX(MY_Data,MATCH($P236,Sheet1!$L:$L,1),3))</f>
        <v/>
      </c>
      <c r="M236" s="5" t="str">
        <f ca="1">IF($P236="","",INDEX(MY_Data,MATCH($P236,Sheet1!$L:$L,1),4))</f>
        <v/>
      </c>
      <c r="N236" s="5" t="str">
        <f ca="1">IF($P236="","",INDEX(MY_Data,MATCH($P236,Sheet1!$L:$L,1),5))</f>
        <v/>
      </c>
      <c r="O236" s="5" t="str">
        <f ca="1">IF($P236="","",INDEX(MY_Data,MATCH($P236,Sheet1!$L:$L,1),6))</f>
        <v/>
      </c>
      <c r="P236" s="5" t="str">
        <f ca="1">IF(ROW()-6&lt;=MAX(Sheet1!$L:L),ROW()-6,"")</f>
        <v/>
      </c>
      <c r="R236" s="5" t="str">
        <f>IF($X236="","",INDEX(MY_Data,MATCH($X236,Sheet1!$M:$M,1),1))</f>
        <v/>
      </c>
      <c r="S236" s="6" t="str">
        <f>IF($X236="","",INDEX(MY_Data,MATCH($X236,Sheet1!$M:$M,1),2))</f>
        <v/>
      </c>
      <c r="T236" s="6" t="str">
        <f>IF($X236="","",INDEX(MY_Data,MATCH($X236,Sheet1!$M:$M,1),3))</f>
        <v/>
      </c>
      <c r="U236" s="5" t="str">
        <f>IF($X236="","",INDEX(MY_Data,MATCH($X236,Sheet1!$M:$M,1),4))</f>
        <v/>
      </c>
      <c r="V236" s="5" t="str">
        <f>IF($X236="","",INDEX(MY_Data,MATCH($X236,Sheet1!$M:$M,1),5))</f>
        <v/>
      </c>
      <c r="W236" s="5" t="str">
        <f>IF($X236="","",INDEX(MY_Data,MATCH($X236,Sheet1!$M:$M,1),6))</f>
        <v/>
      </c>
      <c r="X236" s="5" t="str">
        <f>IF(ROW()-6&lt;=MAX(Sheet1!$M:M),ROW()-6,"")</f>
        <v/>
      </c>
    </row>
    <row r="237" spans="2:24">
      <c r="B237" s="5" t="str">
        <f ca="1">IF($H237="","",INDEX(MY_Data,MATCH($H237,Sheet1!$K:$K,1),1))</f>
        <v/>
      </c>
      <c r="C237" s="6" t="str">
        <f ca="1">IF($H237="","",INDEX(MY_Data,MATCH($H237,Sheet1!$K:$K,1),2))</f>
        <v/>
      </c>
      <c r="D237" s="6" t="str">
        <f ca="1">IF($H237="","",INDEX(MY_Data,MATCH($H237,Sheet1!$K:$K,1),3))</f>
        <v/>
      </c>
      <c r="E237" s="5" t="str">
        <f ca="1">IF($H237="","",INDEX(MY_Data,MATCH($H237,Sheet1!$K:$K,1),4))</f>
        <v/>
      </c>
      <c r="F237" s="5" t="str">
        <f ca="1">IF($H237="","",INDEX(MY_Data,MATCH($H237,Sheet1!$K:$K,1),5))</f>
        <v/>
      </c>
      <c r="G237" s="5" t="str">
        <f ca="1">IF($H237="","",INDEX(MY_Data,MATCH($H237,Sheet1!$K:$K,1),6))</f>
        <v/>
      </c>
      <c r="H237" s="5" t="str">
        <f ca="1">IF(ROW()-6&lt;=MAX(Sheet1!$K:K),ROW()-6,"")</f>
        <v/>
      </c>
      <c r="J237" s="5" t="str">
        <f ca="1">IF($P237="","",INDEX(MY_Data,MATCH($P237,Sheet1!$L:$L,1),1))</f>
        <v/>
      </c>
      <c r="K237" s="6" t="str">
        <f ca="1">IF($P237="","",INDEX(MY_Data,MATCH($P237,Sheet1!$L:$L,1),2))</f>
        <v/>
      </c>
      <c r="L237" s="6" t="str">
        <f ca="1">IF($P237="","",INDEX(MY_Data,MATCH($P237,Sheet1!$L:$L,1),3))</f>
        <v/>
      </c>
      <c r="M237" s="5" t="str">
        <f ca="1">IF($P237="","",INDEX(MY_Data,MATCH($P237,Sheet1!$L:$L,1),4))</f>
        <v/>
      </c>
      <c r="N237" s="5" t="str">
        <f ca="1">IF($P237="","",INDEX(MY_Data,MATCH($P237,Sheet1!$L:$L,1),5))</f>
        <v/>
      </c>
      <c r="O237" s="5" t="str">
        <f ca="1">IF($P237="","",INDEX(MY_Data,MATCH($P237,Sheet1!$L:$L,1),6))</f>
        <v/>
      </c>
      <c r="P237" s="5" t="str">
        <f ca="1">IF(ROW()-6&lt;=MAX(Sheet1!$L:L),ROW()-6,"")</f>
        <v/>
      </c>
      <c r="R237" s="5" t="str">
        <f>IF($X237="","",INDEX(MY_Data,MATCH($X237,Sheet1!$M:$M,1),1))</f>
        <v/>
      </c>
      <c r="S237" s="6" t="str">
        <f>IF($X237="","",INDEX(MY_Data,MATCH($X237,Sheet1!$M:$M,1),2))</f>
        <v/>
      </c>
      <c r="T237" s="6" t="str">
        <f>IF($X237="","",INDEX(MY_Data,MATCH($X237,Sheet1!$M:$M,1),3))</f>
        <v/>
      </c>
      <c r="U237" s="5" t="str">
        <f>IF($X237="","",INDEX(MY_Data,MATCH($X237,Sheet1!$M:$M,1),4))</f>
        <v/>
      </c>
      <c r="V237" s="5" t="str">
        <f>IF($X237="","",INDEX(MY_Data,MATCH($X237,Sheet1!$M:$M,1),5))</f>
        <v/>
      </c>
      <c r="W237" s="5" t="str">
        <f>IF($X237="","",INDEX(MY_Data,MATCH($X237,Sheet1!$M:$M,1),6))</f>
        <v/>
      </c>
      <c r="X237" s="5" t="str">
        <f>IF(ROW()-6&lt;=MAX(Sheet1!$M:M),ROW()-6,"")</f>
        <v/>
      </c>
    </row>
    <row r="238" spans="2:24">
      <c r="B238" s="5" t="str">
        <f ca="1">IF($H238="","",INDEX(MY_Data,MATCH($H238,Sheet1!$K:$K,1),1))</f>
        <v/>
      </c>
      <c r="C238" s="6" t="str">
        <f ca="1">IF($H238="","",INDEX(MY_Data,MATCH($H238,Sheet1!$K:$K,1),2))</f>
        <v/>
      </c>
      <c r="D238" s="6" t="str">
        <f ca="1">IF($H238="","",INDEX(MY_Data,MATCH($H238,Sheet1!$K:$K,1),3))</f>
        <v/>
      </c>
      <c r="E238" s="5" t="str">
        <f ca="1">IF($H238="","",INDEX(MY_Data,MATCH($H238,Sheet1!$K:$K,1),4))</f>
        <v/>
      </c>
      <c r="F238" s="5" t="str">
        <f ca="1">IF($H238="","",INDEX(MY_Data,MATCH($H238,Sheet1!$K:$K,1),5))</f>
        <v/>
      </c>
      <c r="G238" s="5" t="str">
        <f ca="1">IF($H238="","",INDEX(MY_Data,MATCH($H238,Sheet1!$K:$K,1),6))</f>
        <v/>
      </c>
      <c r="H238" s="5" t="str">
        <f ca="1">IF(ROW()-6&lt;=MAX(Sheet1!$K:K),ROW()-6,"")</f>
        <v/>
      </c>
      <c r="J238" s="5" t="str">
        <f ca="1">IF($P238="","",INDEX(MY_Data,MATCH($P238,Sheet1!$L:$L,1),1))</f>
        <v/>
      </c>
      <c r="K238" s="6" t="str">
        <f ca="1">IF($P238="","",INDEX(MY_Data,MATCH($P238,Sheet1!$L:$L,1),2))</f>
        <v/>
      </c>
      <c r="L238" s="6" t="str">
        <f ca="1">IF($P238="","",INDEX(MY_Data,MATCH($P238,Sheet1!$L:$L,1),3))</f>
        <v/>
      </c>
      <c r="M238" s="5" t="str">
        <f ca="1">IF($P238="","",INDEX(MY_Data,MATCH($P238,Sheet1!$L:$L,1),4))</f>
        <v/>
      </c>
      <c r="N238" s="5" t="str">
        <f ca="1">IF($P238="","",INDEX(MY_Data,MATCH($P238,Sheet1!$L:$L,1),5))</f>
        <v/>
      </c>
      <c r="O238" s="5" t="str">
        <f ca="1">IF($P238="","",INDEX(MY_Data,MATCH($P238,Sheet1!$L:$L,1),6))</f>
        <v/>
      </c>
      <c r="P238" s="5" t="str">
        <f ca="1">IF(ROW()-6&lt;=MAX(Sheet1!$L:L),ROW()-6,"")</f>
        <v/>
      </c>
      <c r="R238" s="5" t="str">
        <f>IF($X238="","",INDEX(MY_Data,MATCH($X238,Sheet1!$M:$M,1),1))</f>
        <v/>
      </c>
      <c r="S238" s="6" t="str">
        <f>IF($X238="","",INDEX(MY_Data,MATCH($X238,Sheet1!$M:$M,1),2))</f>
        <v/>
      </c>
      <c r="T238" s="6" t="str">
        <f>IF($X238="","",INDEX(MY_Data,MATCH($X238,Sheet1!$M:$M,1),3))</f>
        <v/>
      </c>
      <c r="U238" s="5" t="str">
        <f>IF($X238="","",INDEX(MY_Data,MATCH($X238,Sheet1!$M:$M,1),4))</f>
        <v/>
      </c>
      <c r="V238" s="5" t="str">
        <f>IF($X238="","",INDEX(MY_Data,MATCH($X238,Sheet1!$M:$M,1),5))</f>
        <v/>
      </c>
      <c r="W238" s="5" t="str">
        <f>IF($X238="","",INDEX(MY_Data,MATCH($X238,Sheet1!$M:$M,1),6))</f>
        <v/>
      </c>
      <c r="X238" s="5" t="str">
        <f>IF(ROW()-6&lt;=MAX(Sheet1!$M:M),ROW()-6,"")</f>
        <v/>
      </c>
    </row>
    <row r="239" spans="2:24">
      <c r="B239" s="5" t="str">
        <f ca="1">IF($H239="","",INDEX(MY_Data,MATCH($H239,Sheet1!$K:$K,1),1))</f>
        <v/>
      </c>
      <c r="C239" s="6" t="str">
        <f ca="1">IF($H239="","",INDEX(MY_Data,MATCH($H239,Sheet1!$K:$K,1),2))</f>
        <v/>
      </c>
      <c r="D239" s="6" t="str">
        <f ca="1">IF($H239="","",INDEX(MY_Data,MATCH($H239,Sheet1!$K:$K,1),3))</f>
        <v/>
      </c>
      <c r="E239" s="5" t="str">
        <f ca="1">IF($H239="","",INDEX(MY_Data,MATCH($H239,Sheet1!$K:$K,1),4))</f>
        <v/>
      </c>
      <c r="F239" s="5" t="str">
        <f ca="1">IF($H239="","",INDEX(MY_Data,MATCH($H239,Sheet1!$K:$K,1),5))</f>
        <v/>
      </c>
      <c r="G239" s="5" t="str">
        <f ca="1">IF($H239="","",INDEX(MY_Data,MATCH($H239,Sheet1!$K:$K,1),6))</f>
        <v/>
      </c>
      <c r="H239" s="5" t="str">
        <f ca="1">IF(ROW()-6&lt;=MAX(Sheet1!$K:K),ROW()-6,"")</f>
        <v/>
      </c>
      <c r="J239" s="5" t="str">
        <f ca="1">IF($P239="","",INDEX(MY_Data,MATCH($P239,Sheet1!$L:$L,1),1))</f>
        <v/>
      </c>
      <c r="K239" s="6" t="str">
        <f ca="1">IF($P239="","",INDEX(MY_Data,MATCH($P239,Sheet1!$L:$L,1),2))</f>
        <v/>
      </c>
      <c r="L239" s="6" t="str">
        <f ca="1">IF($P239="","",INDEX(MY_Data,MATCH($P239,Sheet1!$L:$L,1),3))</f>
        <v/>
      </c>
      <c r="M239" s="5" t="str">
        <f ca="1">IF($P239="","",INDEX(MY_Data,MATCH($P239,Sheet1!$L:$L,1),4))</f>
        <v/>
      </c>
      <c r="N239" s="5" t="str">
        <f ca="1">IF($P239="","",INDEX(MY_Data,MATCH($P239,Sheet1!$L:$L,1),5))</f>
        <v/>
      </c>
      <c r="O239" s="5" t="str">
        <f ca="1">IF($P239="","",INDEX(MY_Data,MATCH($P239,Sheet1!$L:$L,1),6))</f>
        <v/>
      </c>
      <c r="P239" s="5" t="str">
        <f ca="1">IF(ROW()-6&lt;=MAX(Sheet1!$L:L),ROW()-6,"")</f>
        <v/>
      </c>
      <c r="R239" s="5" t="str">
        <f>IF($X239="","",INDEX(MY_Data,MATCH($X239,Sheet1!$M:$M,1),1))</f>
        <v/>
      </c>
      <c r="S239" s="6" t="str">
        <f>IF($X239="","",INDEX(MY_Data,MATCH($X239,Sheet1!$M:$M,1),2))</f>
        <v/>
      </c>
      <c r="T239" s="6" t="str">
        <f>IF($X239="","",INDEX(MY_Data,MATCH($X239,Sheet1!$M:$M,1),3))</f>
        <v/>
      </c>
      <c r="U239" s="5" t="str">
        <f>IF($X239="","",INDEX(MY_Data,MATCH($X239,Sheet1!$M:$M,1),4))</f>
        <v/>
      </c>
      <c r="V239" s="5" t="str">
        <f>IF($X239="","",INDEX(MY_Data,MATCH($X239,Sheet1!$M:$M,1),5))</f>
        <v/>
      </c>
      <c r="W239" s="5" t="str">
        <f>IF($X239="","",INDEX(MY_Data,MATCH($X239,Sheet1!$M:$M,1),6))</f>
        <v/>
      </c>
      <c r="X239" s="5" t="str">
        <f>IF(ROW()-6&lt;=MAX(Sheet1!$M:M),ROW()-6,"")</f>
        <v/>
      </c>
    </row>
    <row r="240" spans="2:24">
      <c r="B240" s="5" t="str">
        <f ca="1">IF($H240="","",INDEX(MY_Data,MATCH($H240,Sheet1!$K:$K,1),1))</f>
        <v/>
      </c>
      <c r="C240" s="6" t="str">
        <f ca="1">IF($H240="","",INDEX(MY_Data,MATCH($H240,Sheet1!$K:$K,1),2))</f>
        <v/>
      </c>
      <c r="D240" s="6" t="str">
        <f ca="1">IF($H240="","",INDEX(MY_Data,MATCH($H240,Sheet1!$K:$K,1),3))</f>
        <v/>
      </c>
      <c r="E240" s="5" t="str">
        <f ca="1">IF($H240="","",INDEX(MY_Data,MATCH($H240,Sheet1!$K:$K,1),4))</f>
        <v/>
      </c>
      <c r="F240" s="5" t="str">
        <f ca="1">IF($H240="","",INDEX(MY_Data,MATCH($H240,Sheet1!$K:$K,1),5))</f>
        <v/>
      </c>
      <c r="G240" s="5" t="str">
        <f ca="1">IF($H240="","",INDEX(MY_Data,MATCH($H240,Sheet1!$K:$K,1),6))</f>
        <v/>
      </c>
      <c r="H240" s="5" t="str">
        <f ca="1">IF(ROW()-6&lt;=MAX(Sheet1!$K:K),ROW()-6,"")</f>
        <v/>
      </c>
      <c r="J240" s="5" t="str">
        <f ca="1">IF($P240="","",INDEX(MY_Data,MATCH($P240,Sheet1!$L:$L,1),1))</f>
        <v/>
      </c>
      <c r="K240" s="6" t="str">
        <f ca="1">IF($P240="","",INDEX(MY_Data,MATCH($P240,Sheet1!$L:$L,1),2))</f>
        <v/>
      </c>
      <c r="L240" s="6" t="str">
        <f ca="1">IF($P240="","",INDEX(MY_Data,MATCH($P240,Sheet1!$L:$L,1),3))</f>
        <v/>
      </c>
      <c r="M240" s="5" t="str">
        <f ca="1">IF($P240="","",INDEX(MY_Data,MATCH($P240,Sheet1!$L:$L,1),4))</f>
        <v/>
      </c>
      <c r="N240" s="5" t="str">
        <f ca="1">IF($P240="","",INDEX(MY_Data,MATCH($P240,Sheet1!$L:$L,1),5))</f>
        <v/>
      </c>
      <c r="O240" s="5" t="str">
        <f ca="1">IF($P240="","",INDEX(MY_Data,MATCH($P240,Sheet1!$L:$L,1),6))</f>
        <v/>
      </c>
      <c r="P240" s="5" t="str">
        <f ca="1">IF(ROW()-6&lt;=MAX(Sheet1!$L:L),ROW()-6,"")</f>
        <v/>
      </c>
      <c r="R240" s="5" t="str">
        <f>IF($X240="","",INDEX(MY_Data,MATCH($X240,Sheet1!$M:$M,1),1))</f>
        <v/>
      </c>
      <c r="S240" s="6" t="str">
        <f>IF($X240="","",INDEX(MY_Data,MATCH($X240,Sheet1!$M:$M,1),2))</f>
        <v/>
      </c>
      <c r="T240" s="6" t="str">
        <f>IF($X240="","",INDEX(MY_Data,MATCH($X240,Sheet1!$M:$M,1),3))</f>
        <v/>
      </c>
      <c r="U240" s="5" t="str">
        <f>IF($X240="","",INDEX(MY_Data,MATCH($X240,Sheet1!$M:$M,1),4))</f>
        <v/>
      </c>
      <c r="V240" s="5" t="str">
        <f>IF($X240="","",INDEX(MY_Data,MATCH($X240,Sheet1!$M:$M,1),5))</f>
        <v/>
      </c>
      <c r="W240" s="5" t="str">
        <f>IF($X240="","",INDEX(MY_Data,MATCH($X240,Sheet1!$M:$M,1),6))</f>
        <v/>
      </c>
      <c r="X240" s="5" t="str">
        <f>IF(ROW()-6&lt;=MAX(Sheet1!$M:M),ROW()-6,"")</f>
        <v/>
      </c>
    </row>
    <row r="241" spans="2:24">
      <c r="B241" s="5" t="str">
        <f ca="1">IF($H241="","",INDEX(MY_Data,MATCH($H241,Sheet1!$K:$K,1),1))</f>
        <v/>
      </c>
      <c r="C241" s="6" t="str">
        <f ca="1">IF($H241="","",INDEX(MY_Data,MATCH($H241,Sheet1!$K:$K,1),2))</f>
        <v/>
      </c>
      <c r="D241" s="6" t="str">
        <f ca="1">IF($H241="","",INDEX(MY_Data,MATCH($H241,Sheet1!$K:$K,1),3))</f>
        <v/>
      </c>
      <c r="E241" s="5" t="str">
        <f ca="1">IF($H241="","",INDEX(MY_Data,MATCH($H241,Sheet1!$K:$K,1),4))</f>
        <v/>
      </c>
      <c r="F241" s="5" t="str">
        <f ca="1">IF($H241="","",INDEX(MY_Data,MATCH($H241,Sheet1!$K:$K,1),5))</f>
        <v/>
      </c>
      <c r="G241" s="5" t="str">
        <f ca="1">IF($H241="","",INDEX(MY_Data,MATCH($H241,Sheet1!$K:$K,1),6))</f>
        <v/>
      </c>
      <c r="H241" s="5" t="str">
        <f ca="1">IF(ROW()-6&lt;=MAX(Sheet1!$K:K),ROW()-6,"")</f>
        <v/>
      </c>
      <c r="J241" s="5" t="str">
        <f ca="1">IF($P241="","",INDEX(MY_Data,MATCH($P241,Sheet1!$L:$L,1),1))</f>
        <v/>
      </c>
      <c r="K241" s="6" t="str">
        <f ca="1">IF($P241="","",INDEX(MY_Data,MATCH($P241,Sheet1!$L:$L,1),2))</f>
        <v/>
      </c>
      <c r="L241" s="6" t="str">
        <f ca="1">IF($P241="","",INDEX(MY_Data,MATCH($P241,Sheet1!$L:$L,1),3))</f>
        <v/>
      </c>
      <c r="M241" s="5" t="str">
        <f ca="1">IF($P241="","",INDEX(MY_Data,MATCH($P241,Sheet1!$L:$L,1),4))</f>
        <v/>
      </c>
      <c r="N241" s="5" t="str">
        <f ca="1">IF($P241="","",INDEX(MY_Data,MATCH($P241,Sheet1!$L:$L,1),5))</f>
        <v/>
      </c>
      <c r="O241" s="5" t="str">
        <f ca="1">IF($P241="","",INDEX(MY_Data,MATCH($P241,Sheet1!$L:$L,1),6))</f>
        <v/>
      </c>
      <c r="P241" s="5" t="str">
        <f ca="1">IF(ROW()-6&lt;=MAX(Sheet1!$L:L),ROW()-6,"")</f>
        <v/>
      </c>
      <c r="R241" s="5" t="str">
        <f>IF($X241="","",INDEX(MY_Data,MATCH($X241,Sheet1!$M:$M,1),1))</f>
        <v/>
      </c>
      <c r="S241" s="6" t="str">
        <f>IF($X241="","",INDEX(MY_Data,MATCH($X241,Sheet1!$M:$M,1),2))</f>
        <v/>
      </c>
      <c r="T241" s="6" t="str">
        <f>IF($X241="","",INDEX(MY_Data,MATCH($X241,Sheet1!$M:$M,1),3))</f>
        <v/>
      </c>
      <c r="U241" s="5" t="str">
        <f>IF($X241="","",INDEX(MY_Data,MATCH($X241,Sheet1!$M:$M,1),4))</f>
        <v/>
      </c>
      <c r="V241" s="5" t="str">
        <f>IF($X241="","",INDEX(MY_Data,MATCH($X241,Sheet1!$M:$M,1),5))</f>
        <v/>
      </c>
      <c r="W241" s="5" t="str">
        <f>IF($X241="","",INDEX(MY_Data,MATCH($X241,Sheet1!$M:$M,1),6))</f>
        <v/>
      </c>
      <c r="X241" s="5" t="str">
        <f>IF(ROW()-6&lt;=MAX(Sheet1!$M:M),ROW()-6,"")</f>
        <v/>
      </c>
    </row>
    <row r="242" spans="2:24">
      <c r="B242" s="5" t="str">
        <f ca="1">IF($H242="","",INDEX(MY_Data,MATCH($H242,Sheet1!$K:$K,1),1))</f>
        <v/>
      </c>
      <c r="C242" s="6" t="str">
        <f ca="1">IF($H242="","",INDEX(MY_Data,MATCH($H242,Sheet1!$K:$K,1),2))</f>
        <v/>
      </c>
      <c r="D242" s="6" t="str">
        <f ca="1">IF($H242="","",INDEX(MY_Data,MATCH($H242,Sheet1!$K:$K,1),3))</f>
        <v/>
      </c>
      <c r="E242" s="5" t="str">
        <f ca="1">IF($H242="","",INDEX(MY_Data,MATCH($H242,Sheet1!$K:$K,1),4))</f>
        <v/>
      </c>
      <c r="F242" s="5" t="str">
        <f ca="1">IF($H242="","",INDEX(MY_Data,MATCH($H242,Sheet1!$K:$K,1),5))</f>
        <v/>
      </c>
      <c r="G242" s="5" t="str">
        <f ca="1">IF($H242="","",INDEX(MY_Data,MATCH($H242,Sheet1!$K:$K,1),6))</f>
        <v/>
      </c>
      <c r="H242" s="5" t="str">
        <f ca="1">IF(ROW()-6&lt;=MAX(Sheet1!$K:K),ROW()-6,"")</f>
        <v/>
      </c>
      <c r="J242" s="5" t="str">
        <f ca="1">IF($P242="","",INDEX(MY_Data,MATCH($P242,Sheet1!$L:$L,1),1))</f>
        <v/>
      </c>
      <c r="K242" s="6" t="str">
        <f ca="1">IF($P242="","",INDEX(MY_Data,MATCH($P242,Sheet1!$L:$L,1),2))</f>
        <v/>
      </c>
      <c r="L242" s="6" t="str">
        <f ca="1">IF($P242="","",INDEX(MY_Data,MATCH($P242,Sheet1!$L:$L,1),3))</f>
        <v/>
      </c>
      <c r="M242" s="5" t="str">
        <f ca="1">IF($P242="","",INDEX(MY_Data,MATCH($P242,Sheet1!$L:$L,1),4))</f>
        <v/>
      </c>
      <c r="N242" s="5" t="str">
        <f ca="1">IF($P242="","",INDEX(MY_Data,MATCH($P242,Sheet1!$L:$L,1),5))</f>
        <v/>
      </c>
      <c r="O242" s="5" t="str">
        <f ca="1">IF($P242="","",INDEX(MY_Data,MATCH($P242,Sheet1!$L:$L,1),6))</f>
        <v/>
      </c>
      <c r="P242" s="5" t="str">
        <f ca="1">IF(ROW()-6&lt;=MAX(Sheet1!$L:L),ROW()-6,"")</f>
        <v/>
      </c>
      <c r="R242" s="5" t="str">
        <f>IF($X242="","",INDEX(MY_Data,MATCH($X242,Sheet1!$M:$M,1),1))</f>
        <v/>
      </c>
      <c r="S242" s="6" t="str">
        <f>IF($X242="","",INDEX(MY_Data,MATCH($X242,Sheet1!$M:$M,1),2))</f>
        <v/>
      </c>
      <c r="T242" s="6" t="str">
        <f>IF($X242="","",INDEX(MY_Data,MATCH($X242,Sheet1!$M:$M,1),3))</f>
        <v/>
      </c>
      <c r="U242" s="5" t="str">
        <f>IF($X242="","",INDEX(MY_Data,MATCH($X242,Sheet1!$M:$M,1),4))</f>
        <v/>
      </c>
      <c r="V242" s="5" t="str">
        <f>IF($X242="","",INDEX(MY_Data,MATCH($X242,Sheet1!$M:$M,1),5))</f>
        <v/>
      </c>
      <c r="W242" s="5" t="str">
        <f>IF($X242="","",INDEX(MY_Data,MATCH($X242,Sheet1!$M:$M,1),6))</f>
        <v/>
      </c>
      <c r="X242" s="5" t="str">
        <f>IF(ROW()-6&lt;=MAX(Sheet1!$M:M),ROW()-6,"")</f>
        <v/>
      </c>
    </row>
    <row r="243" spans="2:24">
      <c r="B243" s="5" t="str">
        <f ca="1">IF($H243="","",INDEX(MY_Data,MATCH($H243,Sheet1!$K:$K,1),1))</f>
        <v/>
      </c>
      <c r="C243" s="6" t="str">
        <f ca="1">IF($H243="","",INDEX(MY_Data,MATCH($H243,Sheet1!$K:$K,1),2))</f>
        <v/>
      </c>
      <c r="D243" s="6" t="str">
        <f ca="1">IF($H243="","",INDEX(MY_Data,MATCH($H243,Sheet1!$K:$K,1),3))</f>
        <v/>
      </c>
      <c r="E243" s="5" t="str">
        <f ca="1">IF($H243="","",INDEX(MY_Data,MATCH($H243,Sheet1!$K:$K,1),4))</f>
        <v/>
      </c>
      <c r="F243" s="5" t="str">
        <f ca="1">IF($H243="","",INDEX(MY_Data,MATCH($H243,Sheet1!$K:$K,1),5))</f>
        <v/>
      </c>
      <c r="G243" s="5" t="str">
        <f ca="1">IF($H243="","",INDEX(MY_Data,MATCH($H243,Sheet1!$K:$K,1),6))</f>
        <v/>
      </c>
      <c r="H243" s="5" t="str">
        <f ca="1">IF(ROW()-6&lt;=MAX(Sheet1!$K:K),ROW()-6,"")</f>
        <v/>
      </c>
      <c r="J243" s="5" t="str">
        <f ca="1">IF($P243="","",INDEX(MY_Data,MATCH($P243,Sheet1!$L:$L,1),1))</f>
        <v/>
      </c>
      <c r="K243" s="6" t="str">
        <f ca="1">IF($P243="","",INDEX(MY_Data,MATCH($P243,Sheet1!$L:$L,1),2))</f>
        <v/>
      </c>
      <c r="L243" s="6" t="str">
        <f ca="1">IF($P243="","",INDEX(MY_Data,MATCH($P243,Sheet1!$L:$L,1),3))</f>
        <v/>
      </c>
      <c r="M243" s="5" t="str">
        <f ca="1">IF($P243="","",INDEX(MY_Data,MATCH($P243,Sheet1!$L:$L,1),4))</f>
        <v/>
      </c>
      <c r="N243" s="5" t="str">
        <f ca="1">IF($P243="","",INDEX(MY_Data,MATCH($P243,Sheet1!$L:$L,1),5))</f>
        <v/>
      </c>
      <c r="O243" s="5" t="str">
        <f ca="1">IF($P243="","",INDEX(MY_Data,MATCH($P243,Sheet1!$L:$L,1),6))</f>
        <v/>
      </c>
      <c r="P243" s="5" t="str">
        <f ca="1">IF(ROW()-6&lt;=MAX(Sheet1!$L:L),ROW()-6,"")</f>
        <v/>
      </c>
      <c r="R243" s="5" t="str">
        <f>IF($X243="","",INDEX(MY_Data,MATCH($X243,Sheet1!$M:$M,1),1))</f>
        <v/>
      </c>
      <c r="S243" s="6" t="str">
        <f>IF($X243="","",INDEX(MY_Data,MATCH($X243,Sheet1!$M:$M,1),2))</f>
        <v/>
      </c>
      <c r="T243" s="6" t="str">
        <f>IF($X243="","",INDEX(MY_Data,MATCH($X243,Sheet1!$M:$M,1),3))</f>
        <v/>
      </c>
      <c r="U243" s="5" t="str">
        <f>IF($X243="","",INDEX(MY_Data,MATCH($X243,Sheet1!$M:$M,1),4))</f>
        <v/>
      </c>
      <c r="V243" s="5" t="str">
        <f>IF($X243="","",INDEX(MY_Data,MATCH($X243,Sheet1!$M:$M,1),5))</f>
        <v/>
      </c>
      <c r="W243" s="5" t="str">
        <f>IF($X243="","",INDEX(MY_Data,MATCH($X243,Sheet1!$M:$M,1),6))</f>
        <v/>
      </c>
      <c r="X243" s="5" t="str">
        <f>IF(ROW()-6&lt;=MAX(Sheet1!$M:M),ROW()-6,"")</f>
        <v/>
      </c>
    </row>
    <row r="244" spans="2:24">
      <c r="B244" s="5" t="str">
        <f ca="1">IF($H244="","",INDEX(MY_Data,MATCH($H244,Sheet1!$K:$K,1),1))</f>
        <v/>
      </c>
      <c r="C244" s="6" t="str">
        <f ca="1">IF($H244="","",INDEX(MY_Data,MATCH($H244,Sheet1!$K:$K,1),2))</f>
        <v/>
      </c>
      <c r="D244" s="6" t="str">
        <f ca="1">IF($H244="","",INDEX(MY_Data,MATCH($H244,Sheet1!$K:$K,1),3))</f>
        <v/>
      </c>
      <c r="E244" s="5" t="str">
        <f ca="1">IF($H244="","",INDEX(MY_Data,MATCH($H244,Sheet1!$K:$K,1),4))</f>
        <v/>
      </c>
      <c r="F244" s="5" t="str">
        <f ca="1">IF($H244="","",INDEX(MY_Data,MATCH($H244,Sheet1!$K:$K,1),5))</f>
        <v/>
      </c>
      <c r="G244" s="5" t="str">
        <f ca="1">IF($H244="","",INDEX(MY_Data,MATCH($H244,Sheet1!$K:$K,1),6))</f>
        <v/>
      </c>
      <c r="H244" s="5" t="str">
        <f ca="1">IF(ROW()-6&lt;=MAX(Sheet1!$K:K),ROW()-6,"")</f>
        <v/>
      </c>
      <c r="J244" s="5" t="str">
        <f ca="1">IF($P244="","",INDEX(MY_Data,MATCH($P244,Sheet1!$L:$L,1),1))</f>
        <v/>
      </c>
      <c r="K244" s="6" t="str">
        <f ca="1">IF($P244="","",INDEX(MY_Data,MATCH($P244,Sheet1!$L:$L,1),2))</f>
        <v/>
      </c>
      <c r="L244" s="6" t="str">
        <f ca="1">IF($P244="","",INDEX(MY_Data,MATCH($P244,Sheet1!$L:$L,1),3))</f>
        <v/>
      </c>
      <c r="M244" s="5" t="str">
        <f ca="1">IF($P244="","",INDEX(MY_Data,MATCH($P244,Sheet1!$L:$L,1),4))</f>
        <v/>
      </c>
      <c r="N244" s="5" t="str">
        <f ca="1">IF($P244="","",INDEX(MY_Data,MATCH($P244,Sheet1!$L:$L,1),5))</f>
        <v/>
      </c>
      <c r="O244" s="5" t="str">
        <f ca="1">IF($P244="","",INDEX(MY_Data,MATCH($P244,Sheet1!$L:$L,1),6))</f>
        <v/>
      </c>
      <c r="P244" s="5" t="str">
        <f ca="1">IF(ROW()-6&lt;=MAX(Sheet1!$L:L),ROW()-6,"")</f>
        <v/>
      </c>
      <c r="R244" s="5" t="str">
        <f>IF($X244="","",INDEX(MY_Data,MATCH($X244,Sheet1!$M:$M,1),1))</f>
        <v/>
      </c>
      <c r="S244" s="6" t="str">
        <f>IF($X244="","",INDEX(MY_Data,MATCH($X244,Sheet1!$M:$M,1),2))</f>
        <v/>
      </c>
      <c r="T244" s="6" t="str">
        <f>IF($X244="","",INDEX(MY_Data,MATCH($X244,Sheet1!$M:$M,1),3))</f>
        <v/>
      </c>
      <c r="U244" s="5" t="str">
        <f>IF($X244="","",INDEX(MY_Data,MATCH($X244,Sheet1!$M:$M,1),4))</f>
        <v/>
      </c>
      <c r="V244" s="5" t="str">
        <f>IF($X244="","",INDEX(MY_Data,MATCH($X244,Sheet1!$M:$M,1),5))</f>
        <v/>
      </c>
      <c r="W244" s="5" t="str">
        <f>IF($X244="","",INDEX(MY_Data,MATCH($X244,Sheet1!$M:$M,1),6))</f>
        <v/>
      </c>
      <c r="X244" s="5" t="str">
        <f>IF(ROW()-6&lt;=MAX(Sheet1!$M:M),ROW()-6,"")</f>
        <v/>
      </c>
    </row>
    <row r="245" spans="2:24">
      <c r="B245" s="5" t="str">
        <f ca="1">IF($H245="","",INDEX(MY_Data,MATCH($H245,Sheet1!$K:$K,1),1))</f>
        <v/>
      </c>
      <c r="C245" s="6" t="str">
        <f ca="1">IF($H245="","",INDEX(MY_Data,MATCH($H245,Sheet1!$K:$K,1),2))</f>
        <v/>
      </c>
      <c r="D245" s="6" t="str">
        <f ca="1">IF($H245="","",INDEX(MY_Data,MATCH($H245,Sheet1!$K:$K,1),3))</f>
        <v/>
      </c>
      <c r="E245" s="5" t="str">
        <f ca="1">IF($H245="","",INDEX(MY_Data,MATCH($H245,Sheet1!$K:$K,1),4))</f>
        <v/>
      </c>
      <c r="F245" s="5" t="str">
        <f ca="1">IF($H245="","",INDEX(MY_Data,MATCH($H245,Sheet1!$K:$K,1),5))</f>
        <v/>
      </c>
      <c r="G245" s="5" t="str">
        <f ca="1">IF($H245="","",INDEX(MY_Data,MATCH($H245,Sheet1!$K:$K,1),6))</f>
        <v/>
      </c>
      <c r="H245" s="5" t="str">
        <f ca="1">IF(ROW()-6&lt;=MAX(Sheet1!$K:K),ROW()-6,"")</f>
        <v/>
      </c>
      <c r="J245" s="5" t="str">
        <f ca="1">IF($P245="","",INDEX(MY_Data,MATCH($P245,Sheet1!$L:$L,1),1))</f>
        <v/>
      </c>
      <c r="K245" s="6" t="str">
        <f ca="1">IF($P245="","",INDEX(MY_Data,MATCH($P245,Sheet1!$L:$L,1),2))</f>
        <v/>
      </c>
      <c r="L245" s="6" t="str">
        <f ca="1">IF($P245="","",INDEX(MY_Data,MATCH($P245,Sheet1!$L:$L,1),3))</f>
        <v/>
      </c>
      <c r="M245" s="5" t="str">
        <f ca="1">IF($P245="","",INDEX(MY_Data,MATCH($P245,Sheet1!$L:$L,1),4))</f>
        <v/>
      </c>
      <c r="N245" s="5" t="str">
        <f ca="1">IF($P245="","",INDEX(MY_Data,MATCH($P245,Sheet1!$L:$L,1),5))</f>
        <v/>
      </c>
      <c r="O245" s="5" t="str">
        <f ca="1">IF($P245="","",INDEX(MY_Data,MATCH($P245,Sheet1!$L:$L,1),6))</f>
        <v/>
      </c>
      <c r="P245" s="5" t="str">
        <f ca="1">IF(ROW()-6&lt;=MAX(Sheet1!$L:L),ROW()-6,"")</f>
        <v/>
      </c>
      <c r="R245" s="5" t="str">
        <f>IF($X245="","",INDEX(MY_Data,MATCH($X245,Sheet1!$M:$M,1),1))</f>
        <v/>
      </c>
      <c r="S245" s="6" t="str">
        <f>IF($X245="","",INDEX(MY_Data,MATCH($X245,Sheet1!$M:$M,1),2))</f>
        <v/>
      </c>
      <c r="T245" s="6" t="str">
        <f>IF($X245="","",INDEX(MY_Data,MATCH($X245,Sheet1!$M:$M,1),3))</f>
        <v/>
      </c>
      <c r="U245" s="5" t="str">
        <f>IF($X245="","",INDEX(MY_Data,MATCH($X245,Sheet1!$M:$M,1),4))</f>
        <v/>
      </c>
      <c r="V245" s="5" t="str">
        <f>IF($X245="","",INDEX(MY_Data,MATCH($X245,Sheet1!$M:$M,1),5))</f>
        <v/>
      </c>
      <c r="W245" s="5" t="str">
        <f>IF($X245="","",INDEX(MY_Data,MATCH($X245,Sheet1!$M:$M,1),6))</f>
        <v/>
      </c>
      <c r="X245" s="5" t="str">
        <f>IF(ROW()-6&lt;=MAX(Sheet1!$M:M),ROW()-6,"")</f>
        <v/>
      </c>
    </row>
    <row r="246" spans="2:24">
      <c r="B246" s="5" t="str">
        <f ca="1">IF($H246="","",INDEX(MY_Data,MATCH($H246,Sheet1!$K:$K,1),1))</f>
        <v/>
      </c>
      <c r="C246" s="6" t="str">
        <f ca="1">IF($H246="","",INDEX(MY_Data,MATCH($H246,Sheet1!$K:$K,1),2))</f>
        <v/>
      </c>
      <c r="D246" s="6" t="str">
        <f ca="1">IF($H246="","",INDEX(MY_Data,MATCH($H246,Sheet1!$K:$K,1),3))</f>
        <v/>
      </c>
      <c r="E246" s="5" t="str">
        <f ca="1">IF($H246="","",INDEX(MY_Data,MATCH($H246,Sheet1!$K:$K,1),4))</f>
        <v/>
      </c>
      <c r="F246" s="5" t="str">
        <f ca="1">IF($H246="","",INDEX(MY_Data,MATCH($H246,Sheet1!$K:$K,1),5))</f>
        <v/>
      </c>
      <c r="G246" s="5" t="str">
        <f ca="1">IF($H246="","",INDEX(MY_Data,MATCH($H246,Sheet1!$K:$K,1),6))</f>
        <v/>
      </c>
      <c r="H246" s="5" t="str">
        <f ca="1">IF(ROW()-6&lt;=MAX(Sheet1!$K:K),ROW()-6,"")</f>
        <v/>
      </c>
      <c r="J246" s="5" t="str">
        <f ca="1">IF($P246="","",INDEX(MY_Data,MATCH($P246,Sheet1!$L:$L,1),1))</f>
        <v/>
      </c>
      <c r="K246" s="6" t="str">
        <f ca="1">IF($P246="","",INDEX(MY_Data,MATCH($P246,Sheet1!$L:$L,1),2))</f>
        <v/>
      </c>
      <c r="L246" s="6" t="str">
        <f ca="1">IF($P246="","",INDEX(MY_Data,MATCH($P246,Sheet1!$L:$L,1),3))</f>
        <v/>
      </c>
      <c r="M246" s="5" t="str">
        <f ca="1">IF($P246="","",INDEX(MY_Data,MATCH($P246,Sheet1!$L:$L,1),4))</f>
        <v/>
      </c>
      <c r="N246" s="5" t="str">
        <f ca="1">IF($P246="","",INDEX(MY_Data,MATCH($P246,Sheet1!$L:$L,1),5))</f>
        <v/>
      </c>
      <c r="O246" s="5" t="str">
        <f ca="1">IF($P246="","",INDEX(MY_Data,MATCH($P246,Sheet1!$L:$L,1),6))</f>
        <v/>
      </c>
      <c r="P246" s="5" t="str">
        <f ca="1">IF(ROW()-6&lt;=MAX(Sheet1!$L:L),ROW()-6,"")</f>
        <v/>
      </c>
      <c r="R246" s="5" t="str">
        <f>IF($X246="","",INDEX(MY_Data,MATCH($X246,Sheet1!$M:$M,1),1))</f>
        <v/>
      </c>
      <c r="S246" s="6" t="str">
        <f>IF($X246="","",INDEX(MY_Data,MATCH($X246,Sheet1!$M:$M,1),2))</f>
        <v/>
      </c>
      <c r="T246" s="6" t="str">
        <f>IF($X246="","",INDEX(MY_Data,MATCH($X246,Sheet1!$M:$M,1),3))</f>
        <v/>
      </c>
      <c r="U246" s="5" t="str">
        <f>IF($X246="","",INDEX(MY_Data,MATCH($X246,Sheet1!$M:$M,1),4))</f>
        <v/>
      </c>
      <c r="V246" s="5" t="str">
        <f>IF($X246="","",INDEX(MY_Data,MATCH($X246,Sheet1!$M:$M,1),5))</f>
        <v/>
      </c>
      <c r="W246" s="5" t="str">
        <f>IF($X246="","",INDEX(MY_Data,MATCH($X246,Sheet1!$M:$M,1),6))</f>
        <v/>
      </c>
      <c r="X246" s="5" t="str">
        <f>IF(ROW()-6&lt;=MAX(Sheet1!$M:M),ROW()-6,"")</f>
        <v/>
      </c>
    </row>
    <row r="247" spans="2:24">
      <c r="B247" s="5" t="str">
        <f ca="1">IF($H247="","",INDEX(MY_Data,MATCH($H247,Sheet1!$K:$K,1),1))</f>
        <v/>
      </c>
      <c r="C247" s="6" t="str">
        <f ca="1">IF($H247="","",INDEX(MY_Data,MATCH($H247,Sheet1!$K:$K,1),2))</f>
        <v/>
      </c>
      <c r="D247" s="6" t="str">
        <f ca="1">IF($H247="","",INDEX(MY_Data,MATCH($H247,Sheet1!$K:$K,1),3))</f>
        <v/>
      </c>
      <c r="E247" s="5" t="str">
        <f ca="1">IF($H247="","",INDEX(MY_Data,MATCH($H247,Sheet1!$K:$K,1),4))</f>
        <v/>
      </c>
      <c r="F247" s="5" t="str">
        <f ca="1">IF($H247="","",INDEX(MY_Data,MATCH($H247,Sheet1!$K:$K,1),5))</f>
        <v/>
      </c>
      <c r="G247" s="5" t="str">
        <f ca="1">IF($H247="","",INDEX(MY_Data,MATCH($H247,Sheet1!$K:$K,1),6))</f>
        <v/>
      </c>
      <c r="H247" s="5" t="str">
        <f ca="1">IF(ROW()-6&lt;=MAX(Sheet1!$K:K),ROW()-6,"")</f>
        <v/>
      </c>
      <c r="J247" s="5" t="str">
        <f ca="1">IF($P247="","",INDEX(MY_Data,MATCH($P247,Sheet1!$L:$L,1),1))</f>
        <v/>
      </c>
      <c r="K247" s="6" t="str">
        <f ca="1">IF($P247="","",INDEX(MY_Data,MATCH($P247,Sheet1!$L:$L,1),2))</f>
        <v/>
      </c>
      <c r="L247" s="6" t="str">
        <f ca="1">IF($P247="","",INDEX(MY_Data,MATCH($P247,Sheet1!$L:$L,1),3))</f>
        <v/>
      </c>
      <c r="M247" s="5" t="str">
        <f ca="1">IF($P247="","",INDEX(MY_Data,MATCH($P247,Sheet1!$L:$L,1),4))</f>
        <v/>
      </c>
      <c r="N247" s="5" t="str">
        <f ca="1">IF($P247="","",INDEX(MY_Data,MATCH($P247,Sheet1!$L:$L,1),5))</f>
        <v/>
      </c>
      <c r="O247" s="5" t="str">
        <f ca="1">IF($P247="","",INDEX(MY_Data,MATCH($P247,Sheet1!$L:$L,1),6))</f>
        <v/>
      </c>
      <c r="P247" s="5" t="str">
        <f ca="1">IF(ROW()-6&lt;=MAX(Sheet1!$L:L),ROW()-6,"")</f>
        <v/>
      </c>
      <c r="R247" s="5" t="str">
        <f>IF($X247="","",INDEX(MY_Data,MATCH($X247,Sheet1!$M:$M,1),1))</f>
        <v/>
      </c>
      <c r="S247" s="6" t="str">
        <f>IF($X247="","",INDEX(MY_Data,MATCH($X247,Sheet1!$M:$M,1),2))</f>
        <v/>
      </c>
      <c r="T247" s="6" t="str">
        <f>IF($X247="","",INDEX(MY_Data,MATCH($X247,Sheet1!$M:$M,1),3))</f>
        <v/>
      </c>
      <c r="U247" s="5" t="str">
        <f>IF($X247="","",INDEX(MY_Data,MATCH($X247,Sheet1!$M:$M,1),4))</f>
        <v/>
      </c>
      <c r="V247" s="5" t="str">
        <f>IF($X247="","",INDEX(MY_Data,MATCH($X247,Sheet1!$M:$M,1),5))</f>
        <v/>
      </c>
      <c r="W247" s="5" t="str">
        <f>IF($X247="","",INDEX(MY_Data,MATCH($X247,Sheet1!$M:$M,1),6))</f>
        <v/>
      </c>
      <c r="X247" s="5" t="str">
        <f>IF(ROW()-6&lt;=MAX(Sheet1!$M:M),ROW()-6,"")</f>
        <v/>
      </c>
    </row>
    <row r="248" spans="2:24">
      <c r="B248" s="5" t="str">
        <f ca="1">IF($H248="","",INDEX(MY_Data,MATCH($H248,Sheet1!$K:$K,1),1))</f>
        <v/>
      </c>
      <c r="C248" s="6" t="str">
        <f ca="1">IF($H248="","",INDEX(MY_Data,MATCH($H248,Sheet1!$K:$K,1),2))</f>
        <v/>
      </c>
      <c r="D248" s="6" t="str">
        <f ca="1">IF($H248="","",INDEX(MY_Data,MATCH($H248,Sheet1!$K:$K,1),3))</f>
        <v/>
      </c>
      <c r="E248" s="5" t="str">
        <f ca="1">IF($H248="","",INDEX(MY_Data,MATCH($H248,Sheet1!$K:$K,1),4))</f>
        <v/>
      </c>
      <c r="F248" s="5" t="str">
        <f ca="1">IF($H248="","",INDEX(MY_Data,MATCH($H248,Sheet1!$K:$K,1),5))</f>
        <v/>
      </c>
      <c r="G248" s="5" t="str">
        <f ca="1">IF($H248="","",INDEX(MY_Data,MATCH($H248,Sheet1!$K:$K,1),6))</f>
        <v/>
      </c>
      <c r="H248" s="5" t="str">
        <f ca="1">IF(ROW()-6&lt;=MAX(Sheet1!$K:K),ROW()-6,"")</f>
        <v/>
      </c>
      <c r="J248" s="5" t="str">
        <f ca="1">IF($P248="","",INDEX(MY_Data,MATCH($P248,Sheet1!$L:$L,1),1))</f>
        <v/>
      </c>
      <c r="K248" s="6" t="str">
        <f ca="1">IF($P248="","",INDEX(MY_Data,MATCH($P248,Sheet1!$L:$L,1),2))</f>
        <v/>
      </c>
      <c r="L248" s="6" t="str">
        <f ca="1">IF($P248="","",INDEX(MY_Data,MATCH($P248,Sheet1!$L:$L,1),3))</f>
        <v/>
      </c>
      <c r="M248" s="5" t="str">
        <f ca="1">IF($P248="","",INDEX(MY_Data,MATCH($P248,Sheet1!$L:$L,1),4))</f>
        <v/>
      </c>
      <c r="N248" s="5" t="str">
        <f ca="1">IF($P248="","",INDEX(MY_Data,MATCH($P248,Sheet1!$L:$L,1),5))</f>
        <v/>
      </c>
      <c r="O248" s="5" t="str">
        <f ca="1">IF($P248="","",INDEX(MY_Data,MATCH($P248,Sheet1!$L:$L,1),6))</f>
        <v/>
      </c>
      <c r="P248" s="5" t="str">
        <f ca="1">IF(ROW()-6&lt;=MAX(Sheet1!$L:L),ROW()-6,"")</f>
        <v/>
      </c>
      <c r="R248" s="5" t="str">
        <f>IF($X248="","",INDEX(MY_Data,MATCH($X248,Sheet1!$M:$M,1),1))</f>
        <v/>
      </c>
      <c r="S248" s="6" t="str">
        <f>IF($X248="","",INDEX(MY_Data,MATCH($X248,Sheet1!$M:$M,1),2))</f>
        <v/>
      </c>
      <c r="T248" s="6" t="str">
        <f>IF($X248="","",INDEX(MY_Data,MATCH($X248,Sheet1!$M:$M,1),3))</f>
        <v/>
      </c>
      <c r="U248" s="5" t="str">
        <f>IF($X248="","",INDEX(MY_Data,MATCH($X248,Sheet1!$M:$M,1),4))</f>
        <v/>
      </c>
      <c r="V248" s="5" t="str">
        <f>IF($X248="","",INDEX(MY_Data,MATCH($X248,Sheet1!$M:$M,1),5))</f>
        <v/>
      </c>
      <c r="W248" s="5" t="str">
        <f>IF($X248="","",INDEX(MY_Data,MATCH($X248,Sheet1!$M:$M,1),6))</f>
        <v/>
      </c>
      <c r="X248" s="5" t="str">
        <f>IF(ROW()-6&lt;=MAX(Sheet1!$M:M),ROW()-6,"")</f>
        <v/>
      </c>
    </row>
    <row r="249" spans="2:24">
      <c r="B249" s="5" t="str">
        <f ca="1">IF($H249="","",INDEX(MY_Data,MATCH($H249,Sheet1!$K:$K,1),1))</f>
        <v/>
      </c>
      <c r="C249" s="6" t="str">
        <f ca="1">IF($H249="","",INDEX(MY_Data,MATCH($H249,Sheet1!$K:$K,1),2))</f>
        <v/>
      </c>
      <c r="D249" s="6" t="str">
        <f ca="1">IF($H249="","",INDEX(MY_Data,MATCH($H249,Sheet1!$K:$K,1),3))</f>
        <v/>
      </c>
      <c r="E249" s="5" t="str">
        <f ca="1">IF($H249="","",INDEX(MY_Data,MATCH($H249,Sheet1!$K:$K,1),4))</f>
        <v/>
      </c>
      <c r="F249" s="5" t="str">
        <f ca="1">IF($H249="","",INDEX(MY_Data,MATCH($H249,Sheet1!$K:$K,1),5))</f>
        <v/>
      </c>
      <c r="G249" s="5" t="str">
        <f ca="1">IF($H249="","",INDEX(MY_Data,MATCH($H249,Sheet1!$K:$K,1),6))</f>
        <v/>
      </c>
      <c r="H249" s="5" t="str">
        <f ca="1">IF(ROW()-6&lt;=MAX(Sheet1!$K:K),ROW()-6,"")</f>
        <v/>
      </c>
      <c r="J249" s="5" t="str">
        <f ca="1">IF($P249="","",INDEX(MY_Data,MATCH($P249,Sheet1!$L:$L,1),1))</f>
        <v/>
      </c>
      <c r="K249" s="6" t="str">
        <f ca="1">IF($P249="","",INDEX(MY_Data,MATCH($P249,Sheet1!$L:$L,1),2))</f>
        <v/>
      </c>
      <c r="L249" s="6" t="str">
        <f ca="1">IF($P249="","",INDEX(MY_Data,MATCH($P249,Sheet1!$L:$L,1),3))</f>
        <v/>
      </c>
      <c r="M249" s="5" t="str">
        <f ca="1">IF($P249="","",INDEX(MY_Data,MATCH($P249,Sheet1!$L:$L,1),4))</f>
        <v/>
      </c>
      <c r="N249" s="5" t="str">
        <f ca="1">IF($P249="","",INDEX(MY_Data,MATCH($P249,Sheet1!$L:$L,1),5))</f>
        <v/>
      </c>
      <c r="O249" s="5" t="str">
        <f ca="1">IF($P249="","",INDEX(MY_Data,MATCH($P249,Sheet1!$L:$L,1),6))</f>
        <v/>
      </c>
      <c r="P249" s="5" t="str">
        <f ca="1">IF(ROW()-6&lt;=MAX(Sheet1!$L:L),ROW()-6,"")</f>
        <v/>
      </c>
      <c r="R249" s="5" t="str">
        <f>IF($X249="","",INDEX(MY_Data,MATCH($X249,Sheet1!$M:$M,1),1))</f>
        <v/>
      </c>
      <c r="S249" s="6" t="str">
        <f>IF($X249="","",INDEX(MY_Data,MATCH($X249,Sheet1!$M:$M,1),2))</f>
        <v/>
      </c>
      <c r="T249" s="6" t="str">
        <f>IF($X249="","",INDEX(MY_Data,MATCH($X249,Sheet1!$M:$M,1),3))</f>
        <v/>
      </c>
      <c r="U249" s="5" t="str">
        <f>IF($X249="","",INDEX(MY_Data,MATCH($X249,Sheet1!$M:$M,1),4))</f>
        <v/>
      </c>
      <c r="V249" s="5" t="str">
        <f>IF($X249="","",INDEX(MY_Data,MATCH($X249,Sheet1!$M:$M,1),5))</f>
        <v/>
      </c>
      <c r="W249" s="5" t="str">
        <f>IF($X249="","",INDEX(MY_Data,MATCH($X249,Sheet1!$M:$M,1),6))</f>
        <v/>
      </c>
      <c r="X249" s="5" t="str">
        <f>IF(ROW()-6&lt;=MAX(Sheet1!$M:M),ROW()-6,"")</f>
        <v/>
      </c>
    </row>
    <row r="250" spans="2:24">
      <c r="B250" s="5" t="str">
        <f ca="1">IF($H250="","",INDEX(MY_Data,MATCH($H250,Sheet1!$K:$K,1),1))</f>
        <v/>
      </c>
      <c r="C250" s="6" t="str">
        <f ca="1">IF($H250="","",INDEX(MY_Data,MATCH($H250,Sheet1!$K:$K,1),2))</f>
        <v/>
      </c>
      <c r="D250" s="6" t="str">
        <f ca="1">IF($H250="","",INDEX(MY_Data,MATCH($H250,Sheet1!$K:$K,1),3))</f>
        <v/>
      </c>
      <c r="E250" s="5" t="str">
        <f ca="1">IF($H250="","",INDEX(MY_Data,MATCH($H250,Sheet1!$K:$K,1),4))</f>
        <v/>
      </c>
      <c r="F250" s="5" t="str">
        <f ca="1">IF($H250="","",INDEX(MY_Data,MATCH($H250,Sheet1!$K:$K,1),5))</f>
        <v/>
      </c>
      <c r="G250" s="5" t="str">
        <f ca="1">IF($H250="","",INDEX(MY_Data,MATCH($H250,Sheet1!$K:$K,1),6))</f>
        <v/>
      </c>
      <c r="H250" s="5" t="str">
        <f ca="1">IF(ROW()-6&lt;=MAX(Sheet1!$K:K),ROW()-6,"")</f>
        <v/>
      </c>
      <c r="J250" s="5" t="str">
        <f ca="1">IF($P250="","",INDEX(MY_Data,MATCH($P250,Sheet1!$L:$L,1),1))</f>
        <v/>
      </c>
      <c r="K250" s="6" t="str">
        <f ca="1">IF($P250="","",INDEX(MY_Data,MATCH($P250,Sheet1!$L:$L,1),2))</f>
        <v/>
      </c>
      <c r="L250" s="6" t="str">
        <f ca="1">IF($P250="","",INDEX(MY_Data,MATCH($P250,Sheet1!$L:$L,1),3))</f>
        <v/>
      </c>
      <c r="M250" s="5" t="str">
        <f ca="1">IF($P250="","",INDEX(MY_Data,MATCH($P250,Sheet1!$L:$L,1),4))</f>
        <v/>
      </c>
      <c r="N250" s="5" t="str">
        <f ca="1">IF($P250="","",INDEX(MY_Data,MATCH($P250,Sheet1!$L:$L,1),5))</f>
        <v/>
      </c>
      <c r="O250" s="5" t="str">
        <f ca="1">IF($P250="","",INDEX(MY_Data,MATCH($P250,Sheet1!$L:$L,1),6))</f>
        <v/>
      </c>
      <c r="P250" s="5" t="str">
        <f ca="1">IF(ROW()-6&lt;=MAX(Sheet1!$L:L),ROW()-6,"")</f>
        <v/>
      </c>
      <c r="R250" s="5" t="str">
        <f>IF($X250="","",INDEX(MY_Data,MATCH($X250,Sheet1!$M:$M,1),1))</f>
        <v/>
      </c>
      <c r="S250" s="6" t="str">
        <f>IF($X250="","",INDEX(MY_Data,MATCH($X250,Sheet1!$M:$M,1),2))</f>
        <v/>
      </c>
      <c r="T250" s="6" t="str">
        <f>IF($X250="","",INDEX(MY_Data,MATCH($X250,Sheet1!$M:$M,1),3))</f>
        <v/>
      </c>
      <c r="U250" s="5" t="str">
        <f>IF($X250="","",INDEX(MY_Data,MATCH($X250,Sheet1!$M:$M,1),4))</f>
        <v/>
      </c>
      <c r="V250" s="5" t="str">
        <f>IF($X250="","",INDEX(MY_Data,MATCH($X250,Sheet1!$M:$M,1),5))</f>
        <v/>
      </c>
      <c r="W250" s="5" t="str">
        <f>IF($X250="","",INDEX(MY_Data,MATCH($X250,Sheet1!$M:$M,1),6))</f>
        <v/>
      </c>
      <c r="X250" s="5" t="str">
        <f>IF(ROW()-6&lt;=MAX(Sheet1!$M:M),ROW()-6,"")</f>
        <v/>
      </c>
    </row>
    <row r="251" spans="2:24">
      <c r="B251" s="5" t="str">
        <f ca="1">IF($H251="","",INDEX(MY_Data,MATCH($H251,Sheet1!$K:$K,1),1))</f>
        <v/>
      </c>
      <c r="C251" s="6" t="str">
        <f ca="1">IF($H251="","",INDEX(MY_Data,MATCH($H251,Sheet1!$K:$K,1),2))</f>
        <v/>
      </c>
      <c r="D251" s="6" t="str">
        <f ca="1">IF($H251="","",INDEX(MY_Data,MATCH($H251,Sheet1!$K:$K,1),3))</f>
        <v/>
      </c>
      <c r="E251" s="5" t="str">
        <f ca="1">IF($H251="","",INDEX(MY_Data,MATCH($H251,Sheet1!$K:$K,1),4))</f>
        <v/>
      </c>
      <c r="F251" s="5" t="str">
        <f ca="1">IF($H251="","",INDEX(MY_Data,MATCH($H251,Sheet1!$K:$K,1),5))</f>
        <v/>
      </c>
      <c r="G251" s="5" t="str">
        <f ca="1">IF($H251="","",INDEX(MY_Data,MATCH($H251,Sheet1!$K:$K,1),6))</f>
        <v/>
      </c>
      <c r="H251" s="5" t="str">
        <f ca="1">IF(ROW()-6&lt;=MAX(Sheet1!$K:K),ROW()-6,"")</f>
        <v/>
      </c>
      <c r="J251" s="5" t="str">
        <f ca="1">IF($P251="","",INDEX(MY_Data,MATCH($P251,Sheet1!$L:$L,1),1))</f>
        <v/>
      </c>
      <c r="K251" s="6" t="str">
        <f ca="1">IF($P251="","",INDEX(MY_Data,MATCH($P251,Sheet1!$L:$L,1),2))</f>
        <v/>
      </c>
      <c r="L251" s="6" t="str">
        <f ca="1">IF($P251="","",INDEX(MY_Data,MATCH($P251,Sheet1!$L:$L,1),3))</f>
        <v/>
      </c>
      <c r="M251" s="5" t="str">
        <f ca="1">IF($P251="","",INDEX(MY_Data,MATCH($P251,Sheet1!$L:$L,1),4))</f>
        <v/>
      </c>
      <c r="N251" s="5" t="str">
        <f ca="1">IF($P251="","",INDEX(MY_Data,MATCH($P251,Sheet1!$L:$L,1),5))</f>
        <v/>
      </c>
      <c r="O251" s="5" t="str">
        <f ca="1">IF($P251="","",INDEX(MY_Data,MATCH($P251,Sheet1!$L:$L,1),6))</f>
        <v/>
      </c>
      <c r="P251" s="5" t="str">
        <f ca="1">IF(ROW()-6&lt;=MAX(Sheet1!$L:L),ROW()-6,"")</f>
        <v/>
      </c>
      <c r="R251" s="5" t="str">
        <f>IF($X251="","",INDEX(MY_Data,MATCH($X251,Sheet1!$M:$M,1),1))</f>
        <v/>
      </c>
      <c r="S251" s="6" t="str">
        <f>IF($X251="","",INDEX(MY_Data,MATCH($X251,Sheet1!$M:$M,1),2))</f>
        <v/>
      </c>
      <c r="T251" s="6" t="str">
        <f>IF($X251="","",INDEX(MY_Data,MATCH($X251,Sheet1!$M:$M,1),3))</f>
        <v/>
      </c>
      <c r="U251" s="5" t="str">
        <f>IF($X251="","",INDEX(MY_Data,MATCH($X251,Sheet1!$M:$M,1),4))</f>
        <v/>
      </c>
      <c r="V251" s="5" t="str">
        <f>IF($X251="","",INDEX(MY_Data,MATCH($X251,Sheet1!$M:$M,1),5))</f>
        <v/>
      </c>
      <c r="W251" s="5" t="str">
        <f>IF($X251="","",INDEX(MY_Data,MATCH($X251,Sheet1!$M:$M,1),6))</f>
        <v/>
      </c>
      <c r="X251" s="5" t="str">
        <f>IF(ROW()-6&lt;=MAX(Sheet1!$M:M),ROW()-6,"")</f>
        <v/>
      </c>
    </row>
    <row r="252" spans="2:24">
      <c r="B252" s="5" t="str">
        <f ca="1">IF($H252="","",INDEX(MY_Data,MATCH($H252,Sheet1!$K:$K,1),1))</f>
        <v/>
      </c>
      <c r="C252" s="6" t="str">
        <f ca="1">IF($H252="","",INDEX(MY_Data,MATCH($H252,Sheet1!$K:$K,1),2))</f>
        <v/>
      </c>
      <c r="D252" s="6" t="str">
        <f ca="1">IF($H252="","",INDEX(MY_Data,MATCH($H252,Sheet1!$K:$K,1),3))</f>
        <v/>
      </c>
      <c r="E252" s="5" t="str">
        <f ca="1">IF($H252="","",INDEX(MY_Data,MATCH($H252,Sheet1!$K:$K,1),4))</f>
        <v/>
      </c>
      <c r="F252" s="5" t="str">
        <f ca="1">IF($H252="","",INDEX(MY_Data,MATCH($H252,Sheet1!$K:$K,1),5))</f>
        <v/>
      </c>
      <c r="G252" s="5" t="str">
        <f ca="1">IF($H252="","",INDEX(MY_Data,MATCH($H252,Sheet1!$K:$K,1),6))</f>
        <v/>
      </c>
      <c r="H252" s="5" t="str">
        <f ca="1">IF(ROW()-6&lt;=MAX(Sheet1!$K:K),ROW()-6,"")</f>
        <v/>
      </c>
      <c r="J252" s="5" t="str">
        <f ca="1">IF($P252="","",INDEX(MY_Data,MATCH($P252,Sheet1!$L:$L,1),1))</f>
        <v/>
      </c>
      <c r="K252" s="6" t="str">
        <f ca="1">IF($P252="","",INDEX(MY_Data,MATCH($P252,Sheet1!$L:$L,1),2))</f>
        <v/>
      </c>
      <c r="L252" s="6" t="str">
        <f ca="1">IF($P252="","",INDEX(MY_Data,MATCH($P252,Sheet1!$L:$L,1),3))</f>
        <v/>
      </c>
      <c r="M252" s="5" t="str">
        <f ca="1">IF($P252="","",INDEX(MY_Data,MATCH($P252,Sheet1!$L:$L,1),4))</f>
        <v/>
      </c>
      <c r="N252" s="5" t="str">
        <f ca="1">IF($P252="","",INDEX(MY_Data,MATCH($P252,Sheet1!$L:$L,1),5))</f>
        <v/>
      </c>
      <c r="O252" s="5" t="str">
        <f ca="1">IF($P252="","",INDEX(MY_Data,MATCH($P252,Sheet1!$L:$L,1),6))</f>
        <v/>
      </c>
      <c r="P252" s="5" t="str">
        <f ca="1">IF(ROW()-6&lt;=MAX(Sheet1!$L:L),ROW()-6,"")</f>
        <v/>
      </c>
      <c r="R252" s="5" t="str">
        <f>IF($X252="","",INDEX(MY_Data,MATCH($X252,Sheet1!$M:$M,1),1))</f>
        <v/>
      </c>
      <c r="S252" s="6" t="str">
        <f>IF($X252="","",INDEX(MY_Data,MATCH($X252,Sheet1!$M:$M,1),2))</f>
        <v/>
      </c>
      <c r="T252" s="6" t="str">
        <f>IF($X252="","",INDEX(MY_Data,MATCH($X252,Sheet1!$M:$M,1),3))</f>
        <v/>
      </c>
      <c r="U252" s="5" t="str">
        <f>IF($X252="","",INDEX(MY_Data,MATCH($X252,Sheet1!$M:$M,1),4))</f>
        <v/>
      </c>
      <c r="V252" s="5" t="str">
        <f>IF($X252="","",INDEX(MY_Data,MATCH($X252,Sheet1!$M:$M,1),5))</f>
        <v/>
      </c>
      <c r="W252" s="5" t="str">
        <f>IF($X252="","",INDEX(MY_Data,MATCH($X252,Sheet1!$M:$M,1),6))</f>
        <v/>
      </c>
      <c r="X252" s="5" t="str">
        <f>IF(ROW()-6&lt;=MAX(Sheet1!$M:M),ROW()-6,"")</f>
        <v/>
      </c>
    </row>
    <row r="253" spans="2:24">
      <c r="B253" s="5" t="str">
        <f ca="1">IF($H253="","",INDEX(MY_Data,MATCH($H253,Sheet1!$K:$K,1),1))</f>
        <v/>
      </c>
      <c r="C253" s="6" t="str">
        <f ca="1">IF($H253="","",INDEX(MY_Data,MATCH($H253,Sheet1!$K:$K,1),2))</f>
        <v/>
      </c>
      <c r="D253" s="6" t="str">
        <f ca="1">IF($H253="","",INDEX(MY_Data,MATCH($H253,Sheet1!$K:$K,1),3))</f>
        <v/>
      </c>
      <c r="E253" s="5" t="str">
        <f ca="1">IF($H253="","",INDEX(MY_Data,MATCH($H253,Sheet1!$K:$K,1),4))</f>
        <v/>
      </c>
      <c r="F253" s="5" t="str">
        <f ca="1">IF($H253="","",INDEX(MY_Data,MATCH($H253,Sheet1!$K:$K,1),5))</f>
        <v/>
      </c>
      <c r="G253" s="5" t="str">
        <f ca="1">IF($H253="","",INDEX(MY_Data,MATCH($H253,Sheet1!$K:$K,1),6))</f>
        <v/>
      </c>
      <c r="H253" s="5" t="str">
        <f ca="1">IF(ROW()-6&lt;=MAX(Sheet1!$K:K),ROW()-6,"")</f>
        <v/>
      </c>
      <c r="J253" s="5" t="str">
        <f ca="1">IF($P253="","",INDEX(MY_Data,MATCH($P253,Sheet1!$L:$L,1),1))</f>
        <v/>
      </c>
      <c r="K253" s="6" t="str">
        <f ca="1">IF($P253="","",INDEX(MY_Data,MATCH($P253,Sheet1!$L:$L,1),2))</f>
        <v/>
      </c>
      <c r="L253" s="6" t="str">
        <f ca="1">IF($P253="","",INDEX(MY_Data,MATCH($P253,Sheet1!$L:$L,1),3))</f>
        <v/>
      </c>
      <c r="M253" s="5" t="str">
        <f ca="1">IF($P253="","",INDEX(MY_Data,MATCH($P253,Sheet1!$L:$L,1),4))</f>
        <v/>
      </c>
      <c r="N253" s="5" t="str">
        <f ca="1">IF($P253="","",INDEX(MY_Data,MATCH($P253,Sheet1!$L:$L,1),5))</f>
        <v/>
      </c>
      <c r="O253" s="5" t="str">
        <f ca="1">IF($P253="","",INDEX(MY_Data,MATCH($P253,Sheet1!$L:$L,1),6))</f>
        <v/>
      </c>
      <c r="P253" s="5" t="str">
        <f ca="1">IF(ROW()-6&lt;=MAX(Sheet1!$L:L),ROW()-6,"")</f>
        <v/>
      </c>
      <c r="R253" s="5" t="str">
        <f>IF($X253="","",INDEX(MY_Data,MATCH($X253,Sheet1!$M:$M,1),1))</f>
        <v/>
      </c>
      <c r="S253" s="6" t="str">
        <f>IF($X253="","",INDEX(MY_Data,MATCH($X253,Sheet1!$M:$M,1),2))</f>
        <v/>
      </c>
      <c r="T253" s="6" t="str">
        <f>IF($X253="","",INDEX(MY_Data,MATCH($X253,Sheet1!$M:$M,1),3))</f>
        <v/>
      </c>
      <c r="U253" s="5" t="str">
        <f>IF($X253="","",INDEX(MY_Data,MATCH($X253,Sheet1!$M:$M,1),4))</f>
        <v/>
      </c>
      <c r="V253" s="5" t="str">
        <f>IF($X253="","",INDEX(MY_Data,MATCH($X253,Sheet1!$M:$M,1),5))</f>
        <v/>
      </c>
      <c r="W253" s="5" t="str">
        <f>IF($X253="","",INDEX(MY_Data,MATCH($X253,Sheet1!$M:$M,1),6))</f>
        <v/>
      </c>
      <c r="X253" s="5" t="str">
        <f>IF(ROW()-6&lt;=MAX(Sheet1!$M:M),ROW()-6,"")</f>
        <v/>
      </c>
    </row>
    <row r="254" spans="2:24">
      <c r="B254" s="5" t="str">
        <f ca="1">IF($H254="","",INDEX(MY_Data,MATCH($H254,Sheet1!$K:$K,1),1))</f>
        <v/>
      </c>
      <c r="C254" s="6" t="str">
        <f ca="1">IF($H254="","",INDEX(MY_Data,MATCH($H254,Sheet1!$K:$K,1),2))</f>
        <v/>
      </c>
      <c r="D254" s="6" t="str">
        <f ca="1">IF($H254="","",INDEX(MY_Data,MATCH($H254,Sheet1!$K:$K,1),3))</f>
        <v/>
      </c>
      <c r="E254" s="5" t="str">
        <f ca="1">IF($H254="","",INDEX(MY_Data,MATCH($H254,Sheet1!$K:$K,1),4))</f>
        <v/>
      </c>
      <c r="F254" s="5" t="str">
        <f ca="1">IF($H254="","",INDEX(MY_Data,MATCH($H254,Sheet1!$K:$K,1),5))</f>
        <v/>
      </c>
      <c r="G254" s="5" t="str">
        <f ca="1">IF($H254="","",INDEX(MY_Data,MATCH($H254,Sheet1!$K:$K,1),6))</f>
        <v/>
      </c>
      <c r="H254" s="5" t="str">
        <f ca="1">IF(ROW()-6&lt;=MAX(Sheet1!$K:K),ROW()-6,"")</f>
        <v/>
      </c>
      <c r="J254" s="5" t="str">
        <f ca="1">IF($P254="","",INDEX(MY_Data,MATCH($P254,Sheet1!$L:$L,1),1))</f>
        <v/>
      </c>
      <c r="K254" s="6" t="str">
        <f ca="1">IF($P254="","",INDEX(MY_Data,MATCH($P254,Sheet1!$L:$L,1),2))</f>
        <v/>
      </c>
      <c r="L254" s="6" t="str">
        <f ca="1">IF($P254="","",INDEX(MY_Data,MATCH($P254,Sheet1!$L:$L,1),3))</f>
        <v/>
      </c>
      <c r="M254" s="5" t="str">
        <f ca="1">IF($P254="","",INDEX(MY_Data,MATCH($P254,Sheet1!$L:$L,1),4))</f>
        <v/>
      </c>
      <c r="N254" s="5" t="str">
        <f ca="1">IF($P254="","",INDEX(MY_Data,MATCH($P254,Sheet1!$L:$L,1),5))</f>
        <v/>
      </c>
      <c r="O254" s="5" t="str">
        <f ca="1">IF($P254="","",INDEX(MY_Data,MATCH($P254,Sheet1!$L:$L,1),6))</f>
        <v/>
      </c>
      <c r="P254" s="5" t="str">
        <f ca="1">IF(ROW()-6&lt;=MAX(Sheet1!$L:L),ROW()-6,"")</f>
        <v/>
      </c>
      <c r="R254" s="5" t="str">
        <f>IF($X254="","",INDEX(MY_Data,MATCH($X254,Sheet1!$M:$M,1),1))</f>
        <v/>
      </c>
      <c r="S254" s="6" t="str">
        <f>IF($X254="","",INDEX(MY_Data,MATCH($X254,Sheet1!$M:$M,1),2))</f>
        <v/>
      </c>
      <c r="T254" s="6" t="str">
        <f>IF($X254="","",INDEX(MY_Data,MATCH($X254,Sheet1!$M:$M,1),3))</f>
        <v/>
      </c>
      <c r="U254" s="5" t="str">
        <f>IF($X254="","",INDEX(MY_Data,MATCH($X254,Sheet1!$M:$M,1),4))</f>
        <v/>
      </c>
      <c r="V254" s="5" t="str">
        <f>IF($X254="","",INDEX(MY_Data,MATCH($X254,Sheet1!$M:$M,1),5))</f>
        <v/>
      </c>
      <c r="W254" s="5" t="str">
        <f>IF($X254="","",INDEX(MY_Data,MATCH($X254,Sheet1!$M:$M,1),6))</f>
        <v/>
      </c>
      <c r="X254" s="5" t="str">
        <f>IF(ROW()-6&lt;=MAX(Sheet1!$M:M),ROW()-6,"")</f>
        <v/>
      </c>
    </row>
    <row r="255" spans="2:24">
      <c r="B255" s="5" t="str">
        <f ca="1">IF($H255="","",INDEX(MY_Data,MATCH($H255,Sheet1!$K:$K,1),1))</f>
        <v/>
      </c>
      <c r="C255" s="6" t="str">
        <f ca="1">IF($H255="","",INDEX(MY_Data,MATCH($H255,Sheet1!$K:$K,1),2))</f>
        <v/>
      </c>
      <c r="D255" s="6" t="str">
        <f ca="1">IF($H255="","",INDEX(MY_Data,MATCH($H255,Sheet1!$K:$K,1),3))</f>
        <v/>
      </c>
      <c r="E255" s="5" t="str">
        <f ca="1">IF($H255="","",INDEX(MY_Data,MATCH($H255,Sheet1!$K:$K,1),4))</f>
        <v/>
      </c>
      <c r="F255" s="5" t="str">
        <f ca="1">IF($H255="","",INDEX(MY_Data,MATCH($H255,Sheet1!$K:$K,1),5))</f>
        <v/>
      </c>
      <c r="G255" s="5" t="str">
        <f ca="1">IF($H255="","",INDEX(MY_Data,MATCH($H255,Sheet1!$K:$K,1),6))</f>
        <v/>
      </c>
      <c r="H255" s="5" t="str">
        <f ca="1">IF(ROW()-6&lt;=MAX(Sheet1!$K:K),ROW()-6,"")</f>
        <v/>
      </c>
      <c r="J255" s="5" t="str">
        <f ca="1">IF($P255="","",INDEX(MY_Data,MATCH($P255,Sheet1!$L:$L,1),1))</f>
        <v/>
      </c>
      <c r="K255" s="6" t="str">
        <f ca="1">IF($P255="","",INDEX(MY_Data,MATCH($P255,Sheet1!$L:$L,1),2))</f>
        <v/>
      </c>
      <c r="L255" s="6" t="str">
        <f ca="1">IF($P255="","",INDEX(MY_Data,MATCH($P255,Sheet1!$L:$L,1),3))</f>
        <v/>
      </c>
      <c r="M255" s="5" t="str">
        <f ca="1">IF($P255="","",INDEX(MY_Data,MATCH($P255,Sheet1!$L:$L,1),4))</f>
        <v/>
      </c>
      <c r="N255" s="5" t="str">
        <f ca="1">IF($P255="","",INDEX(MY_Data,MATCH($P255,Sheet1!$L:$L,1),5))</f>
        <v/>
      </c>
      <c r="O255" s="5" t="str">
        <f ca="1">IF($P255="","",INDEX(MY_Data,MATCH($P255,Sheet1!$L:$L,1),6))</f>
        <v/>
      </c>
      <c r="P255" s="5" t="str">
        <f ca="1">IF(ROW()-6&lt;=MAX(Sheet1!$L:L),ROW()-6,"")</f>
        <v/>
      </c>
      <c r="R255" s="5" t="str">
        <f>IF($X255="","",INDEX(MY_Data,MATCH($X255,Sheet1!$M:$M,1),1))</f>
        <v/>
      </c>
      <c r="S255" s="6" t="str">
        <f>IF($X255="","",INDEX(MY_Data,MATCH($X255,Sheet1!$M:$M,1),2))</f>
        <v/>
      </c>
      <c r="T255" s="6" t="str">
        <f>IF($X255="","",INDEX(MY_Data,MATCH($X255,Sheet1!$M:$M,1),3))</f>
        <v/>
      </c>
      <c r="U255" s="5" t="str">
        <f>IF($X255="","",INDEX(MY_Data,MATCH($X255,Sheet1!$M:$M,1),4))</f>
        <v/>
      </c>
      <c r="V255" s="5" t="str">
        <f>IF($X255="","",INDEX(MY_Data,MATCH($X255,Sheet1!$M:$M,1),5))</f>
        <v/>
      </c>
      <c r="W255" s="5" t="str">
        <f>IF($X255="","",INDEX(MY_Data,MATCH($X255,Sheet1!$M:$M,1),6))</f>
        <v/>
      </c>
      <c r="X255" s="5" t="str">
        <f>IF(ROW()-6&lt;=MAX(Sheet1!$M:M),ROW()-6,"")</f>
        <v/>
      </c>
    </row>
    <row r="256" spans="2:24">
      <c r="B256" s="5" t="str">
        <f ca="1">IF($H256="","",INDEX(MY_Data,MATCH($H256,Sheet1!$K:$K,1),1))</f>
        <v/>
      </c>
      <c r="C256" s="6" t="str">
        <f ca="1">IF($H256="","",INDEX(MY_Data,MATCH($H256,Sheet1!$K:$K,1),2))</f>
        <v/>
      </c>
      <c r="D256" s="6" t="str">
        <f ca="1">IF($H256="","",INDEX(MY_Data,MATCH($H256,Sheet1!$K:$K,1),3))</f>
        <v/>
      </c>
      <c r="E256" s="5" t="str">
        <f ca="1">IF($H256="","",INDEX(MY_Data,MATCH($H256,Sheet1!$K:$K,1),4))</f>
        <v/>
      </c>
      <c r="F256" s="5" t="str">
        <f ca="1">IF($H256="","",INDEX(MY_Data,MATCH($H256,Sheet1!$K:$K,1),5))</f>
        <v/>
      </c>
      <c r="G256" s="5" t="str">
        <f ca="1">IF($H256="","",INDEX(MY_Data,MATCH($H256,Sheet1!$K:$K,1),6))</f>
        <v/>
      </c>
      <c r="H256" s="5" t="str">
        <f ca="1">IF(ROW()-6&lt;=MAX(Sheet1!$K:K),ROW()-6,"")</f>
        <v/>
      </c>
      <c r="J256" s="5" t="str">
        <f ca="1">IF($P256="","",INDEX(MY_Data,MATCH($P256,Sheet1!$L:$L,1),1))</f>
        <v/>
      </c>
      <c r="K256" s="6" t="str">
        <f ca="1">IF($P256="","",INDEX(MY_Data,MATCH($P256,Sheet1!$L:$L,1),2))</f>
        <v/>
      </c>
      <c r="L256" s="6" t="str">
        <f ca="1">IF($P256="","",INDEX(MY_Data,MATCH($P256,Sheet1!$L:$L,1),3))</f>
        <v/>
      </c>
      <c r="M256" s="5" t="str">
        <f ca="1">IF($P256="","",INDEX(MY_Data,MATCH($P256,Sheet1!$L:$L,1),4))</f>
        <v/>
      </c>
      <c r="N256" s="5" t="str">
        <f ca="1">IF($P256="","",INDEX(MY_Data,MATCH($P256,Sheet1!$L:$L,1),5))</f>
        <v/>
      </c>
      <c r="O256" s="5" t="str">
        <f ca="1">IF($P256="","",INDEX(MY_Data,MATCH($P256,Sheet1!$L:$L,1),6))</f>
        <v/>
      </c>
      <c r="P256" s="5" t="str">
        <f ca="1">IF(ROW()-6&lt;=MAX(Sheet1!$L:L),ROW()-6,"")</f>
        <v/>
      </c>
      <c r="R256" s="5" t="str">
        <f>IF($X256="","",INDEX(MY_Data,MATCH($X256,Sheet1!$M:$M,1),1))</f>
        <v/>
      </c>
      <c r="S256" s="6" t="str">
        <f>IF($X256="","",INDEX(MY_Data,MATCH($X256,Sheet1!$M:$M,1),2))</f>
        <v/>
      </c>
      <c r="T256" s="6" t="str">
        <f>IF($X256="","",INDEX(MY_Data,MATCH($X256,Sheet1!$M:$M,1),3))</f>
        <v/>
      </c>
      <c r="U256" s="5" t="str">
        <f>IF($X256="","",INDEX(MY_Data,MATCH($X256,Sheet1!$M:$M,1),4))</f>
        <v/>
      </c>
      <c r="V256" s="5" t="str">
        <f>IF($X256="","",INDEX(MY_Data,MATCH($X256,Sheet1!$M:$M,1),5))</f>
        <v/>
      </c>
      <c r="W256" s="5" t="str">
        <f>IF($X256="","",INDEX(MY_Data,MATCH($X256,Sheet1!$M:$M,1),6))</f>
        <v/>
      </c>
      <c r="X256" s="5" t="str">
        <f>IF(ROW()-6&lt;=MAX(Sheet1!$M:M),ROW()-6,"")</f>
        <v/>
      </c>
    </row>
    <row r="257" spans="2:24">
      <c r="B257" s="5" t="str">
        <f ca="1">IF($H257="","",INDEX(MY_Data,MATCH($H257,Sheet1!$K:$K,1),1))</f>
        <v/>
      </c>
      <c r="C257" s="6" t="str">
        <f ca="1">IF($H257="","",INDEX(MY_Data,MATCH($H257,Sheet1!$K:$K,1),2))</f>
        <v/>
      </c>
      <c r="D257" s="6" t="str">
        <f ca="1">IF($H257="","",INDEX(MY_Data,MATCH($H257,Sheet1!$K:$K,1),3))</f>
        <v/>
      </c>
      <c r="E257" s="5" t="str">
        <f ca="1">IF($H257="","",INDEX(MY_Data,MATCH($H257,Sheet1!$K:$K,1),4))</f>
        <v/>
      </c>
      <c r="F257" s="5" t="str">
        <f ca="1">IF($H257="","",INDEX(MY_Data,MATCH($H257,Sheet1!$K:$K,1),5))</f>
        <v/>
      </c>
      <c r="G257" s="5" t="str">
        <f ca="1">IF($H257="","",INDEX(MY_Data,MATCH($H257,Sheet1!$K:$K,1),6))</f>
        <v/>
      </c>
      <c r="H257" s="5" t="str">
        <f ca="1">IF(ROW()-6&lt;=MAX(Sheet1!$K:K),ROW()-6,"")</f>
        <v/>
      </c>
      <c r="J257" s="5" t="str">
        <f ca="1">IF($P257="","",INDEX(MY_Data,MATCH($P257,Sheet1!$L:$L,1),1))</f>
        <v/>
      </c>
      <c r="K257" s="6" t="str">
        <f ca="1">IF($P257="","",INDEX(MY_Data,MATCH($P257,Sheet1!$L:$L,1),2))</f>
        <v/>
      </c>
      <c r="L257" s="6" t="str">
        <f ca="1">IF($P257="","",INDEX(MY_Data,MATCH($P257,Sheet1!$L:$L,1),3))</f>
        <v/>
      </c>
      <c r="M257" s="5" t="str">
        <f ca="1">IF($P257="","",INDEX(MY_Data,MATCH($P257,Sheet1!$L:$L,1),4))</f>
        <v/>
      </c>
      <c r="N257" s="5" t="str">
        <f ca="1">IF($P257="","",INDEX(MY_Data,MATCH($P257,Sheet1!$L:$L,1),5))</f>
        <v/>
      </c>
      <c r="O257" s="5" t="str">
        <f ca="1">IF($P257="","",INDEX(MY_Data,MATCH($P257,Sheet1!$L:$L,1),6))</f>
        <v/>
      </c>
      <c r="P257" s="5" t="str">
        <f ca="1">IF(ROW()-6&lt;=MAX(Sheet1!$L:L),ROW()-6,"")</f>
        <v/>
      </c>
      <c r="R257" s="5" t="str">
        <f>IF($X257="","",INDEX(MY_Data,MATCH($X257,Sheet1!$M:$M,1),1))</f>
        <v/>
      </c>
      <c r="S257" s="6" t="str">
        <f>IF($X257="","",INDEX(MY_Data,MATCH($X257,Sheet1!$M:$M,1),2))</f>
        <v/>
      </c>
      <c r="T257" s="6" t="str">
        <f>IF($X257="","",INDEX(MY_Data,MATCH($X257,Sheet1!$M:$M,1),3))</f>
        <v/>
      </c>
      <c r="U257" s="5" t="str">
        <f>IF($X257="","",INDEX(MY_Data,MATCH($X257,Sheet1!$M:$M,1),4))</f>
        <v/>
      </c>
      <c r="V257" s="5" t="str">
        <f>IF($X257="","",INDEX(MY_Data,MATCH($X257,Sheet1!$M:$M,1),5))</f>
        <v/>
      </c>
      <c r="W257" s="5" t="str">
        <f>IF($X257="","",INDEX(MY_Data,MATCH($X257,Sheet1!$M:$M,1),6))</f>
        <v/>
      </c>
      <c r="X257" s="5" t="str">
        <f>IF(ROW()-6&lt;=MAX(Sheet1!$M:M),ROW()-6,"")</f>
        <v/>
      </c>
    </row>
    <row r="258" spans="2:24">
      <c r="B258" s="5" t="str">
        <f ca="1">IF($H258="","",INDEX(MY_Data,MATCH($H258,Sheet1!$K:$K,1),1))</f>
        <v/>
      </c>
      <c r="C258" s="6" t="str">
        <f ca="1">IF($H258="","",INDEX(MY_Data,MATCH($H258,Sheet1!$K:$K,1),2))</f>
        <v/>
      </c>
      <c r="D258" s="6" t="str">
        <f ca="1">IF($H258="","",INDEX(MY_Data,MATCH($H258,Sheet1!$K:$K,1),3))</f>
        <v/>
      </c>
      <c r="E258" s="5" t="str">
        <f ca="1">IF($H258="","",INDEX(MY_Data,MATCH($H258,Sheet1!$K:$K,1),4))</f>
        <v/>
      </c>
      <c r="F258" s="5" t="str">
        <f ca="1">IF($H258="","",INDEX(MY_Data,MATCH($H258,Sheet1!$K:$K,1),5))</f>
        <v/>
      </c>
      <c r="G258" s="5" t="str">
        <f ca="1">IF($H258="","",INDEX(MY_Data,MATCH($H258,Sheet1!$K:$K,1),6))</f>
        <v/>
      </c>
      <c r="H258" s="5" t="str">
        <f ca="1">IF(ROW()-6&lt;=MAX(Sheet1!$K:K),ROW()-6,"")</f>
        <v/>
      </c>
      <c r="J258" s="5" t="str">
        <f ca="1">IF($P258="","",INDEX(MY_Data,MATCH($P258,Sheet1!$L:$L,1),1))</f>
        <v/>
      </c>
      <c r="K258" s="6" t="str">
        <f ca="1">IF($P258="","",INDEX(MY_Data,MATCH($P258,Sheet1!$L:$L,1),2))</f>
        <v/>
      </c>
      <c r="L258" s="6" t="str">
        <f ca="1">IF($P258="","",INDEX(MY_Data,MATCH($P258,Sheet1!$L:$L,1),3))</f>
        <v/>
      </c>
      <c r="M258" s="5" t="str">
        <f ca="1">IF($P258="","",INDEX(MY_Data,MATCH($P258,Sheet1!$L:$L,1),4))</f>
        <v/>
      </c>
      <c r="N258" s="5" t="str">
        <f ca="1">IF($P258="","",INDEX(MY_Data,MATCH($P258,Sheet1!$L:$L,1),5))</f>
        <v/>
      </c>
      <c r="O258" s="5" t="str">
        <f ca="1">IF($P258="","",INDEX(MY_Data,MATCH($P258,Sheet1!$L:$L,1),6))</f>
        <v/>
      </c>
      <c r="P258" s="5" t="str">
        <f ca="1">IF(ROW()-6&lt;=MAX(Sheet1!$L:L),ROW()-6,"")</f>
        <v/>
      </c>
      <c r="R258" s="5" t="str">
        <f>IF($X258="","",INDEX(MY_Data,MATCH($X258,Sheet1!$M:$M,1),1))</f>
        <v/>
      </c>
      <c r="S258" s="6" t="str">
        <f>IF($X258="","",INDEX(MY_Data,MATCH($X258,Sheet1!$M:$M,1),2))</f>
        <v/>
      </c>
      <c r="T258" s="6" t="str">
        <f>IF($X258="","",INDEX(MY_Data,MATCH($X258,Sheet1!$M:$M,1),3))</f>
        <v/>
      </c>
      <c r="U258" s="5" t="str">
        <f>IF($X258="","",INDEX(MY_Data,MATCH($X258,Sheet1!$M:$M,1),4))</f>
        <v/>
      </c>
      <c r="V258" s="5" t="str">
        <f>IF($X258="","",INDEX(MY_Data,MATCH($X258,Sheet1!$M:$M,1),5))</f>
        <v/>
      </c>
      <c r="W258" s="5" t="str">
        <f>IF($X258="","",INDEX(MY_Data,MATCH($X258,Sheet1!$M:$M,1),6))</f>
        <v/>
      </c>
      <c r="X258" s="5" t="str">
        <f>IF(ROW()-6&lt;=MAX(Sheet1!$M:M),ROW()-6,"")</f>
        <v/>
      </c>
    </row>
    <row r="259" spans="2:24">
      <c r="B259" s="5" t="str">
        <f ca="1">IF($H259="","",INDEX(MY_Data,MATCH($H259,Sheet1!$K:$K,1),1))</f>
        <v/>
      </c>
      <c r="C259" s="6" t="str">
        <f ca="1">IF($H259="","",INDEX(MY_Data,MATCH($H259,Sheet1!$K:$K,1),2))</f>
        <v/>
      </c>
      <c r="D259" s="6" t="str">
        <f ca="1">IF($H259="","",INDEX(MY_Data,MATCH($H259,Sheet1!$K:$K,1),3))</f>
        <v/>
      </c>
      <c r="E259" s="5" t="str">
        <f ca="1">IF($H259="","",INDEX(MY_Data,MATCH($H259,Sheet1!$K:$K,1),4))</f>
        <v/>
      </c>
      <c r="F259" s="5" t="str">
        <f ca="1">IF($H259="","",INDEX(MY_Data,MATCH($H259,Sheet1!$K:$K,1),5))</f>
        <v/>
      </c>
      <c r="G259" s="5" t="str">
        <f ca="1">IF($H259="","",INDEX(MY_Data,MATCH($H259,Sheet1!$K:$K,1),6))</f>
        <v/>
      </c>
      <c r="H259" s="5" t="str">
        <f ca="1">IF(ROW()-6&lt;=MAX(Sheet1!$K:K),ROW()-6,"")</f>
        <v/>
      </c>
      <c r="J259" s="5" t="str">
        <f ca="1">IF($P259="","",INDEX(MY_Data,MATCH($P259,Sheet1!$L:$L,1),1))</f>
        <v/>
      </c>
      <c r="K259" s="6" t="str">
        <f ca="1">IF($P259="","",INDEX(MY_Data,MATCH($P259,Sheet1!$L:$L,1),2))</f>
        <v/>
      </c>
      <c r="L259" s="6" t="str">
        <f ca="1">IF($P259="","",INDEX(MY_Data,MATCH($P259,Sheet1!$L:$L,1),3))</f>
        <v/>
      </c>
      <c r="M259" s="5" t="str">
        <f ca="1">IF($P259="","",INDEX(MY_Data,MATCH($P259,Sheet1!$L:$L,1),4))</f>
        <v/>
      </c>
      <c r="N259" s="5" t="str">
        <f ca="1">IF($P259="","",INDEX(MY_Data,MATCH($P259,Sheet1!$L:$L,1),5))</f>
        <v/>
      </c>
      <c r="O259" s="5" t="str">
        <f ca="1">IF($P259="","",INDEX(MY_Data,MATCH($P259,Sheet1!$L:$L,1),6))</f>
        <v/>
      </c>
      <c r="P259" s="5" t="str">
        <f ca="1">IF(ROW()-6&lt;=MAX(Sheet1!$L:L),ROW()-6,"")</f>
        <v/>
      </c>
      <c r="R259" s="5" t="str">
        <f>IF($X259="","",INDEX(MY_Data,MATCH($X259,Sheet1!$M:$M,1),1))</f>
        <v/>
      </c>
      <c r="S259" s="6" t="str">
        <f>IF($X259="","",INDEX(MY_Data,MATCH($X259,Sheet1!$M:$M,1),2))</f>
        <v/>
      </c>
      <c r="T259" s="6" t="str">
        <f>IF($X259="","",INDEX(MY_Data,MATCH($X259,Sheet1!$M:$M,1),3))</f>
        <v/>
      </c>
      <c r="U259" s="5" t="str">
        <f>IF($X259="","",INDEX(MY_Data,MATCH($X259,Sheet1!$M:$M,1),4))</f>
        <v/>
      </c>
      <c r="V259" s="5" t="str">
        <f>IF($X259="","",INDEX(MY_Data,MATCH($X259,Sheet1!$M:$M,1),5))</f>
        <v/>
      </c>
      <c r="W259" s="5" t="str">
        <f>IF($X259="","",INDEX(MY_Data,MATCH($X259,Sheet1!$M:$M,1),6))</f>
        <v/>
      </c>
      <c r="X259" s="5" t="str">
        <f>IF(ROW()-6&lt;=MAX(Sheet1!$M:M),ROW()-6,"")</f>
        <v/>
      </c>
    </row>
    <row r="260" spans="2:24">
      <c r="B260" s="5" t="str">
        <f ca="1">IF($H260="","",INDEX(MY_Data,MATCH($H260,Sheet1!$K:$K,1),1))</f>
        <v/>
      </c>
      <c r="C260" s="6" t="str">
        <f ca="1">IF($H260="","",INDEX(MY_Data,MATCH($H260,Sheet1!$K:$K,1),2))</f>
        <v/>
      </c>
      <c r="D260" s="6" t="str">
        <f ca="1">IF($H260="","",INDEX(MY_Data,MATCH($H260,Sheet1!$K:$K,1),3))</f>
        <v/>
      </c>
      <c r="E260" s="5" t="str">
        <f ca="1">IF($H260="","",INDEX(MY_Data,MATCH($H260,Sheet1!$K:$K,1),4))</f>
        <v/>
      </c>
      <c r="F260" s="5" t="str">
        <f ca="1">IF($H260="","",INDEX(MY_Data,MATCH($H260,Sheet1!$K:$K,1),5))</f>
        <v/>
      </c>
      <c r="G260" s="5" t="str">
        <f ca="1">IF($H260="","",INDEX(MY_Data,MATCH($H260,Sheet1!$K:$K,1),6))</f>
        <v/>
      </c>
      <c r="H260" s="5" t="str">
        <f ca="1">IF(ROW()-6&lt;=MAX(Sheet1!$K:K),ROW()-6,"")</f>
        <v/>
      </c>
      <c r="J260" s="5" t="str">
        <f ca="1">IF($P260="","",INDEX(MY_Data,MATCH($P260,Sheet1!$L:$L,1),1))</f>
        <v/>
      </c>
      <c r="K260" s="6" t="str">
        <f ca="1">IF($P260="","",INDEX(MY_Data,MATCH($P260,Sheet1!$L:$L,1),2))</f>
        <v/>
      </c>
      <c r="L260" s="6" t="str">
        <f ca="1">IF($P260="","",INDEX(MY_Data,MATCH($P260,Sheet1!$L:$L,1),3))</f>
        <v/>
      </c>
      <c r="M260" s="5" t="str">
        <f ca="1">IF($P260="","",INDEX(MY_Data,MATCH($P260,Sheet1!$L:$L,1),4))</f>
        <v/>
      </c>
      <c r="N260" s="5" t="str">
        <f ca="1">IF($P260="","",INDEX(MY_Data,MATCH($P260,Sheet1!$L:$L,1),5))</f>
        <v/>
      </c>
      <c r="O260" s="5" t="str">
        <f ca="1">IF($P260="","",INDEX(MY_Data,MATCH($P260,Sheet1!$L:$L,1),6))</f>
        <v/>
      </c>
      <c r="P260" s="5" t="str">
        <f ca="1">IF(ROW()-6&lt;=MAX(Sheet1!$L:L),ROW()-6,"")</f>
        <v/>
      </c>
      <c r="R260" s="5" t="str">
        <f>IF($X260="","",INDEX(MY_Data,MATCH($X260,Sheet1!$M:$M,1),1))</f>
        <v/>
      </c>
      <c r="S260" s="6" t="str">
        <f>IF($X260="","",INDEX(MY_Data,MATCH($X260,Sheet1!$M:$M,1),2))</f>
        <v/>
      </c>
      <c r="T260" s="6" t="str">
        <f>IF($X260="","",INDEX(MY_Data,MATCH($X260,Sheet1!$M:$M,1),3))</f>
        <v/>
      </c>
      <c r="U260" s="5" t="str">
        <f>IF($X260="","",INDEX(MY_Data,MATCH($X260,Sheet1!$M:$M,1),4))</f>
        <v/>
      </c>
      <c r="V260" s="5" t="str">
        <f>IF($X260="","",INDEX(MY_Data,MATCH($X260,Sheet1!$M:$M,1),5))</f>
        <v/>
      </c>
      <c r="W260" s="5" t="str">
        <f>IF($X260="","",INDEX(MY_Data,MATCH($X260,Sheet1!$M:$M,1),6))</f>
        <v/>
      </c>
      <c r="X260" s="5" t="str">
        <f>IF(ROW()-6&lt;=MAX(Sheet1!$M:M),ROW()-6,"")</f>
        <v/>
      </c>
    </row>
    <row r="261" spans="2:24">
      <c r="B261" s="5" t="str">
        <f ca="1">IF($H261="","",INDEX(MY_Data,MATCH($H261,Sheet1!$K:$K,1),1))</f>
        <v/>
      </c>
      <c r="C261" s="6" t="str">
        <f ca="1">IF($H261="","",INDEX(MY_Data,MATCH($H261,Sheet1!$K:$K,1),2))</f>
        <v/>
      </c>
      <c r="D261" s="6" t="str">
        <f ca="1">IF($H261="","",INDEX(MY_Data,MATCH($H261,Sheet1!$K:$K,1),3))</f>
        <v/>
      </c>
      <c r="E261" s="5" t="str">
        <f ca="1">IF($H261="","",INDEX(MY_Data,MATCH($H261,Sheet1!$K:$K,1),4))</f>
        <v/>
      </c>
      <c r="F261" s="5" t="str">
        <f ca="1">IF($H261="","",INDEX(MY_Data,MATCH($H261,Sheet1!$K:$K,1),5))</f>
        <v/>
      </c>
      <c r="G261" s="5" t="str">
        <f ca="1">IF($H261="","",INDEX(MY_Data,MATCH($H261,Sheet1!$K:$K,1),6))</f>
        <v/>
      </c>
      <c r="H261" s="5" t="str">
        <f ca="1">IF(ROW()-6&lt;=MAX(Sheet1!$K:K),ROW()-6,"")</f>
        <v/>
      </c>
      <c r="J261" s="5" t="str">
        <f ca="1">IF($P261="","",INDEX(MY_Data,MATCH($P261,Sheet1!$L:$L,1),1))</f>
        <v/>
      </c>
      <c r="K261" s="6" t="str">
        <f ca="1">IF($P261="","",INDEX(MY_Data,MATCH($P261,Sheet1!$L:$L,1),2))</f>
        <v/>
      </c>
      <c r="L261" s="6" t="str">
        <f ca="1">IF($P261="","",INDEX(MY_Data,MATCH($P261,Sheet1!$L:$L,1),3))</f>
        <v/>
      </c>
      <c r="M261" s="5" t="str">
        <f ca="1">IF($P261="","",INDEX(MY_Data,MATCH($P261,Sheet1!$L:$L,1),4))</f>
        <v/>
      </c>
      <c r="N261" s="5" t="str">
        <f ca="1">IF($P261="","",INDEX(MY_Data,MATCH($P261,Sheet1!$L:$L,1),5))</f>
        <v/>
      </c>
      <c r="O261" s="5" t="str">
        <f ca="1">IF($P261="","",INDEX(MY_Data,MATCH($P261,Sheet1!$L:$L,1),6))</f>
        <v/>
      </c>
      <c r="P261" s="5" t="str">
        <f ca="1">IF(ROW()-6&lt;=MAX(Sheet1!$L:L),ROW()-6,"")</f>
        <v/>
      </c>
      <c r="R261" s="5" t="str">
        <f>IF($X261="","",INDEX(MY_Data,MATCH($X261,Sheet1!$M:$M,1),1))</f>
        <v/>
      </c>
      <c r="S261" s="6" t="str">
        <f>IF($X261="","",INDEX(MY_Data,MATCH($X261,Sheet1!$M:$M,1),2))</f>
        <v/>
      </c>
      <c r="T261" s="6" t="str">
        <f>IF($X261="","",INDEX(MY_Data,MATCH($X261,Sheet1!$M:$M,1),3))</f>
        <v/>
      </c>
      <c r="U261" s="5" t="str">
        <f>IF($X261="","",INDEX(MY_Data,MATCH($X261,Sheet1!$M:$M,1),4))</f>
        <v/>
      </c>
      <c r="V261" s="5" t="str">
        <f>IF($X261="","",INDEX(MY_Data,MATCH($X261,Sheet1!$M:$M,1),5))</f>
        <v/>
      </c>
      <c r="W261" s="5" t="str">
        <f>IF($X261="","",INDEX(MY_Data,MATCH($X261,Sheet1!$M:$M,1),6))</f>
        <v/>
      </c>
      <c r="X261" s="5" t="str">
        <f>IF(ROW()-6&lt;=MAX(Sheet1!$M:M),ROW()-6,"")</f>
        <v/>
      </c>
    </row>
    <row r="262" spans="2:24">
      <c r="B262" s="5" t="str">
        <f ca="1">IF($H262="","",INDEX(MY_Data,MATCH($H262,Sheet1!$K:$K,1),1))</f>
        <v/>
      </c>
      <c r="C262" s="6" t="str">
        <f ca="1">IF($H262="","",INDEX(MY_Data,MATCH($H262,Sheet1!$K:$K,1),2))</f>
        <v/>
      </c>
      <c r="D262" s="6" t="str">
        <f ca="1">IF($H262="","",INDEX(MY_Data,MATCH($H262,Sheet1!$K:$K,1),3))</f>
        <v/>
      </c>
      <c r="E262" s="5" t="str">
        <f ca="1">IF($H262="","",INDEX(MY_Data,MATCH($H262,Sheet1!$K:$K,1),4))</f>
        <v/>
      </c>
      <c r="F262" s="5" t="str">
        <f ca="1">IF($H262="","",INDEX(MY_Data,MATCH($H262,Sheet1!$K:$K,1),5))</f>
        <v/>
      </c>
      <c r="G262" s="5" t="str">
        <f ca="1">IF($H262="","",INDEX(MY_Data,MATCH($H262,Sheet1!$K:$K,1),6))</f>
        <v/>
      </c>
      <c r="H262" s="5" t="str">
        <f ca="1">IF(ROW()-6&lt;=MAX(Sheet1!$K:K),ROW()-6,"")</f>
        <v/>
      </c>
      <c r="J262" s="5" t="str">
        <f ca="1">IF($P262="","",INDEX(MY_Data,MATCH($P262,Sheet1!$L:$L,1),1))</f>
        <v/>
      </c>
      <c r="K262" s="6" t="str">
        <f ca="1">IF($P262="","",INDEX(MY_Data,MATCH($P262,Sheet1!$L:$L,1),2))</f>
        <v/>
      </c>
      <c r="L262" s="6" t="str">
        <f ca="1">IF($P262="","",INDEX(MY_Data,MATCH($P262,Sheet1!$L:$L,1),3))</f>
        <v/>
      </c>
      <c r="M262" s="5" t="str">
        <f ca="1">IF($P262="","",INDEX(MY_Data,MATCH($P262,Sheet1!$L:$L,1),4))</f>
        <v/>
      </c>
      <c r="N262" s="5" t="str">
        <f ca="1">IF($P262="","",INDEX(MY_Data,MATCH($P262,Sheet1!$L:$L,1),5))</f>
        <v/>
      </c>
      <c r="O262" s="5" t="str">
        <f ca="1">IF($P262="","",INDEX(MY_Data,MATCH($P262,Sheet1!$L:$L,1),6))</f>
        <v/>
      </c>
      <c r="P262" s="5" t="str">
        <f ca="1">IF(ROW()-6&lt;=MAX(Sheet1!$L:L),ROW()-6,"")</f>
        <v/>
      </c>
      <c r="R262" s="5" t="str">
        <f>IF($X262="","",INDEX(MY_Data,MATCH($X262,Sheet1!$M:$M,1),1))</f>
        <v/>
      </c>
      <c r="S262" s="6" t="str">
        <f>IF($X262="","",INDEX(MY_Data,MATCH($X262,Sheet1!$M:$M,1),2))</f>
        <v/>
      </c>
      <c r="T262" s="6" t="str">
        <f>IF($X262="","",INDEX(MY_Data,MATCH($X262,Sheet1!$M:$M,1),3))</f>
        <v/>
      </c>
      <c r="U262" s="5" t="str">
        <f>IF($X262="","",INDEX(MY_Data,MATCH($X262,Sheet1!$M:$M,1),4))</f>
        <v/>
      </c>
      <c r="V262" s="5" t="str">
        <f>IF($X262="","",INDEX(MY_Data,MATCH($X262,Sheet1!$M:$M,1),5))</f>
        <v/>
      </c>
      <c r="W262" s="5" t="str">
        <f>IF($X262="","",INDEX(MY_Data,MATCH($X262,Sheet1!$M:$M,1),6))</f>
        <v/>
      </c>
      <c r="X262" s="5" t="str">
        <f>IF(ROW()-6&lt;=MAX(Sheet1!$M:M),ROW()-6,"")</f>
        <v/>
      </c>
    </row>
    <row r="263" spans="2:24">
      <c r="B263" s="5" t="str">
        <f ca="1">IF($H263="","",INDEX(MY_Data,MATCH($H263,Sheet1!$K:$K,1),1))</f>
        <v/>
      </c>
      <c r="C263" s="6" t="str">
        <f ca="1">IF($H263="","",INDEX(MY_Data,MATCH($H263,Sheet1!$K:$K,1),2))</f>
        <v/>
      </c>
      <c r="D263" s="6" t="str">
        <f ca="1">IF($H263="","",INDEX(MY_Data,MATCH($H263,Sheet1!$K:$K,1),3))</f>
        <v/>
      </c>
      <c r="E263" s="5" t="str">
        <f ca="1">IF($H263="","",INDEX(MY_Data,MATCH($H263,Sheet1!$K:$K,1),4))</f>
        <v/>
      </c>
      <c r="F263" s="5" t="str">
        <f ca="1">IF($H263="","",INDEX(MY_Data,MATCH($H263,Sheet1!$K:$K,1),5))</f>
        <v/>
      </c>
      <c r="G263" s="5" t="str">
        <f ca="1">IF($H263="","",INDEX(MY_Data,MATCH($H263,Sheet1!$K:$K,1),6))</f>
        <v/>
      </c>
      <c r="H263" s="5" t="str">
        <f ca="1">IF(ROW()-6&lt;=MAX(Sheet1!$K:K),ROW()-6,"")</f>
        <v/>
      </c>
      <c r="J263" s="5" t="str">
        <f ca="1">IF($P263="","",INDEX(MY_Data,MATCH($P263,Sheet1!$L:$L,1),1))</f>
        <v/>
      </c>
      <c r="K263" s="6" t="str">
        <f ca="1">IF($P263="","",INDEX(MY_Data,MATCH($P263,Sheet1!$L:$L,1),2))</f>
        <v/>
      </c>
      <c r="L263" s="6" t="str">
        <f ca="1">IF($P263="","",INDEX(MY_Data,MATCH($P263,Sheet1!$L:$L,1),3))</f>
        <v/>
      </c>
      <c r="M263" s="5" t="str">
        <f ca="1">IF($P263="","",INDEX(MY_Data,MATCH($P263,Sheet1!$L:$L,1),4))</f>
        <v/>
      </c>
      <c r="N263" s="5" t="str">
        <f ca="1">IF($P263="","",INDEX(MY_Data,MATCH($P263,Sheet1!$L:$L,1),5))</f>
        <v/>
      </c>
      <c r="O263" s="5" t="str">
        <f ca="1">IF($P263="","",INDEX(MY_Data,MATCH($P263,Sheet1!$L:$L,1),6))</f>
        <v/>
      </c>
      <c r="P263" s="5" t="str">
        <f ca="1">IF(ROW()-6&lt;=MAX(Sheet1!$L:L),ROW()-6,"")</f>
        <v/>
      </c>
      <c r="R263" s="5" t="str">
        <f>IF($X263="","",INDEX(MY_Data,MATCH($X263,Sheet1!$M:$M,1),1))</f>
        <v/>
      </c>
      <c r="S263" s="6" t="str">
        <f>IF($X263="","",INDEX(MY_Data,MATCH($X263,Sheet1!$M:$M,1),2))</f>
        <v/>
      </c>
      <c r="T263" s="6" t="str">
        <f>IF($X263="","",INDEX(MY_Data,MATCH($X263,Sheet1!$M:$M,1),3))</f>
        <v/>
      </c>
      <c r="U263" s="5" t="str">
        <f>IF($X263="","",INDEX(MY_Data,MATCH($X263,Sheet1!$M:$M,1),4))</f>
        <v/>
      </c>
      <c r="V263" s="5" t="str">
        <f>IF($X263="","",INDEX(MY_Data,MATCH($X263,Sheet1!$M:$M,1),5))</f>
        <v/>
      </c>
      <c r="W263" s="5" t="str">
        <f>IF($X263="","",INDEX(MY_Data,MATCH($X263,Sheet1!$M:$M,1),6))</f>
        <v/>
      </c>
      <c r="X263" s="5" t="str">
        <f>IF(ROW()-6&lt;=MAX(Sheet1!$M:M),ROW()-6,"")</f>
        <v/>
      </c>
    </row>
    <row r="264" spans="2:24">
      <c r="B264" s="5" t="str">
        <f ca="1">IF($H264="","",INDEX(MY_Data,MATCH($H264,Sheet1!$K:$K,1),1))</f>
        <v/>
      </c>
      <c r="C264" s="6" t="str">
        <f ca="1">IF($H264="","",INDEX(MY_Data,MATCH($H264,Sheet1!$K:$K,1),2))</f>
        <v/>
      </c>
      <c r="D264" s="6" t="str">
        <f ca="1">IF($H264="","",INDEX(MY_Data,MATCH($H264,Sheet1!$K:$K,1),3))</f>
        <v/>
      </c>
      <c r="E264" s="5" t="str">
        <f ca="1">IF($H264="","",INDEX(MY_Data,MATCH($H264,Sheet1!$K:$K,1),4))</f>
        <v/>
      </c>
      <c r="F264" s="5" t="str">
        <f ca="1">IF($H264="","",INDEX(MY_Data,MATCH($H264,Sheet1!$K:$K,1),5))</f>
        <v/>
      </c>
      <c r="G264" s="5" t="str">
        <f ca="1">IF($H264="","",INDEX(MY_Data,MATCH($H264,Sheet1!$K:$K,1),6))</f>
        <v/>
      </c>
      <c r="H264" s="5" t="str">
        <f ca="1">IF(ROW()-6&lt;=MAX(Sheet1!$K:K),ROW()-6,"")</f>
        <v/>
      </c>
      <c r="J264" s="5" t="str">
        <f ca="1">IF($P264="","",INDEX(MY_Data,MATCH($P264,Sheet1!$L:$L,1),1))</f>
        <v/>
      </c>
      <c r="K264" s="6" t="str">
        <f ca="1">IF($P264="","",INDEX(MY_Data,MATCH($P264,Sheet1!$L:$L,1),2))</f>
        <v/>
      </c>
      <c r="L264" s="6" t="str">
        <f ca="1">IF($P264="","",INDEX(MY_Data,MATCH($P264,Sheet1!$L:$L,1),3))</f>
        <v/>
      </c>
      <c r="M264" s="5" t="str">
        <f ca="1">IF($P264="","",INDEX(MY_Data,MATCH($P264,Sheet1!$L:$L,1),4))</f>
        <v/>
      </c>
      <c r="N264" s="5" t="str">
        <f ca="1">IF($P264="","",INDEX(MY_Data,MATCH($P264,Sheet1!$L:$L,1),5))</f>
        <v/>
      </c>
      <c r="O264" s="5" t="str">
        <f ca="1">IF($P264="","",INDEX(MY_Data,MATCH($P264,Sheet1!$L:$L,1),6))</f>
        <v/>
      </c>
      <c r="P264" s="5" t="str">
        <f ca="1">IF(ROW()-6&lt;=MAX(Sheet1!$L:L),ROW()-6,"")</f>
        <v/>
      </c>
      <c r="R264" s="5" t="str">
        <f>IF($X264="","",INDEX(MY_Data,MATCH($X264,Sheet1!$M:$M,1),1))</f>
        <v/>
      </c>
      <c r="S264" s="6" t="str">
        <f>IF($X264="","",INDEX(MY_Data,MATCH($X264,Sheet1!$M:$M,1),2))</f>
        <v/>
      </c>
      <c r="T264" s="6" t="str">
        <f>IF($X264="","",INDEX(MY_Data,MATCH($X264,Sheet1!$M:$M,1),3))</f>
        <v/>
      </c>
      <c r="U264" s="5" t="str">
        <f>IF($X264="","",INDEX(MY_Data,MATCH($X264,Sheet1!$M:$M,1),4))</f>
        <v/>
      </c>
      <c r="V264" s="5" t="str">
        <f>IF($X264="","",INDEX(MY_Data,MATCH($X264,Sheet1!$M:$M,1),5))</f>
        <v/>
      </c>
      <c r="W264" s="5" t="str">
        <f>IF($X264="","",INDEX(MY_Data,MATCH($X264,Sheet1!$M:$M,1),6))</f>
        <v/>
      </c>
      <c r="X264" s="5" t="str">
        <f>IF(ROW()-6&lt;=MAX(Sheet1!$M:M),ROW()-6,"")</f>
        <v/>
      </c>
    </row>
    <row r="265" spans="2:24">
      <c r="B265" s="5" t="str">
        <f ca="1">IF($H265="","",INDEX(MY_Data,MATCH($H265,Sheet1!$K:$K,1),1))</f>
        <v/>
      </c>
      <c r="C265" s="6" t="str">
        <f ca="1">IF($H265="","",INDEX(MY_Data,MATCH($H265,Sheet1!$K:$K,1),2))</f>
        <v/>
      </c>
      <c r="D265" s="6" t="str">
        <f ca="1">IF($H265="","",INDEX(MY_Data,MATCH($H265,Sheet1!$K:$K,1),3))</f>
        <v/>
      </c>
      <c r="E265" s="5" t="str">
        <f ca="1">IF($H265="","",INDEX(MY_Data,MATCH($H265,Sheet1!$K:$K,1),4))</f>
        <v/>
      </c>
      <c r="F265" s="5" t="str">
        <f ca="1">IF($H265="","",INDEX(MY_Data,MATCH($H265,Sheet1!$K:$K,1),5))</f>
        <v/>
      </c>
      <c r="G265" s="5" t="str">
        <f ca="1">IF($H265="","",INDEX(MY_Data,MATCH($H265,Sheet1!$K:$K,1),6))</f>
        <v/>
      </c>
      <c r="H265" s="5" t="str">
        <f ca="1">IF(ROW()-6&lt;=MAX(Sheet1!$K:K),ROW()-6,"")</f>
        <v/>
      </c>
      <c r="J265" s="5" t="str">
        <f ca="1">IF($P265="","",INDEX(MY_Data,MATCH($P265,Sheet1!$L:$L,1),1))</f>
        <v/>
      </c>
      <c r="K265" s="6" t="str">
        <f ca="1">IF($P265="","",INDEX(MY_Data,MATCH($P265,Sheet1!$L:$L,1),2))</f>
        <v/>
      </c>
      <c r="L265" s="6" t="str">
        <f ca="1">IF($P265="","",INDEX(MY_Data,MATCH($P265,Sheet1!$L:$L,1),3))</f>
        <v/>
      </c>
      <c r="M265" s="5" t="str">
        <f ca="1">IF($P265="","",INDEX(MY_Data,MATCH($P265,Sheet1!$L:$L,1),4))</f>
        <v/>
      </c>
      <c r="N265" s="5" t="str">
        <f ca="1">IF($P265="","",INDEX(MY_Data,MATCH($P265,Sheet1!$L:$L,1),5))</f>
        <v/>
      </c>
      <c r="O265" s="5" t="str">
        <f ca="1">IF($P265="","",INDEX(MY_Data,MATCH($P265,Sheet1!$L:$L,1),6))</f>
        <v/>
      </c>
      <c r="P265" s="5" t="str">
        <f ca="1">IF(ROW()-6&lt;=MAX(Sheet1!$L:L),ROW()-6,"")</f>
        <v/>
      </c>
      <c r="R265" s="5" t="str">
        <f>IF($X265="","",INDEX(MY_Data,MATCH($X265,Sheet1!$M:$M,1),1))</f>
        <v/>
      </c>
      <c r="S265" s="6" t="str">
        <f>IF($X265="","",INDEX(MY_Data,MATCH($X265,Sheet1!$M:$M,1),2))</f>
        <v/>
      </c>
      <c r="T265" s="6" t="str">
        <f>IF($X265="","",INDEX(MY_Data,MATCH($X265,Sheet1!$M:$M,1),3))</f>
        <v/>
      </c>
      <c r="U265" s="5" t="str">
        <f>IF($X265="","",INDEX(MY_Data,MATCH($X265,Sheet1!$M:$M,1),4))</f>
        <v/>
      </c>
      <c r="V265" s="5" t="str">
        <f>IF($X265="","",INDEX(MY_Data,MATCH($X265,Sheet1!$M:$M,1),5))</f>
        <v/>
      </c>
      <c r="W265" s="5" t="str">
        <f>IF($X265="","",INDEX(MY_Data,MATCH($X265,Sheet1!$M:$M,1),6))</f>
        <v/>
      </c>
      <c r="X265" s="5" t="str">
        <f>IF(ROW()-6&lt;=MAX(Sheet1!$M:M),ROW()-6,"")</f>
        <v/>
      </c>
    </row>
    <row r="266" spans="2:24">
      <c r="B266" s="5" t="str">
        <f ca="1">IF($H266="","",INDEX(MY_Data,MATCH($H266,Sheet1!$K:$K,1),1))</f>
        <v/>
      </c>
      <c r="C266" s="6" t="str">
        <f ca="1">IF($H266="","",INDEX(MY_Data,MATCH($H266,Sheet1!$K:$K,1),2))</f>
        <v/>
      </c>
      <c r="D266" s="6" t="str">
        <f ca="1">IF($H266="","",INDEX(MY_Data,MATCH($H266,Sheet1!$K:$K,1),3))</f>
        <v/>
      </c>
      <c r="E266" s="5" t="str">
        <f ca="1">IF($H266="","",INDEX(MY_Data,MATCH($H266,Sheet1!$K:$K,1),4))</f>
        <v/>
      </c>
      <c r="F266" s="5" t="str">
        <f ca="1">IF($H266="","",INDEX(MY_Data,MATCH($H266,Sheet1!$K:$K,1),5))</f>
        <v/>
      </c>
      <c r="G266" s="5" t="str">
        <f ca="1">IF($H266="","",INDEX(MY_Data,MATCH($H266,Sheet1!$K:$K,1),6))</f>
        <v/>
      </c>
      <c r="H266" s="5" t="str">
        <f ca="1">IF(ROW()-6&lt;=MAX(Sheet1!$K:K),ROW()-6,"")</f>
        <v/>
      </c>
      <c r="J266" s="5" t="str">
        <f ca="1">IF($P266="","",INDEX(MY_Data,MATCH($P266,Sheet1!$L:$L,1),1))</f>
        <v/>
      </c>
      <c r="K266" s="6" t="str">
        <f ca="1">IF($P266="","",INDEX(MY_Data,MATCH($P266,Sheet1!$L:$L,1),2))</f>
        <v/>
      </c>
      <c r="L266" s="6" t="str">
        <f ca="1">IF($P266="","",INDEX(MY_Data,MATCH($P266,Sheet1!$L:$L,1),3))</f>
        <v/>
      </c>
      <c r="M266" s="5" t="str">
        <f ca="1">IF($P266="","",INDEX(MY_Data,MATCH($P266,Sheet1!$L:$L,1),4))</f>
        <v/>
      </c>
      <c r="N266" s="5" t="str">
        <f ca="1">IF($P266="","",INDEX(MY_Data,MATCH($P266,Sheet1!$L:$L,1),5))</f>
        <v/>
      </c>
      <c r="O266" s="5" t="str">
        <f ca="1">IF($P266="","",INDEX(MY_Data,MATCH($P266,Sheet1!$L:$L,1),6))</f>
        <v/>
      </c>
      <c r="P266" s="5" t="str">
        <f ca="1">IF(ROW()-6&lt;=MAX(Sheet1!$L:L),ROW()-6,"")</f>
        <v/>
      </c>
      <c r="R266" s="5" t="str">
        <f>IF($X266="","",INDEX(MY_Data,MATCH($X266,Sheet1!$M:$M,1),1))</f>
        <v/>
      </c>
      <c r="S266" s="6" t="str">
        <f>IF($X266="","",INDEX(MY_Data,MATCH($X266,Sheet1!$M:$M,1),2))</f>
        <v/>
      </c>
      <c r="T266" s="6" t="str">
        <f>IF($X266="","",INDEX(MY_Data,MATCH($X266,Sheet1!$M:$M,1),3))</f>
        <v/>
      </c>
      <c r="U266" s="5" t="str">
        <f>IF($X266="","",INDEX(MY_Data,MATCH($X266,Sheet1!$M:$M,1),4))</f>
        <v/>
      </c>
      <c r="V266" s="5" t="str">
        <f>IF($X266="","",INDEX(MY_Data,MATCH($X266,Sheet1!$M:$M,1),5))</f>
        <v/>
      </c>
      <c r="W266" s="5" t="str">
        <f>IF($X266="","",INDEX(MY_Data,MATCH($X266,Sheet1!$M:$M,1),6))</f>
        <v/>
      </c>
      <c r="X266" s="5" t="str">
        <f>IF(ROW()-6&lt;=MAX(Sheet1!$M:M),ROW()-6,"")</f>
        <v/>
      </c>
    </row>
    <row r="267" spans="2:24">
      <c r="B267" s="5" t="str">
        <f ca="1">IF($H267="","",INDEX(MY_Data,MATCH($H267,Sheet1!$K:$K,1),1))</f>
        <v/>
      </c>
      <c r="C267" s="6" t="str">
        <f ca="1">IF($H267="","",INDEX(MY_Data,MATCH($H267,Sheet1!$K:$K,1),2))</f>
        <v/>
      </c>
      <c r="D267" s="6" t="str">
        <f ca="1">IF($H267="","",INDEX(MY_Data,MATCH($H267,Sheet1!$K:$K,1),3))</f>
        <v/>
      </c>
      <c r="E267" s="5" t="str">
        <f ca="1">IF($H267="","",INDEX(MY_Data,MATCH($H267,Sheet1!$K:$K,1),4))</f>
        <v/>
      </c>
      <c r="F267" s="5" t="str">
        <f ca="1">IF($H267="","",INDEX(MY_Data,MATCH($H267,Sheet1!$K:$K,1),5))</f>
        <v/>
      </c>
      <c r="G267" s="5" t="str">
        <f ca="1">IF($H267="","",INDEX(MY_Data,MATCH($H267,Sheet1!$K:$K,1),6))</f>
        <v/>
      </c>
      <c r="H267" s="5" t="str">
        <f ca="1">IF(ROW()-6&lt;=MAX(Sheet1!$K:K),ROW()-6,"")</f>
        <v/>
      </c>
      <c r="J267" s="5" t="str">
        <f ca="1">IF($P267="","",INDEX(MY_Data,MATCH($P267,Sheet1!$L:$L,1),1))</f>
        <v/>
      </c>
      <c r="K267" s="6" t="str">
        <f ca="1">IF($P267="","",INDEX(MY_Data,MATCH($P267,Sheet1!$L:$L,1),2))</f>
        <v/>
      </c>
      <c r="L267" s="6" t="str">
        <f ca="1">IF($P267="","",INDEX(MY_Data,MATCH($P267,Sheet1!$L:$L,1),3))</f>
        <v/>
      </c>
      <c r="M267" s="5" t="str">
        <f ca="1">IF($P267="","",INDEX(MY_Data,MATCH($P267,Sheet1!$L:$L,1),4))</f>
        <v/>
      </c>
      <c r="N267" s="5" t="str">
        <f ca="1">IF($P267="","",INDEX(MY_Data,MATCH($P267,Sheet1!$L:$L,1),5))</f>
        <v/>
      </c>
      <c r="O267" s="5" t="str">
        <f ca="1">IF($P267="","",INDEX(MY_Data,MATCH($P267,Sheet1!$L:$L,1),6))</f>
        <v/>
      </c>
      <c r="P267" s="5" t="str">
        <f ca="1">IF(ROW()-6&lt;=MAX(Sheet1!$L:L),ROW()-6,"")</f>
        <v/>
      </c>
      <c r="R267" s="5" t="str">
        <f>IF($X267="","",INDEX(MY_Data,MATCH($X267,Sheet1!$M:$M,1),1))</f>
        <v/>
      </c>
      <c r="S267" s="6" t="str">
        <f>IF($X267="","",INDEX(MY_Data,MATCH($X267,Sheet1!$M:$M,1),2))</f>
        <v/>
      </c>
      <c r="T267" s="6" t="str">
        <f>IF($X267="","",INDEX(MY_Data,MATCH($X267,Sheet1!$M:$M,1),3))</f>
        <v/>
      </c>
      <c r="U267" s="5" t="str">
        <f>IF($X267="","",INDEX(MY_Data,MATCH($X267,Sheet1!$M:$M,1),4))</f>
        <v/>
      </c>
      <c r="V267" s="5" t="str">
        <f>IF($X267="","",INDEX(MY_Data,MATCH($X267,Sheet1!$M:$M,1),5))</f>
        <v/>
      </c>
      <c r="W267" s="5" t="str">
        <f>IF($X267="","",INDEX(MY_Data,MATCH($X267,Sheet1!$M:$M,1),6))</f>
        <v/>
      </c>
      <c r="X267" s="5" t="str">
        <f>IF(ROW()-6&lt;=MAX(Sheet1!$M:M),ROW()-6,"")</f>
        <v/>
      </c>
    </row>
    <row r="268" spans="2:24">
      <c r="B268" s="5" t="str">
        <f ca="1">IF($H268="","",INDEX(MY_Data,MATCH($H268,Sheet1!$K:$K,1),1))</f>
        <v/>
      </c>
      <c r="C268" s="6" t="str">
        <f ca="1">IF($H268="","",INDEX(MY_Data,MATCH($H268,Sheet1!$K:$K,1),2))</f>
        <v/>
      </c>
      <c r="D268" s="6" t="str">
        <f ca="1">IF($H268="","",INDEX(MY_Data,MATCH($H268,Sheet1!$K:$K,1),3))</f>
        <v/>
      </c>
      <c r="E268" s="5" t="str">
        <f ca="1">IF($H268="","",INDEX(MY_Data,MATCH($H268,Sheet1!$K:$K,1),4))</f>
        <v/>
      </c>
      <c r="F268" s="5" t="str">
        <f ca="1">IF($H268="","",INDEX(MY_Data,MATCH($H268,Sheet1!$K:$K,1),5))</f>
        <v/>
      </c>
      <c r="G268" s="5" t="str">
        <f ca="1">IF($H268="","",INDEX(MY_Data,MATCH($H268,Sheet1!$K:$K,1),6))</f>
        <v/>
      </c>
      <c r="H268" s="5" t="str">
        <f ca="1">IF(ROW()-6&lt;=MAX(Sheet1!$K:K),ROW()-6,"")</f>
        <v/>
      </c>
      <c r="J268" s="5" t="str">
        <f ca="1">IF($P268="","",INDEX(MY_Data,MATCH($P268,Sheet1!$L:$L,1),1))</f>
        <v/>
      </c>
      <c r="K268" s="6" t="str">
        <f ca="1">IF($P268="","",INDEX(MY_Data,MATCH($P268,Sheet1!$L:$L,1),2))</f>
        <v/>
      </c>
      <c r="L268" s="6" t="str">
        <f ca="1">IF($P268="","",INDEX(MY_Data,MATCH($P268,Sheet1!$L:$L,1),3))</f>
        <v/>
      </c>
      <c r="M268" s="5" t="str">
        <f ca="1">IF($P268="","",INDEX(MY_Data,MATCH($P268,Sheet1!$L:$L,1),4))</f>
        <v/>
      </c>
      <c r="N268" s="5" t="str">
        <f ca="1">IF($P268="","",INDEX(MY_Data,MATCH($P268,Sheet1!$L:$L,1),5))</f>
        <v/>
      </c>
      <c r="O268" s="5" t="str">
        <f ca="1">IF($P268="","",INDEX(MY_Data,MATCH($P268,Sheet1!$L:$L,1),6))</f>
        <v/>
      </c>
      <c r="P268" s="5" t="str">
        <f ca="1">IF(ROW()-6&lt;=MAX(Sheet1!$L:L),ROW()-6,"")</f>
        <v/>
      </c>
      <c r="R268" s="5" t="str">
        <f>IF($X268="","",INDEX(MY_Data,MATCH($X268,Sheet1!$M:$M,1),1))</f>
        <v/>
      </c>
      <c r="S268" s="6" t="str">
        <f>IF($X268="","",INDEX(MY_Data,MATCH($X268,Sheet1!$M:$M,1),2))</f>
        <v/>
      </c>
      <c r="T268" s="6" t="str">
        <f>IF($X268="","",INDEX(MY_Data,MATCH($X268,Sheet1!$M:$M,1),3))</f>
        <v/>
      </c>
      <c r="U268" s="5" t="str">
        <f>IF($X268="","",INDEX(MY_Data,MATCH($X268,Sheet1!$M:$M,1),4))</f>
        <v/>
      </c>
      <c r="V268" s="5" t="str">
        <f>IF($X268="","",INDEX(MY_Data,MATCH($X268,Sheet1!$M:$M,1),5))</f>
        <v/>
      </c>
      <c r="W268" s="5" t="str">
        <f>IF($X268="","",INDEX(MY_Data,MATCH($X268,Sheet1!$M:$M,1),6))</f>
        <v/>
      </c>
      <c r="X268" s="5" t="str">
        <f>IF(ROW()-6&lt;=MAX(Sheet1!$M:M),ROW()-6,"")</f>
        <v/>
      </c>
    </row>
    <row r="269" spans="2:24">
      <c r="B269" s="5" t="str">
        <f ca="1">IF($H269="","",INDEX(MY_Data,MATCH($H269,Sheet1!$K:$K,1),1))</f>
        <v/>
      </c>
      <c r="C269" s="6" t="str">
        <f ca="1">IF($H269="","",INDEX(MY_Data,MATCH($H269,Sheet1!$K:$K,1),2))</f>
        <v/>
      </c>
      <c r="D269" s="6" t="str">
        <f ca="1">IF($H269="","",INDEX(MY_Data,MATCH($H269,Sheet1!$K:$K,1),3))</f>
        <v/>
      </c>
      <c r="E269" s="5" t="str">
        <f ca="1">IF($H269="","",INDEX(MY_Data,MATCH($H269,Sheet1!$K:$K,1),4))</f>
        <v/>
      </c>
      <c r="F269" s="5" t="str">
        <f ca="1">IF($H269="","",INDEX(MY_Data,MATCH($H269,Sheet1!$K:$K,1),5))</f>
        <v/>
      </c>
      <c r="G269" s="5" t="str">
        <f ca="1">IF($H269="","",INDEX(MY_Data,MATCH($H269,Sheet1!$K:$K,1),6))</f>
        <v/>
      </c>
      <c r="H269" s="5" t="str">
        <f ca="1">IF(ROW()-6&lt;=MAX(Sheet1!$K:K),ROW()-6,"")</f>
        <v/>
      </c>
      <c r="J269" s="5" t="str">
        <f ca="1">IF($P269="","",INDEX(MY_Data,MATCH($P269,Sheet1!$L:$L,1),1))</f>
        <v/>
      </c>
      <c r="K269" s="6" t="str">
        <f ca="1">IF($P269="","",INDEX(MY_Data,MATCH($P269,Sheet1!$L:$L,1),2))</f>
        <v/>
      </c>
      <c r="L269" s="6" t="str">
        <f ca="1">IF($P269="","",INDEX(MY_Data,MATCH($P269,Sheet1!$L:$L,1),3))</f>
        <v/>
      </c>
      <c r="M269" s="5" t="str">
        <f ca="1">IF($P269="","",INDEX(MY_Data,MATCH($P269,Sheet1!$L:$L,1),4))</f>
        <v/>
      </c>
      <c r="N269" s="5" t="str">
        <f ca="1">IF($P269="","",INDEX(MY_Data,MATCH($P269,Sheet1!$L:$L,1),5))</f>
        <v/>
      </c>
      <c r="O269" s="5" t="str">
        <f ca="1">IF($P269="","",INDEX(MY_Data,MATCH($P269,Sheet1!$L:$L,1),6))</f>
        <v/>
      </c>
      <c r="P269" s="5" t="str">
        <f ca="1">IF(ROW()-6&lt;=MAX(Sheet1!$L:L),ROW()-6,"")</f>
        <v/>
      </c>
      <c r="R269" s="5" t="str">
        <f>IF($X269="","",INDEX(MY_Data,MATCH($X269,Sheet1!$M:$M,1),1))</f>
        <v/>
      </c>
      <c r="S269" s="6" t="str">
        <f>IF($X269="","",INDEX(MY_Data,MATCH($X269,Sheet1!$M:$M,1),2))</f>
        <v/>
      </c>
      <c r="T269" s="6" t="str">
        <f>IF($X269="","",INDEX(MY_Data,MATCH($X269,Sheet1!$M:$M,1),3))</f>
        <v/>
      </c>
      <c r="U269" s="5" t="str">
        <f>IF($X269="","",INDEX(MY_Data,MATCH($X269,Sheet1!$M:$M,1),4))</f>
        <v/>
      </c>
      <c r="V269" s="5" t="str">
        <f>IF($X269="","",INDEX(MY_Data,MATCH($X269,Sheet1!$M:$M,1),5))</f>
        <v/>
      </c>
      <c r="W269" s="5" t="str">
        <f>IF($X269="","",INDEX(MY_Data,MATCH($X269,Sheet1!$M:$M,1),6))</f>
        <v/>
      </c>
      <c r="X269" s="5" t="str">
        <f>IF(ROW()-6&lt;=MAX(Sheet1!$M:M),ROW()-6,"")</f>
        <v/>
      </c>
    </row>
    <row r="270" spans="2:24">
      <c r="B270" s="5" t="str">
        <f ca="1">IF($H270="","",INDEX(MY_Data,MATCH($H270,Sheet1!$K:$K,1),1))</f>
        <v/>
      </c>
      <c r="C270" s="6" t="str">
        <f ca="1">IF($H270="","",INDEX(MY_Data,MATCH($H270,Sheet1!$K:$K,1),2))</f>
        <v/>
      </c>
      <c r="D270" s="6" t="str">
        <f ca="1">IF($H270="","",INDEX(MY_Data,MATCH($H270,Sheet1!$K:$K,1),3))</f>
        <v/>
      </c>
      <c r="E270" s="5" t="str">
        <f ca="1">IF($H270="","",INDEX(MY_Data,MATCH($H270,Sheet1!$K:$K,1),4))</f>
        <v/>
      </c>
      <c r="F270" s="5" t="str">
        <f ca="1">IF($H270="","",INDEX(MY_Data,MATCH($H270,Sheet1!$K:$K,1),5))</f>
        <v/>
      </c>
      <c r="G270" s="5" t="str">
        <f ca="1">IF($H270="","",INDEX(MY_Data,MATCH($H270,Sheet1!$K:$K,1),6))</f>
        <v/>
      </c>
      <c r="H270" s="5" t="str">
        <f ca="1">IF(ROW()-6&lt;=MAX(Sheet1!$K:K),ROW()-6,"")</f>
        <v/>
      </c>
      <c r="J270" s="5" t="str">
        <f ca="1">IF($P270="","",INDEX(MY_Data,MATCH($P270,Sheet1!$L:$L,1),1))</f>
        <v/>
      </c>
      <c r="K270" s="6" t="str">
        <f ca="1">IF($P270="","",INDEX(MY_Data,MATCH($P270,Sheet1!$L:$L,1),2))</f>
        <v/>
      </c>
      <c r="L270" s="6" t="str">
        <f ca="1">IF($P270="","",INDEX(MY_Data,MATCH($P270,Sheet1!$L:$L,1),3))</f>
        <v/>
      </c>
      <c r="M270" s="5" t="str">
        <f ca="1">IF($P270="","",INDEX(MY_Data,MATCH($P270,Sheet1!$L:$L,1),4))</f>
        <v/>
      </c>
      <c r="N270" s="5" t="str">
        <f ca="1">IF($P270="","",INDEX(MY_Data,MATCH($P270,Sheet1!$L:$L,1),5))</f>
        <v/>
      </c>
      <c r="O270" s="5" t="str">
        <f ca="1">IF($P270="","",INDEX(MY_Data,MATCH($P270,Sheet1!$L:$L,1),6))</f>
        <v/>
      </c>
      <c r="P270" s="5" t="str">
        <f ca="1">IF(ROW()-6&lt;=MAX(Sheet1!$L:L),ROW()-6,"")</f>
        <v/>
      </c>
      <c r="R270" s="5" t="str">
        <f>IF($X270="","",INDEX(MY_Data,MATCH($X270,Sheet1!$M:$M,1),1))</f>
        <v/>
      </c>
      <c r="S270" s="6" t="str">
        <f>IF($X270="","",INDEX(MY_Data,MATCH($X270,Sheet1!$M:$M,1),2))</f>
        <v/>
      </c>
      <c r="T270" s="6" t="str">
        <f>IF($X270="","",INDEX(MY_Data,MATCH($X270,Sheet1!$M:$M,1),3))</f>
        <v/>
      </c>
      <c r="U270" s="5" t="str">
        <f>IF($X270="","",INDEX(MY_Data,MATCH($X270,Sheet1!$M:$M,1),4))</f>
        <v/>
      </c>
      <c r="V270" s="5" t="str">
        <f>IF($X270="","",INDEX(MY_Data,MATCH($X270,Sheet1!$M:$M,1),5))</f>
        <v/>
      </c>
      <c r="W270" s="5" t="str">
        <f>IF($X270="","",INDEX(MY_Data,MATCH($X270,Sheet1!$M:$M,1),6))</f>
        <v/>
      </c>
      <c r="X270" s="5" t="str">
        <f>IF(ROW()-6&lt;=MAX(Sheet1!$M:M),ROW()-6,"")</f>
        <v/>
      </c>
    </row>
    <row r="271" spans="2:24">
      <c r="B271" s="5" t="str">
        <f ca="1">IF($H271="","",INDEX(MY_Data,MATCH($H271,Sheet1!$K:$K,1),1))</f>
        <v/>
      </c>
      <c r="C271" s="6" t="str">
        <f ca="1">IF($H271="","",INDEX(MY_Data,MATCH($H271,Sheet1!$K:$K,1),2))</f>
        <v/>
      </c>
      <c r="D271" s="6" t="str">
        <f ca="1">IF($H271="","",INDEX(MY_Data,MATCH($H271,Sheet1!$K:$K,1),3))</f>
        <v/>
      </c>
      <c r="E271" s="5" t="str">
        <f ca="1">IF($H271="","",INDEX(MY_Data,MATCH($H271,Sheet1!$K:$K,1),4))</f>
        <v/>
      </c>
      <c r="F271" s="5" t="str">
        <f ca="1">IF($H271="","",INDEX(MY_Data,MATCH($H271,Sheet1!$K:$K,1),5))</f>
        <v/>
      </c>
      <c r="G271" s="5" t="str">
        <f ca="1">IF($H271="","",INDEX(MY_Data,MATCH($H271,Sheet1!$K:$K,1),6))</f>
        <v/>
      </c>
      <c r="H271" s="5" t="str">
        <f ca="1">IF(ROW()-6&lt;=MAX(Sheet1!$K:K),ROW()-6,"")</f>
        <v/>
      </c>
      <c r="J271" s="5" t="str">
        <f ca="1">IF($P271="","",INDEX(MY_Data,MATCH($P271,Sheet1!$L:$L,1),1))</f>
        <v/>
      </c>
      <c r="K271" s="6" t="str">
        <f ca="1">IF($P271="","",INDEX(MY_Data,MATCH($P271,Sheet1!$L:$L,1),2))</f>
        <v/>
      </c>
      <c r="L271" s="6" t="str">
        <f ca="1">IF($P271="","",INDEX(MY_Data,MATCH($P271,Sheet1!$L:$L,1),3))</f>
        <v/>
      </c>
      <c r="M271" s="5" t="str">
        <f ca="1">IF($P271="","",INDEX(MY_Data,MATCH($P271,Sheet1!$L:$L,1),4))</f>
        <v/>
      </c>
      <c r="N271" s="5" t="str">
        <f ca="1">IF($P271="","",INDEX(MY_Data,MATCH($P271,Sheet1!$L:$L,1),5))</f>
        <v/>
      </c>
      <c r="O271" s="5" t="str">
        <f ca="1">IF($P271="","",INDEX(MY_Data,MATCH($P271,Sheet1!$L:$L,1),6))</f>
        <v/>
      </c>
      <c r="P271" s="5" t="str">
        <f ca="1">IF(ROW()-6&lt;=MAX(Sheet1!$L:L),ROW()-6,"")</f>
        <v/>
      </c>
      <c r="R271" s="5" t="str">
        <f>IF($X271="","",INDEX(MY_Data,MATCH($X271,Sheet1!$M:$M,1),1))</f>
        <v/>
      </c>
      <c r="S271" s="6" t="str">
        <f>IF($X271="","",INDEX(MY_Data,MATCH($X271,Sheet1!$M:$M,1),2))</f>
        <v/>
      </c>
      <c r="T271" s="6" t="str">
        <f>IF($X271="","",INDEX(MY_Data,MATCH($X271,Sheet1!$M:$M,1),3))</f>
        <v/>
      </c>
      <c r="U271" s="5" t="str">
        <f>IF($X271="","",INDEX(MY_Data,MATCH($X271,Sheet1!$M:$M,1),4))</f>
        <v/>
      </c>
      <c r="V271" s="5" t="str">
        <f>IF($X271="","",INDEX(MY_Data,MATCH($X271,Sheet1!$M:$M,1),5))</f>
        <v/>
      </c>
      <c r="W271" s="5" t="str">
        <f>IF($X271="","",INDEX(MY_Data,MATCH($X271,Sheet1!$M:$M,1),6))</f>
        <v/>
      </c>
      <c r="X271" s="5" t="str">
        <f>IF(ROW()-6&lt;=MAX(Sheet1!$M:M),ROW()-6,"")</f>
        <v/>
      </c>
    </row>
    <row r="272" spans="2:24">
      <c r="B272" s="5" t="str">
        <f ca="1">IF($H272="","",INDEX(MY_Data,MATCH($H272,Sheet1!$K:$K,1),1))</f>
        <v/>
      </c>
      <c r="C272" s="6" t="str">
        <f ca="1">IF($H272="","",INDEX(MY_Data,MATCH($H272,Sheet1!$K:$K,1),2))</f>
        <v/>
      </c>
      <c r="D272" s="6" t="str">
        <f ca="1">IF($H272="","",INDEX(MY_Data,MATCH($H272,Sheet1!$K:$K,1),3))</f>
        <v/>
      </c>
      <c r="E272" s="5" t="str">
        <f ca="1">IF($H272="","",INDEX(MY_Data,MATCH($H272,Sheet1!$K:$K,1),4))</f>
        <v/>
      </c>
      <c r="F272" s="5" t="str">
        <f ca="1">IF($H272="","",INDEX(MY_Data,MATCH($H272,Sheet1!$K:$K,1),5))</f>
        <v/>
      </c>
      <c r="G272" s="5" t="str">
        <f ca="1">IF($H272="","",INDEX(MY_Data,MATCH($H272,Sheet1!$K:$K,1),6))</f>
        <v/>
      </c>
      <c r="H272" s="5" t="str">
        <f ca="1">IF(ROW()-6&lt;=MAX(Sheet1!$K:K),ROW()-6,"")</f>
        <v/>
      </c>
      <c r="J272" s="5" t="str">
        <f ca="1">IF($P272="","",INDEX(MY_Data,MATCH($P272,Sheet1!$L:$L,1),1))</f>
        <v/>
      </c>
      <c r="K272" s="6" t="str">
        <f ca="1">IF($P272="","",INDEX(MY_Data,MATCH($P272,Sheet1!$L:$L,1),2))</f>
        <v/>
      </c>
      <c r="L272" s="6" t="str">
        <f ca="1">IF($P272="","",INDEX(MY_Data,MATCH($P272,Sheet1!$L:$L,1),3))</f>
        <v/>
      </c>
      <c r="M272" s="5" t="str">
        <f ca="1">IF($P272="","",INDEX(MY_Data,MATCH($P272,Sheet1!$L:$L,1),4))</f>
        <v/>
      </c>
      <c r="N272" s="5" t="str">
        <f ca="1">IF($P272="","",INDEX(MY_Data,MATCH($P272,Sheet1!$L:$L,1),5))</f>
        <v/>
      </c>
      <c r="O272" s="5" t="str">
        <f ca="1">IF($P272="","",INDEX(MY_Data,MATCH($P272,Sheet1!$L:$L,1),6))</f>
        <v/>
      </c>
      <c r="P272" s="5" t="str">
        <f ca="1">IF(ROW()-6&lt;=MAX(Sheet1!$L:L),ROW()-6,"")</f>
        <v/>
      </c>
      <c r="R272" s="5" t="str">
        <f>IF($X272="","",INDEX(MY_Data,MATCH($X272,Sheet1!$M:$M,1),1))</f>
        <v/>
      </c>
      <c r="S272" s="6" t="str">
        <f>IF($X272="","",INDEX(MY_Data,MATCH($X272,Sheet1!$M:$M,1),2))</f>
        <v/>
      </c>
      <c r="T272" s="6" t="str">
        <f>IF($X272="","",INDEX(MY_Data,MATCH($X272,Sheet1!$M:$M,1),3))</f>
        <v/>
      </c>
      <c r="U272" s="5" t="str">
        <f>IF($X272="","",INDEX(MY_Data,MATCH($X272,Sheet1!$M:$M,1),4))</f>
        <v/>
      </c>
      <c r="V272" s="5" t="str">
        <f>IF($X272="","",INDEX(MY_Data,MATCH($X272,Sheet1!$M:$M,1),5))</f>
        <v/>
      </c>
      <c r="W272" s="5" t="str">
        <f>IF($X272="","",INDEX(MY_Data,MATCH($X272,Sheet1!$M:$M,1),6))</f>
        <v/>
      </c>
      <c r="X272" s="5" t="str">
        <f>IF(ROW()-6&lt;=MAX(Sheet1!$M:M),ROW()-6,"")</f>
        <v/>
      </c>
    </row>
    <row r="273" spans="2:24">
      <c r="B273" s="5" t="str">
        <f ca="1">IF($H273="","",INDEX(MY_Data,MATCH($H273,Sheet1!$K:$K,1),1))</f>
        <v/>
      </c>
      <c r="C273" s="6" t="str">
        <f ca="1">IF($H273="","",INDEX(MY_Data,MATCH($H273,Sheet1!$K:$K,1),2))</f>
        <v/>
      </c>
      <c r="D273" s="6" t="str">
        <f ca="1">IF($H273="","",INDEX(MY_Data,MATCH($H273,Sheet1!$K:$K,1),3))</f>
        <v/>
      </c>
      <c r="E273" s="5" t="str">
        <f ca="1">IF($H273="","",INDEX(MY_Data,MATCH($H273,Sheet1!$K:$K,1),4))</f>
        <v/>
      </c>
      <c r="F273" s="5" t="str">
        <f ca="1">IF($H273="","",INDEX(MY_Data,MATCH($H273,Sheet1!$K:$K,1),5))</f>
        <v/>
      </c>
      <c r="G273" s="5" t="str">
        <f ca="1">IF($H273="","",INDEX(MY_Data,MATCH($H273,Sheet1!$K:$K,1),6))</f>
        <v/>
      </c>
      <c r="H273" s="5" t="str">
        <f ca="1">IF(ROW()-6&lt;=MAX(Sheet1!$K:K),ROW()-6,"")</f>
        <v/>
      </c>
      <c r="J273" s="5" t="str">
        <f ca="1">IF($P273="","",INDEX(MY_Data,MATCH($P273,Sheet1!$L:$L,1),1))</f>
        <v/>
      </c>
      <c r="K273" s="6" t="str">
        <f ca="1">IF($P273="","",INDEX(MY_Data,MATCH($P273,Sheet1!$L:$L,1),2))</f>
        <v/>
      </c>
      <c r="L273" s="6" t="str">
        <f ca="1">IF($P273="","",INDEX(MY_Data,MATCH($P273,Sheet1!$L:$L,1),3))</f>
        <v/>
      </c>
      <c r="M273" s="5" t="str">
        <f ca="1">IF($P273="","",INDEX(MY_Data,MATCH($P273,Sheet1!$L:$L,1),4))</f>
        <v/>
      </c>
      <c r="N273" s="5" t="str">
        <f ca="1">IF($P273="","",INDEX(MY_Data,MATCH($P273,Sheet1!$L:$L,1),5))</f>
        <v/>
      </c>
      <c r="O273" s="5" t="str">
        <f ca="1">IF($P273="","",INDEX(MY_Data,MATCH($P273,Sheet1!$L:$L,1),6))</f>
        <v/>
      </c>
      <c r="P273" s="5" t="str">
        <f ca="1">IF(ROW()-6&lt;=MAX(Sheet1!$L:L),ROW()-6,"")</f>
        <v/>
      </c>
      <c r="R273" s="5" t="str">
        <f>IF($X273="","",INDEX(MY_Data,MATCH($X273,Sheet1!$M:$M,1),1))</f>
        <v/>
      </c>
      <c r="S273" s="6" t="str">
        <f>IF($X273="","",INDEX(MY_Data,MATCH($X273,Sheet1!$M:$M,1),2))</f>
        <v/>
      </c>
      <c r="T273" s="6" t="str">
        <f>IF($X273="","",INDEX(MY_Data,MATCH($X273,Sheet1!$M:$M,1),3))</f>
        <v/>
      </c>
      <c r="U273" s="5" t="str">
        <f>IF($X273="","",INDEX(MY_Data,MATCH($X273,Sheet1!$M:$M,1),4))</f>
        <v/>
      </c>
      <c r="V273" s="5" t="str">
        <f>IF($X273="","",INDEX(MY_Data,MATCH($X273,Sheet1!$M:$M,1),5))</f>
        <v/>
      </c>
      <c r="W273" s="5" t="str">
        <f>IF($X273="","",INDEX(MY_Data,MATCH($X273,Sheet1!$M:$M,1),6))</f>
        <v/>
      </c>
      <c r="X273" s="5" t="str">
        <f>IF(ROW()-6&lt;=MAX(Sheet1!$M:M),ROW()-6,"")</f>
        <v/>
      </c>
    </row>
    <row r="274" spans="2:24">
      <c r="B274" s="5" t="str">
        <f ca="1">IF($H274="","",INDEX(MY_Data,MATCH($H274,Sheet1!$K:$K,1),1))</f>
        <v/>
      </c>
      <c r="C274" s="6" t="str">
        <f ca="1">IF($H274="","",INDEX(MY_Data,MATCH($H274,Sheet1!$K:$K,1),2))</f>
        <v/>
      </c>
      <c r="D274" s="6" t="str">
        <f ca="1">IF($H274="","",INDEX(MY_Data,MATCH($H274,Sheet1!$K:$K,1),3))</f>
        <v/>
      </c>
      <c r="E274" s="5" t="str">
        <f ca="1">IF($H274="","",INDEX(MY_Data,MATCH($H274,Sheet1!$K:$K,1),4))</f>
        <v/>
      </c>
      <c r="F274" s="5" t="str">
        <f ca="1">IF($H274="","",INDEX(MY_Data,MATCH($H274,Sheet1!$K:$K,1),5))</f>
        <v/>
      </c>
      <c r="G274" s="5" t="str">
        <f ca="1">IF($H274="","",INDEX(MY_Data,MATCH($H274,Sheet1!$K:$K,1),6))</f>
        <v/>
      </c>
      <c r="H274" s="5" t="str">
        <f ca="1">IF(ROW()-6&lt;=MAX(Sheet1!$K:K),ROW()-6,"")</f>
        <v/>
      </c>
      <c r="J274" s="5" t="str">
        <f ca="1">IF($P274="","",INDEX(MY_Data,MATCH($P274,Sheet1!$L:$L,1),1))</f>
        <v/>
      </c>
      <c r="K274" s="6" t="str">
        <f ca="1">IF($P274="","",INDEX(MY_Data,MATCH($P274,Sheet1!$L:$L,1),2))</f>
        <v/>
      </c>
      <c r="L274" s="6" t="str">
        <f ca="1">IF($P274="","",INDEX(MY_Data,MATCH($P274,Sheet1!$L:$L,1),3))</f>
        <v/>
      </c>
      <c r="M274" s="5" t="str">
        <f ca="1">IF($P274="","",INDEX(MY_Data,MATCH($P274,Sheet1!$L:$L,1),4))</f>
        <v/>
      </c>
      <c r="N274" s="5" t="str">
        <f ca="1">IF($P274="","",INDEX(MY_Data,MATCH($P274,Sheet1!$L:$L,1),5))</f>
        <v/>
      </c>
      <c r="O274" s="5" t="str">
        <f ca="1">IF($P274="","",INDEX(MY_Data,MATCH($P274,Sheet1!$L:$L,1),6))</f>
        <v/>
      </c>
      <c r="P274" s="5" t="str">
        <f ca="1">IF(ROW()-6&lt;=MAX(Sheet1!$L:L),ROW()-6,"")</f>
        <v/>
      </c>
      <c r="R274" s="5" t="str">
        <f>IF($X274="","",INDEX(MY_Data,MATCH($X274,Sheet1!$M:$M,1),1))</f>
        <v/>
      </c>
      <c r="S274" s="6" t="str">
        <f>IF($X274="","",INDEX(MY_Data,MATCH($X274,Sheet1!$M:$M,1),2))</f>
        <v/>
      </c>
      <c r="T274" s="6" t="str">
        <f>IF($X274="","",INDEX(MY_Data,MATCH($X274,Sheet1!$M:$M,1),3))</f>
        <v/>
      </c>
      <c r="U274" s="5" t="str">
        <f>IF($X274="","",INDEX(MY_Data,MATCH($X274,Sheet1!$M:$M,1),4))</f>
        <v/>
      </c>
      <c r="V274" s="5" t="str">
        <f>IF($X274="","",INDEX(MY_Data,MATCH($X274,Sheet1!$M:$M,1),5))</f>
        <v/>
      </c>
      <c r="W274" s="5" t="str">
        <f>IF($X274="","",INDEX(MY_Data,MATCH($X274,Sheet1!$M:$M,1),6))</f>
        <v/>
      </c>
      <c r="X274" s="5" t="str">
        <f>IF(ROW()-6&lt;=MAX(Sheet1!$M:M),ROW()-6,"")</f>
        <v/>
      </c>
    </row>
    <row r="275" spans="2:24">
      <c r="B275" s="5" t="str">
        <f ca="1">IF($H275="","",INDEX(MY_Data,MATCH($H275,Sheet1!$K:$K,1),1))</f>
        <v/>
      </c>
      <c r="C275" s="6" t="str">
        <f ca="1">IF($H275="","",INDEX(MY_Data,MATCH($H275,Sheet1!$K:$K,1),2))</f>
        <v/>
      </c>
      <c r="D275" s="6" t="str">
        <f ca="1">IF($H275="","",INDEX(MY_Data,MATCH($H275,Sheet1!$K:$K,1),3))</f>
        <v/>
      </c>
      <c r="E275" s="5" t="str">
        <f ca="1">IF($H275="","",INDEX(MY_Data,MATCH($H275,Sheet1!$K:$K,1),4))</f>
        <v/>
      </c>
      <c r="F275" s="5" t="str">
        <f ca="1">IF($H275="","",INDEX(MY_Data,MATCH($H275,Sheet1!$K:$K,1),5))</f>
        <v/>
      </c>
      <c r="G275" s="5" t="str">
        <f ca="1">IF($H275="","",INDEX(MY_Data,MATCH($H275,Sheet1!$K:$K,1),6))</f>
        <v/>
      </c>
      <c r="H275" s="5" t="str">
        <f ca="1">IF(ROW()-6&lt;=MAX(Sheet1!$K:K),ROW()-6,"")</f>
        <v/>
      </c>
      <c r="J275" s="5" t="str">
        <f ca="1">IF($P275="","",INDEX(MY_Data,MATCH($P275,Sheet1!$L:$L,1),1))</f>
        <v/>
      </c>
      <c r="K275" s="6" t="str">
        <f ca="1">IF($P275="","",INDEX(MY_Data,MATCH($P275,Sheet1!$L:$L,1),2))</f>
        <v/>
      </c>
      <c r="L275" s="6" t="str">
        <f ca="1">IF($P275="","",INDEX(MY_Data,MATCH($P275,Sheet1!$L:$L,1),3))</f>
        <v/>
      </c>
      <c r="M275" s="5" t="str">
        <f ca="1">IF($P275="","",INDEX(MY_Data,MATCH($P275,Sheet1!$L:$L,1),4))</f>
        <v/>
      </c>
      <c r="N275" s="5" t="str">
        <f ca="1">IF($P275="","",INDEX(MY_Data,MATCH($P275,Sheet1!$L:$L,1),5))</f>
        <v/>
      </c>
      <c r="O275" s="5" t="str">
        <f ca="1">IF($P275="","",INDEX(MY_Data,MATCH($P275,Sheet1!$L:$L,1),6))</f>
        <v/>
      </c>
      <c r="P275" s="5" t="str">
        <f ca="1">IF(ROW()-6&lt;=MAX(Sheet1!$L:L),ROW()-6,"")</f>
        <v/>
      </c>
      <c r="R275" s="5" t="str">
        <f>IF($X275="","",INDEX(MY_Data,MATCH($X275,Sheet1!$M:$M,1),1))</f>
        <v/>
      </c>
      <c r="S275" s="6" t="str">
        <f>IF($X275="","",INDEX(MY_Data,MATCH($X275,Sheet1!$M:$M,1),2))</f>
        <v/>
      </c>
      <c r="T275" s="6" t="str">
        <f>IF($X275="","",INDEX(MY_Data,MATCH($X275,Sheet1!$M:$M,1),3))</f>
        <v/>
      </c>
      <c r="U275" s="5" t="str">
        <f>IF($X275="","",INDEX(MY_Data,MATCH($X275,Sheet1!$M:$M,1),4))</f>
        <v/>
      </c>
      <c r="V275" s="5" t="str">
        <f>IF($X275="","",INDEX(MY_Data,MATCH($X275,Sheet1!$M:$M,1),5))</f>
        <v/>
      </c>
      <c r="W275" s="5" t="str">
        <f>IF($X275="","",INDEX(MY_Data,MATCH($X275,Sheet1!$M:$M,1),6))</f>
        <v/>
      </c>
      <c r="X275" s="5" t="str">
        <f>IF(ROW()-6&lt;=MAX(Sheet1!$M:M),ROW()-6,"")</f>
        <v/>
      </c>
    </row>
    <row r="276" spans="2:24">
      <c r="B276" s="5" t="str">
        <f ca="1">IF($H276="","",INDEX(MY_Data,MATCH($H276,Sheet1!$K:$K,1),1))</f>
        <v/>
      </c>
      <c r="C276" s="6" t="str">
        <f ca="1">IF($H276="","",INDEX(MY_Data,MATCH($H276,Sheet1!$K:$K,1),2))</f>
        <v/>
      </c>
      <c r="D276" s="6" t="str">
        <f ca="1">IF($H276="","",INDEX(MY_Data,MATCH($H276,Sheet1!$K:$K,1),3))</f>
        <v/>
      </c>
      <c r="E276" s="5" t="str">
        <f ca="1">IF($H276="","",INDEX(MY_Data,MATCH($H276,Sheet1!$K:$K,1),4))</f>
        <v/>
      </c>
      <c r="F276" s="5" t="str">
        <f ca="1">IF($H276="","",INDEX(MY_Data,MATCH($H276,Sheet1!$K:$K,1),5))</f>
        <v/>
      </c>
      <c r="G276" s="5" t="str">
        <f ca="1">IF($H276="","",INDEX(MY_Data,MATCH($H276,Sheet1!$K:$K,1),6))</f>
        <v/>
      </c>
      <c r="H276" s="5" t="str">
        <f ca="1">IF(ROW()-6&lt;=MAX(Sheet1!$K:K),ROW()-6,"")</f>
        <v/>
      </c>
      <c r="J276" s="5" t="str">
        <f ca="1">IF($P276="","",INDEX(MY_Data,MATCH($P276,Sheet1!$L:$L,1),1))</f>
        <v/>
      </c>
      <c r="K276" s="6" t="str">
        <f ca="1">IF($P276="","",INDEX(MY_Data,MATCH($P276,Sheet1!$L:$L,1),2))</f>
        <v/>
      </c>
      <c r="L276" s="6" t="str">
        <f ca="1">IF($P276="","",INDEX(MY_Data,MATCH($P276,Sheet1!$L:$L,1),3))</f>
        <v/>
      </c>
      <c r="M276" s="5" t="str">
        <f ca="1">IF($P276="","",INDEX(MY_Data,MATCH($P276,Sheet1!$L:$L,1),4))</f>
        <v/>
      </c>
      <c r="N276" s="5" t="str">
        <f ca="1">IF($P276="","",INDEX(MY_Data,MATCH($P276,Sheet1!$L:$L,1),5))</f>
        <v/>
      </c>
      <c r="O276" s="5" t="str">
        <f ca="1">IF($P276="","",INDEX(MY_Data,MATCH($P276,Sheet1!$L:$L,1),6))</f>
        <v/>
      </c>
      <c r="P276" s="5" t="str">
        <f ca="1">IF(ROW()-6&lt;=MAX(Sheet1!$L:L),ROW()-6,"")</f>
        <v/>
      </c>
      <c r="R276" s="5" t="str">
        <f>IF($X276="","",INDEX(MY_Data,MATCH($X276,Sheet1!$M:$M,1),1))</f>
        <v/>
      </c>
      <c r="S276" s="6" t="str">
        <f>IF($X276="","",INDEX(MY_Data,MATCH($X276,Sheet1!$M:$M,1),2))</f>
        <v/>
      </c>
      <c r="T276" s="6" t="str">
        <f>IF($X276="","",INDEX(MY_Data,MATCH($X276,Sheet1!$M:$M,1),3))</f>
        <v/>
      </c>
      <c r="U276" s="5" t="str">
        <f>IF($X276="","",INDEX(MY_Data,MATCH($X276,Sheet1!$M:$M,1),4))</f>
        <v/>
      </c>
      <c r="V276" s="5" t="str">
        <f>IF($X276="","",INDEX(MY_Data,MATCH($X276,Sheet1!$M:$M,1),5))</f>
        <v/>
      </c>
      <c r="W276" s="5" t="str">
        <f>IF($X276="","",INDEX(MY_Data,MATCH($X276,Sheet1!$M:$M,1),6))</f>
        <v/>
      </c>
      <c r="X276" s="5" t="str">
        <f>IF(ROW()-6&lt;=MAX(Sheet1!$M:M),ROW()-6,"")</f>
        <v/>
      </c>
    </row>
    <row r="277" spans="2:24">
      <c r="B277" s="5" t="str">
        <f ca="1">IF($H277="","",INDEX(MY_Data,MATCH($H277,Sheet1!$K:$K,1),1))</f>
        <v/>
      </c>
      <c r="C277" s="6" t="str">
        <f ca="1">IF($H277="","",INDEX(MY_Data,MATCH($H277,Sheet1!$K:$K,1),2))</f>
        <v/>
      </c>
      <c r="D277" s="6" t="str">
        <f ca="1">IF($H277="","",INDEX(MY_Data,MATCH($H277,Sheet1!$K:$K,1),3))</f>
        <v/>
      </c>
      <c r="E277" s="5" t="str">
        <f ca="1">IF($H277="","",INDEX(MY_Data,MATCH($H277,Sheet1!$K:$K,1),4))</f>
        <v/>
      </c>
      <c r="F277" s="5" t="str">
        <f ca="1">IF($H277="","",INDEX(MY_Data,MATCH($H277,Sheet1!$K:$K,1),5))</f>
        <v/>
      </c>
      <c r="G277" s="5" t="str">
        <f ca="1">IF($H277="","",INDEX(MY_Data,MATCH($H277,Sheet1!$K:$K,1),6))</f>
        <v/>
      </c>
      <c r="H277" s="5" t="str">
        <f ca="1">IF(ROW()-6&lt;=MAX(Sheet1!$K:K),ROW()-6,"")</f>
        <v/>
      </c>
      <c r="J277" s="5" t="str">
        <f ca="1">IF($P277="","",INDEX(MY_Data,MATCH($P277,Sheet1!$L:$L,1),1))</f>
        <v/>
      </c>
      <c r="K277" s="6" t="str">
        <f ca="1">IF($P277="","",INDEX(MY_Data,MATCH($P277,Sheet1!$L:$L,1),2))</f>
        <v/>
      </c>
      <c r="L277" s="6" t="str">
        <f ca="1">IF($P277="","",INDEX(MY_Data,MATCH($P277,Sheet1!$L:$L,1),3))</f>
        <v/>
      </c>
      <c r="M277" s="5" t="str">
        <f ca="1">IF($P277="","",INDEX(MY_Data,MATCH($P277,Sheet1!$L:$L,1),4))</f>
        <v/>
      </c>
      <c r="N277" s="5" t="str">
        <f ca="1">IF($P277="","",INDEX(MY_Data,MATCH($P277,Sheet1!$L:$L,1),5))</f>
        <v/>
      </c>
      <c r="O277" s="5" t="str">
        <f ca="1">IF($P277="","",INDEX(MY_Data,MATCH($P277,Sheet1!$L:$L,1),6))</f>
        <v/>
      </c>
      <c r="P277" s="5" t="str">
        <f ca="1">IF(ROW()-6&lt;=MAX(Sheet1!$L:L),ROW()-6,"")</f>
        <v/>
      </c>
      <c r="R277" s="5" t="str">
        <f>IF($X277="","",INDEX(MY_Data,MATCH($X277,Sheet1!$M:$M,1),1))</f>
        <v/>
      </c>
      <c r="S277" s="6" t="str">
        <f>IF($X277="","",INDEX(MY_Data,MATCH($X277,Sheet1!$M:$M,1),2))</f>
        <v/>
      </c>
      <c r="T277" s="6" t="str">
        <f>IF($X277="","",INDEX(MY_Data,MATCH($X277,Sheet1!$M:$M,1),3))</f>
        <v/>
      </c>
      <c r="U277" s="5" t="str">
        <f>IF($X277="","",INDEX(MY_Data,MATCH($X277,Sheet1!$M:$M,1),4))</f>
        <v/>
      </c>
      <c r="V277" s="5" t="str">
        <f>IF($X277="","",INDEX(MY_Data,MATCH($X277,Sheet1!$M:$M,1),5))</f>
        <v/>
      </c>
      <c r="W277" s="5" t="str">
        <f>IF($X277="","",INDEX(MY_Data,MATCH($X277,Sheet1!$M:$M,1),6))</f>
        <v/>
      </c>
      <c r="X277" s="5" t="str">
        <f>IF(ROW()-6&lt;=MAX(Sheet1!$M:M),ROW()-6,"")</f>
        <v/>
      </c>
    </row>
    <row r="278" spans="2:24">
      <c r="B278" s="5" t="str">
        <f ca="1">IF($H278="","",INDEX(MY_Data,MATCH($H278,Sheet1!$K:$K,1),1))</f>
        <v/>
      </c>
      <c r="C278" s="6" t="str">
        <f ca="1">IF($H278="","",INDEX(MY_Data,MATCH($H278,Sheet1!$K:$K,1),2))</f>
        <v/>
      </c>
      <c r="D278" s="6" t="str">
        <f ca="1">IF($H278="","",INDEX(MY_Data,MATCH($H278,Sheet1!$K:$K,1),3))</f>
        <v/>
      </c>
      <c r="E278" s="5" t="str">
        <f ca="1">IF($H278="","",INDEX(MY_Data,MATCH($H278,Sheet1!$K:$K,1),4))</f>
        <v/>
      </c>
      <c r="F278" s="5" t="str">
        <f ca="1">IF($H278="","",INDEX(MY_Data,MATCH($H278,Sheet1!$K:$K,1),5))</f>
        <v/>
      </c>
      <c r="G278" s="5" t="str">
        <f ca="1">IF($H278="","",INDEX(MY_Data,MATCH($H278,Sheet1!$K:$K,1),6))</f>
        <v/>
      </c>
      <c r="H278" s="5" t="str">
        <f ca="1">IF(ROW()-6&lt;=MAX(Sheet1!$K:K),ROW()-6,"")</f>
        <v/>
      </c>
      <c r="J278" s="5" t="str">
        <f ca="1">IF($P278="","",INDEX(MY_Data,MATCH($P278,Sheet1!$L:$L,1),1))</f>
        <v/>
      </c>
      <c r="K278" s="6" t="str">
        <f ca="1">IF($P278="","",INDEX(MY_Data,MATCH($P278,Sheet1!$L:$L,1),2))</f>
        <v/>
      </c>
      <c r="L278" s="6" t="str">
        <f ca="1">IF($P278="","",INDEX(MY_Data,MATCH($P278,Sheet1!$L:$L,1),3))</f>
        <v/>
      </c>
      <c r="M278" s="5" t="str">
        <f ca="1">IF($P278="","",INDEX(MY_Data,MATCH($P278,Sheet1!$L:$L,1),4))</f>
        <v/>
      </c>
      <c r="N278" s="5" t="str">
        <f ca="1">IF($P278="","",INDEX(MY_Data,MATCH($P278,Sheet1!$L:$L,1),5))</f>
        <v/>
      </c>
      <c r="O278" s="5" t="str">
        <f ca="1">IF($P278="","",INDEX(MY_Data,MATCH($P278,Sheet1!$L:$L,1),6))</f>
        <v/>
      </c>
      <c r="P278" s="5" t="str">
        <f ca="1">IF(ROW()-6&lt;=MAX(Sheet1!$L:L),ROW()-6,"")</f>
        <v/>
      </c>
      <c r="R278" s="5" t="str">
        <f>IF($X278="","",INDEX(MY_Data,MATCH($X278,Sheet1!$M:$M,1),1))</f>
        <v/>
      </c>
      <c r="S278" s="6" t="str">
        <f>IF($X278="","",INDEX(MY_Data,MATCH($X278,Sheet1!$M:$M,1),2))</f>
        <v/>
      </c>
      <c r="T278" s="6" t="str">
        <f>IF($X278="","",INDEX(MY_Data,MATCH($X278,Sheet1!$M:$M,1),3))</f>
        <v/>
      </c>
      <c r="U278" s="5" t="str">
        <f>IF($X278="","",INDEX(MY_Data,MATCH($X278,Sheet1!$M:$M,1),4))</f>
        <v/>
      </c>
      <c r="V278" s="5" t="str">
        <f>IF($X278="","",INDEX(MY_Data,MATCH($X278,Sheet1!$M:$M,1),5))</f>
        <v/>
      </c>
      <c r="W278" s="5" t="str">
        <f>IF($X278="","",INDEX(MY_Data,MATCH($X278,Sheet1!$M:$M,1),6))</f>
        <v/>
      </c>
      <c r="X278" s="5" t="str">
        <f>IF(ROW()-6&lt;=MAX(Sheet1!$M:M),ROW()-6,"")</f>
        <v/>
      </c>
    </row>
    <row r="279" spans="2:24">
      <c r="B279" s="5" t="str">
        <f ca="1">IF($H279="","",INDEX(MY_Data,MATCH($H279,Sheet1!$K:$K,1),1))</f>
        <v/>
      </c>
      <c r="C279" s="6" t="str">
        <f ca="1">IF($H279="","",INDEX(MY_Data,MATCH($H279,Sheet1!$K:$K,1),2))</f>
        <v/>
      </c>
      <c r="D279" s="6" t="str">
        <f ca="1">IF($H279="","",INDEX(MY_Data,MATCH($H279,Sheet1!$K:$K,1),3))</f>
        <v/>
      </c>
      <c r="E279" s="5" t="str">
        <f ca="1">IF($H279="","",INDEX(MY_Data,MATCH($H279,Sheet1!$K:$K,1),4))</f>
        <v/>
      </c>
      <c r="F279" s="5" t="str">
        <f ca="1">IF($H279="","",INDEX(MY_Data,MATCH($H279,Sheet1!$K:$K,1),5))</f>
        <v/>
      </c>
      <c r="G279" s="5" t="str">
        <f ca="1">IF($H279="","",INDEX(MY_Data,MATCH($H279,Sheet1!$K:$K,1),6))</f>
        <v/>
      </c>
      <c r="H279" s="5" t="str">
        <f ca="1">IF(ROW()-6&lt;=MAX(Sheet1!$K:K),ROW()-6,"")</f>
        <v/>
      </c>
      <c r="J279" s="5" t="str">
        <f ca="1">IF($P279="","",INDEX(MY_Data,MATCH($P279,Sheet1!$L:$L,1),1))</f>
        <v/>
      </c>
      <c r="K279" s="6" t="str">
        <f ca="1">IF($P279="","",INDEX(MY_Data,MATCH($P279,Sheet1!$L:$L,1),2))</f>
        <v/>
      </c>
      <c r="L279" s="6" t="str">
        <f ca="1">IF($P279="","",INDEX(MY_Data,MATCH($P279,Sheet1!$L:$L,1),3))</f>
        <v/>
      </c>
      <c r="M279" s="5" t="str">
        <f ca="1">IF($P279="","",INDEX(MY_Data,MATCH($P279,Sheet1!$L:$L,1),4))</f>
        <v/>
      </c>
      <c r="N279" s="5" t="str">
        <f ca="1">IF($P279="","",INDEX(MY_Data,MATCH($P279,Sheet1!$L:$L,1),5))</f>
        <v/>
      </c>
      <c r="O279" s="5" t="str">
        <f ca="1">IF($P279="","",INDEX(MY_Data,MATCH($P279,Sheet1!$L:$L,1),6))</f>
        <v/>
      </c>
      <c r="P279" s="5" t="str">
        <f ca="1">IF(ROW()-6&lt;=MAX(Sheet1!$L:L),ROW()-6,"")</f>
        <v/>
      </c>
      <c r="R279" s="5" t="str">
        <f>IF($X279="","",INDEX(MY_Data,MATCH($X279,Sheet1!$M:$M,1),1))</f>
        <v/>
      </c>
      <c r="S279" s="6" t="str">
        <f>IF($X279="","",INDEX(MY_Data,MATCH($X279,Sheet1!$M:$M,1),2))</f>
        <v/>
      </c>
      <c r="T279" s="6" t="str">
        <f>IF($X279="","",INDEX(MY_Data,MATCH($X279,Sheet1!$M:$M,1),3))</f>
        <v/>
      </c>
      <c r="U279" s="5" t="str">
        <f>IF($X279="","",INDEX(MY_Data,MATCH($X279,Sheet1!$M:$M,1),4))</f>
        <v/>
      </c>
      <c r="V279" s="5" t="str">
        <f>IF($X279="","",INDEX(MY_Data,MATCH($X279,Sheet1!$M:$M,1),5))</f>
        <v/>
      </c>
      <c r="W279" s="5" t="str">
        <f>IF($X279="","",INDEX(MY_Data,MATCH($X279,Sheet1!$M:$M,1),6))</f>
        <v/>
      </c>
      <c r="X279" s="5" t="str">
        <f>IF(ROW()-6&lt;=MAX(Sheet1!$M:M),ROW()-6,"")</f>
        <v/>
      </c>
    </row>
    <row r="280" spans="2:24">
      <c r="B280" s="5" t="str">
        <f ca="1">IF($H280="","",INDEX(MY_Data,MATCH($H280,Sheet1!$K:$K,1),1))</f>
        <v/>
      </c>
      <c r="C280" s="6" t="str">
        <f ca="1">IF($H280="","",INDEX(MY_Data,MATCH($H280,Sheet1!$K:$K,1),2))</f>
        <v/>
      </c>
      <c r="D280" s="6" t="str">
        <f ca="1">IF($H280="","",INDEX(MY_Data,MATCH($H280,Sheet1!$K:$K,1),3))</f>
        <v/>
      </c>
      <c r="E280" s="5" t="str">
        <f ca="1">IF($H280="","",INDEX(MY_Data,MATCH($H280,Sheet1!$K:$K,1),4))</f>
        <v/>
      </c>
      <c r="F280" s="5" t="str">
        <f ca="1">IF($H280="","",INDEX(MY_Data,MATCH($H280,Sheet1!$K:$K,1),5))</f>
        <v/>
      </c>
      <c r="G280" s="5" t="str">
        <f ca="1">IF($H280="","",INDEX(MY_Data,MATCH($H280,Sheet1!$K:$K,1),6))</f>
        <v/>
      </c>
      <c r="H280" s="5" t="str">
        <f ca="1">IF(ROW()-6&lt;=MAX(Sheet1!$K:K),ROW()-6,"")</f>
        <v/>
      </c>
      <c r="J280" s="5" t="str">
        <f ca="1">IF($P280="","",INDEX(MY_Data,MATCH($P280,Sheet1!$L:$L,1),1))</f>
        <v/>
      </c>
      <c r="K280" s="6" t="str">
        <f ca="1">IF($P280="","",INDEX(MY_Data,MATCH($P280,Sheet1!$L:$L,1),2))</f>
        <v/>
      </c>
      <c r="L280" s="6" t="str">
        <f ca="1">IF($P280="","",INDEX(MY_Data,MATCH($P280,Sheet1!$L:$L,1),3))</f>
        <v/>
      </c>
      <c r="M280" s="5" t="str">
        <f ca="1">IF($P280="","",INDEX(MY_Data,MATCH($P280,Sheet1!$L:$L,1),4))</f>
        <v/>
      </c>
      <c r="N280" s="5" t="str">
        <f ca="1">IF($P280="","",INDEX(MY_Data,MATCH($P280,Sheet1!$L:$L,1),5))</f>
        <v/>
      </c>
      <c r="O280" s="5" t="str">
        <f ca="1">IF($P280="","",INDEX(MY_Data,MATCH($P280,Sheet1!$L:$L,1),6))</f>
        <v/>
      </c>
      <c r="P280" s="5" t="str">
        <f ca="1">IF(ROW()-6&lt;=MAX(Sheet1!$L:L),ROW()-6,"")</f>
        <v/>
      </c>
      <c r="R280" s="5" t="str">
        <f>IF($X280="","",INDEX(MY_Data,MATCH($X280,Sheet1!$M:$M,1),1))</f>
        <v/>
      </c>
      <c r="S280" s="6" t="str">
        <f>IF($X280="","",INDEX(MY_Data,MATCH($X280,Sheet1!$M:$M,1),2))</f>
        <v/>
      </c>
      <c r="T280" s="6" t="str">
        <f>IF($X280="","",INDEX(MY_Data,MATCH($X280,Sheet1!$M:$M,1),3))</f>
        <v/>
      </c>
      <c r="U280" s="5" t="str">
        <f>IF($X280="","",INDEX(MY_Data,MATCH($X280,Sheet1!$M:$M,1),4))</f>
        <v/>
      </c>
      <c r="V280" s="5" t="str">
        <f>IF($X280="","",INDEX(MY_Data,MATCH($X280,Sheet1!$M:$M,1),5))</f>
        <v/>
      </c>
      <c r="W280" s="5" t="str">
        <f>IF($X280="","",INDEX(MY_Data,MATCH($X280,Sheet1!$M:$M,1),6))</f>
        <v/>
      </c>
      <c r="X280" s="5" t="str">
        <f>IF(ROW()-6&lt;=MAX(Sheet1!$M:M),ROW()-6,"")</f>
        <v/>
      </c>
    </row>
    <row r="281" spans="2:24">
      <c r="B281" s="5" t="str">
        <f ca="1">IF($H281="","",INDEX(MY_Data,MATCH($H281,Sheet1!$K:$K,1),1))</f>
        <v/>
      </c>
      <c r="C281" s="6" t="str">
        <f ca="1">IF($H281="","",INDEX(MY_Data,MATCH($H281,Sheet1!$K:$K,1),2))</f>
        <v/>
      </c>
      <c r="D281" s="6" t="str">
        <f ca="1">IF($H281="","",INDEX(MY_Data,MATCH($H281,Sheet1!$K:$K,1),3))</f>
        <v/>
      </c>
      <c r="E281" s="5" t="str">
        <f ca="1">IF($H281="","",INDEX(MY_Data,MATCH($H281,Sheet1!$K:$K,1),4))</f>
        <v/>
      </c>
      <c r="F281" s="5" t="str">
        <f ca="1">IF($H281="","",INDEX(MY_Data,MATCH($H281,Sheet1!$K:$K,1),5))</f>
        <v/>
      </c>
      <c r="G281" s="5" t="str">
        <f ca="1">IF($H281="","",INDEX(MY_Data,MATCH($H281,Sheet1!$K:$K,1),6))</f>
        <v/>
      </c>
      <c r="H281" s="5" t="str">
        <f ca="1">IF(ROW()-6&lt;=MAX(Sheet1!$K:K),ROW()-6,"")</f>
        <v/>
      </c>
      <c r="J281" s="5" t="str">
        <f ca="1">IF($P281="","",INDEX(MY_Data,MATCH($P281,Sheet1!$L:$L,1),1))</f>
        <v/>
      </c>
      <c r="K281" s="6" t="str">
        <f ca="1">IF($P281="","",INDEX(MY_Data,MATCH($P281,Sheet1!$L:$L,1),2))</f>
        <v/>
      </c>
      <c r="L281" s="6" t="str">
        <f ca="1">IF($P281="","",INDEX(MY_Data,MATCH($P281,Sheet1!$L:$L,1),3))</f>
        <v/>
      </c>
      <c r="M281" s="5" t="str">
        <f ca="1">IF($P281="","",INDEX(MY_Data,MATCH($P281,Sheet1!$L:$L,1),4))</f>
        <v/>
      </c>
      <c r="N281" s="5" t="str">
        <f ca="1">IF($P281="","",INDEX(MY_Data,MATCH($P281,Sheet1!$L:$L,1),5))</f>
        <v/>
      </c>
      <c r="O281" s="5" t="str">
        <f ca="1">IF($P281="","",INDEX(MY_Data,MATCH($P281,Sheet1!$L:$L,1),6))</f>
        <v/>
      </c>
      <c r="P281" s="5" t="str">
        <f ca="1">IF(ROW()-6&lt;=MAX(Sheet1!$L:L),ROW()-6,"")</f>
        <v/>
      </c>
      <c r="R281" s="5" t="str">
        <f>IF($X281="","",INDEX(MY_Data,MATCH($X281,Sheet1!$M:$M,1),1))</f>
        <v/>
      </c>
      <c r="S281" s="6" t="str">
        <f>IF($X281="","",INDEX(MY_Data,MATCH($X281,Sheet1!$M:$M,1),2))</f>
        <v/>
      </c>
      <c r="T281" s="6" t="str">
        <f>IF($X281="","",INDEX(MY_Data,MATCH($X281,Sheet1!$M:$M,1),3))</f>
        <v/>
      </c>
      <c r="U281" s="5" t="str">
        <f>IF($X281="","",INDEX(MY_Data,MATCH($X281,Sheet1!$M:$M,1),4))</f>
        <v/>
      </c>
      <c r="V281" s="5" t="str">
        <f>IF($X281="","",INDEX(MY_Data,MATCH($X281,Sheet1!$M:$M,1),5))</f>
        <v/>
      </c>
      <c r="W281" s="5" t="str">
        <f>IF($X281="","",INDEX(MY_Data,MATCH($X281,Sheet1!$M:$M,1),6))</f>
        <v/>
      </c>
      <c r="X281" s="5" t="str">
        <f>IF(ROW()-6&lt;=MAX(Sheet1!$M:M),ROW()-6,"")</f>
        <v/>
      </c>
    </row>
    <row r="282" spans="2:24">
      <c r="B282" s="5" t="str">
        <f ca="1">IF($H282="","",INDEX(MY_Data,MATCH($H282,Sheet1!$K:$K,1),1))</f>
        <v/>
      </c>
      <c r="C282" s="6" t="str">
        <f ca="1">IF($H282="","",INDEX(MY_Data,MATCH($H282,Sheet1!$K:$K,1),2))</f>
        <v/>
      </c>
      <c r="D282" s="6" t="str">
        <f ca="1">IF($H282="","",INDEX(MY_Data,MATCH($H282,Sheet1!$K:$K,1),3))</f>
        <v/>
      </c>
      <c r="E282" s="5" t="str">
        <f ca="1">IF($H282="","",INDEX(MY_Data,MATCH($H282,Sheet1!$K:$K,1),4))</f>
        <v/>
      </c>
      <c r="F282" s="5" t="str">
        <f ca="1">IF($H282="","",INDEX(MY_Data,MATCH($H282,Sheet1!$K:$K,1),5))</f>
        <v/>
      </c>
      <c r="G282" s="5" t="str">
        <f ca="1">IF($H282="","",INDEX(MY_Data,MATCH($H282,Sheet1!$K:$K,1),6))</f>
        <v/>
      </c>
      <c r="H282" s="5" t="str">
        <f ca="1">IF(ROW()-6&lt;=MAX(Sheet1!$K:K),ROW()-6,"")</f>
        <v/>
      </c>
      <c r="J282" s="5" t="str">
        <f ca="1">IF($P282="","",INDEX(MY_Data,MATCH($P282,Sheet1!$L:$L,1),1))</f>
        <v/>
      </c>
      <c r="K282" s="6" t="str">
        <f ca="1">IF($P282="","",INDEX(MY_Data,MATCH($P282,Sheet1!$L:$L,1),2))</f>
        <v/>
      </c>
      <c r="L282" s="6" t="str">
        <f ca="1">IF($P282="","",INDEX(MY_Data,MATCH($P282,Sheet1!$L:$L,1),3))</f>
        <v/>
      </c>
      <c r="M282" s="5" t="str">
        <f ca="1">IF($P282="","",INDEX(MY_Data,MATCH($P282,Sheet1!$L:$L,1),4))</f>
        <v/>
      </c>
      <c r="N282" s="5" t="str">
        <f ca="1">IF($P282="","",INDEX(MY_Data,MATCH($P282,Sheet1!$L:$L,1),5))</f>
        <v/>
      </c>
      <c r="O282" s="5" t="str">
        <f ca="1">IF($P282="","",INDEX(MY_Data,MATCH($P282,Sheet1!$L:$L,1),6))</f>
        <v/>
      </c>
      <c r="P282" s="5" t="str">
        <f ca="1">IF(ROW()-6&lt;=MAX(Sheet1!$L:L),ROW()-6,"")</f>
        <v/>
      </c>
      <c r="R282" s="5" t="str">
        <f>IF($X282="","",INDEX(MY_Data,MATCH($X282,Sheet1!$M:$M,1),1))</f>
        <v/>
      </c>
      <c r="S282" s="6" t="str">
        <f>IF($X282="","",INDEX(MY_Data,MATCH($X282,Sheet1!$M:$M,1),2))</f>
        <v/>
      </c>
      <c r="T282" s="6" t="str">
        <f>IF($X282="","",INDEX(MY_Data,MATCH($X282,Sheet1!$M:$M,1),3))</f>
        <v/>
      </c>
      <c r="U282" s="5" t="str">
        <f>IF($X282="","",INDEX(MY_Data,MATCH($X282,Sheet1!$M:$M,1),4))</f>
        <v/>
      </c>
      <c r="V282" s="5" t="str">
        <f>IF($X282="","",INDEX(MY_Data,MATCH($X282,Sheet1!$M:$M,1),5))</f>
        <v/>
      </c>
      <c r="W282" s="5" t="str">
        <f>IF($X282="","",INDEX(MY_Data,MATCH($X282,Sheet1!$M:$M,1),6))</f>
        <v/>
      </c>
      <c r="X282" s="5" t="str">
        <f>IF(ROW()-6&lt;=MAX(Sheet1!$M:M),ROW()-6,"")</f>
        <v/>
      </c>
    </row>
    <row r="283" spans="2:24">
      <c r="B283" s="5" t="str">
        <f ca="1">IF($H283="","",INDEX(MY_Data,MATCH($H283,Sheet1!$K:$K,1),1))</f>
        <v/>
      </c>
      <c r="C283" s="6" t="str">
        <f ca="1">IF($H283="","",INDEX(MY_Data,MATCH($H283,Sheet1!$K:$K,1),2))</f>
        <v/>
      </c>
      <c r="D283" s="6" t="str">
        <f ca="1">IF($H283="","",INDEX(MY_Data,MATCH($H283,Sheet1!$K:$K,1),3))</f>
        <v/>
      </c>
      <c r="E283" s="5" t="str">
        <f ca="1">IF($H283="","",INDEX(MY_Data,MATCH($H283,Sheet1!$K:$K,1),4))</f>
        <v/>
      </c>
      <c r="F283" s="5" t="str">
        <f ca="1">IF($H283="","",INDEX(MY_Data,MATCH($H283,Sheet1!$K:$K,1),5))</f>
        <v/>
      </c>
      <c r="G283" s="5" t="str">
        <f ca="1">IF($H283="","",INDEX(MY_Data,MATCH($H283,Sheet1!$K:$K,1),6))</f>
        <v/>
      </c>
      <c r="H283" s="5" t="str">
        <f ca="1">IF(ROW()-6&lt;=MAX(Sheet1!$K:K),ROW()-6,"")</f>
        <v/>
      </c>
      <c r="J283" s="5" t="str">
        <f ca="1">IF($P283="","",INDEX(MY_Data,MATCH($P283,Sheet1!$L:$L,1),1))</f>
        <v/>
      </c>
      <c r="K283" s="6" t="str">
        <f ca="1">IF($P283="","",INDEX(MY_Data,MATCH($P283,Sheet1!$L:$L,1),2))</f>
        <v/>
      </c>
      <c r="L283" s="6" t="str">
        <f ca="1">IF($P283="","",INDEX(MY_Data,MATCH($P283,Sheet1!$L:$L,1),3))</f>
        <v/>
      </c>
      <c r="M283" s="5" t="str">
        <f ca="1">IF($P283="","",INDEX(MY_Data,MATCH($P283,Sheet1!$L:$L,1),4))</f>
        <v/>
      </c>
      <c r="N283" s="5" t="str">
        <f ca="1">IF($P283="","",INDEX(MY_Data,MATCH($P283,Sheet1!$L:$L,1),5))</f>
        <v/>
      </c>
      <c r="O283" s="5" t="str">
        <f ca="1">IF($P283="","",INDEX(MY_Data,MATCH($P283,Sheet1!$L:$L,1),6))</f>
        <v/>
      </c>
      <c r="P283" s="5" t="str">
        <f ca="1">IF(ROW()-6&lt;=MAX(Sheet1!$L:L),ROW()-6,"")</f>
        <v/>
      </c>
      <c r="R283" s="5" t="str">
        <f>IF($X283="","",INDEX(MY_Data,MATCH($X283,Sheet1!$M:$M,1),1))</f>
        <v/>
      </c>
      <c r="S283" s="6" t="str">
        <f>IF($X283="","",INDEX(MY_Data,MATCH($X283,Sheet1!$M:$M,1),2))</f>
        <v/>
      </c>
      <c r="T283" s="6" t="str">
        <f>IF($X283="","",INDEX(MY_Data,MATCH($X283,Sheet1!$M:$M,1),3))</f>
        <v/>
      </c>
      <c r="U283" s="5" t="str">
        <f>IF($X283="","",INDEX(MY_Data,MATCH($X283,Sheet1!$M:$M,1),4))</f>
        <v/>
      </c>
      <c r="V283" s="5" t="str">
        <f>IF($X283="","",INDEX(MY_Data,MATCH($X283,Sheet1!$M:$M,1),5))</f>
        <v/>
      </c>
      <c r="W283" s="5" t="str">
        <f>IF($X283="","",INDEX(MY_Data,MATCH($X283,Sheet1!$M:$M,1),6))</f>
        <v/>
      </c>
      <c r="X283" s="5" t="str">
        <f>IF(ROW()-6&lt;=MAX(Sheet1!$M:M),ROW()-6,"")</f>
        <v/>
      </c>
    </row>
    <row r="284" spans="2:24">
      <c r="B284" s="5" t="str">
        <f ca="1">IF($H284="","",INDEX(MY_Data,MATCH($H284,Sheet1!$K:$K,1),1))</f>
        <v/>
      </c>
      <c r="C284" s="6" t="str">
        <f ca="1">IF($H284="","",INDEX(MY_Data,MATCH($H284,Sheet1!$K:$K,1),2))</f>
        <v/>
      </c>
      <c r="D284" s="6" t="str">
        <f ca="1">IF($H284="","",INDEX(MY_Data,MATCH($H284,Sheet1!$K:$K,1),3))</f>
        <v/>
      </c>
      <c r="E284" s="5" t="str">
        <f ca="1">IF($H284="","",INDEX(MY_Data,MATCH($H284,Sheet1!$K:$K,1),4))</f>
        <v/>
      </c>
      <c r="F284" s="5" t="str">
        <f ca="1">IF($H284="","",INDEX(MY_Data,MATCH($H284,Sheet1!$K:$K,1),5))</f>
        <v/>
      </c>
      <c r="G284" s="5" t="str">
        <f ca="1">IF($H284="","",INDEX(MY_Data,MATCH($H284,Sheet1!$K:$K,1),6))</f>
        <v/>
      </c>
      <c r="H284" s="5" t="str">
        <f ca="1">IF(ROW()-6&lt;=MAX(Sheet1!$K:K),ROW()-6,"")</f>
        <v/>
      </c>
      <c r="J284" s="5" t="str">
        <f ca="1">IF($P284="","",INDEX(MY_Data,MATCH($P284,Sheet1!$L:$L,1),1))</f>
        <v/>
      </c>
      <c r="K284" s="6" t="str">
        <f ca="1">IF($P284="","",INDEX(MY_Data,MATCH($P284,Sheet1!$L:$L,1),2))</f>
        <v/>
      </c>
      <c r="L284" s="6" t="str">
        <f ca="1">IF($P284="","",INDEX(MY_Data,MATCH($P284,Sheet1!$L:$L,1),3))</f>
        <v/>
      </c>
      <c r="M284" s="5" t="str">
        <f ca="1">IF($P284="","",INDEX(MY_Data,MATCH($P284,Sheet1!$L:$L,1),4))</f>
        <v/>
      </c>
      <c r="N284" s="5" t="str">
        <f ca="1">IF($P284="","",INDEX(MY_Data,MATCH($P284,Sheet1!$L:$L,1),5))</f>
        <v/>
      </c>
      <c r="O284" s="5" t="str">
        <f ca="1">IF($P284="","",INDEX(MY_Data,MATCH($P284,Sheet1!$L:$L,1),6))</f>
        <v/>
      </c>
      <c r="P284" s="5" t="str">
        <f ca="1">IF(ROW()-6&lt;=MAX(Sheet1!$L:L),ROW()-6,"")</f>
        <v/>
      </c>
      <c r="R284" s="5" t="str">
        <f>IF($X284="","",INDEX(MY_Data,MATCH($X284,Sheet1!$M:$M,1),1))</f>
        <v/>
      </c>
      <c r="S284" s="6" t="str">
        <f>IF($X284="","",INDEX(MY_Data,MATCH($X284,Sheet1!$M:$M,1),2))</f>
        <v/>
      </c>
      <c r="T284" s="6" t="str">
        <f>IF($X284="","",INDEX(MY_Data,MATCH($X284,Sheet1!$M:$M,1),3))</f>
        <v/>
      </c>
      <c r="U284" s="5" t="str">
        <f>IF($X284="","",INDEX(MY_Data,MATCH($X284,Sheet1!$M:$M,1),4))</f>
        <v/>
      </c>
      <c r="V284" s="5" t="str">
        <f>IF($X284="","",INDEX(MY_Data,MATCH($X284,Sheet1!$M:$M,1),5))</f>
        <v/>
      </c>
      <c r="W284" s="5" t="str">
        <f>IF($X284="","",INDEX(MY_Data,MATCH($X284,Sheet1!$M:$M,1),6))</f>
        <v/>
      </c>
      <c r="X284" s="5" t="str">
        <f>IF(ROW()-6&lt;=MAX(Sheet1!$M:M),ROW()-6,"")</f>
        <v/>
      </c>
    </row>
    <row r="285" spans="2:24">
      <c r="B285" s="5" t="str">
        <f ca="1">IF($H285="","",INDEX(MY_Data,MATCH($H285,Sheet1!$K:$K,1),1))</f>
        <v/>
      </c>
      <c r="C285" s="6" t="str">
        <f ca="1">IF($H285="","",INDEX(MY_Data,MATCH($H285,Sheet1!$K:$K,1),2))</f>
        <v/>
      </c>
      <c r="D285" s="6" t="str">
        <f ca="1">IF($H285="","",INDEX(MY_Data,MATCH($H285,Sheet1!$K:$K,1),3))</f>
        <v/>
      </c>
      <c r="E285" s="5" t="str">
        <f ca="1">IF($H285="","",INDEX(MY_Data,MATCH($H285,Sheet1!$K:$K,1),4))</f>
        <v/>
      </c>
      <c r="F285" s="5" t="str">
        <f ca="1">IF($H285="","",INDEX(MY_Data,MATCH($H285,Sheet1!$K:$K,1),5))</f>
        <v/>
      </c>
      <c r="G285" s="5" t="str">
        <f ca="1">IF($H285="","",INDEX(MY_Data,MATCH($H285,Sheet1!$K:$K,1),6))</f>
        <v/>
      </c>
      <c r="H285" s="5" t="str">
        <f ca="1">IF(ROW()-6&lt;=MAX(Sheet1!$K:K),ROW()-6,"")</f>
        <v/>
      </c>
      <c r="J285" s="5" t="str">
        <f ca="1">IF($P285="","",INDEX(MY_Data,MATCH($P285,Sheet1!$L:$L,1),1))</f>
        <v/>
      </c>
      <c r="K285" s="6" t="str">
        <f ca="1">IF($P285="","",INDEX(MY_Data,MATCH($P285,Sheet1!$L:$L,1),2))</f>
        <v/>
      </c>
      <c r="L285" s="6" t="str">
        <f ca="1">IF($P285="","",INDEX(MY_Data,MATCH($P285,Sheet1!$L:$L,1),3))</f>
        <v/>
      </c>
      <c r="M285" s="5" t="str">
        <f ca="1">IF($P285="","",INDEX(MY_Data,MATCH($P285,Sheet1!$L:$L,1),4))</f>
        <v/>
      </c>
      <c r="N285" s="5" t="str">
        <f ca="1">IF($P285="","",INDEX(MY_Data,MATCH($P285,Sheet1!$L:$L,1),5))</f>
        <v/>
      </c>
      <c r="O285" s="5" t="str">
        <f ca="1">IF($P285="","",INDEX(MY_Data,MATCH($P285,Sheet1!$L:$L,1),6))</f>
        <v/>
      </c>
      <c r="P285" s="5" t="str">
        <f ca="1">IF(ROW()-6&lt;=MAX(Sheet1!$L:L),ROW()-6,"")</f>
        <v/>
      </c>
      <c r="R285" s="5" t="str">
        <f>IF($X285="","",INDEX(MY_Data,MATCH($X285,Sheet1!$M:$M,1),1))</f>
        <v/>
      </c>
      <c r="S285" s="6" t="str">
        <f>IF($X285="","",INDEX(MY_Data,MATCH($X285,Sheet1!$M:$M,1),2))</f>
        <v/>
      </c>
      <c r="T285" s="6" t="str">
        <f>IF($X285="","",INDEX(MY_Data,MATCH($X285,Sheet1!$M:$M,1),3))</f>
        <v/>
      </c>
      <c r="U285" s="5" t="str">
        <f>IF($X285="","",INDEX(MY_Data,MATCH($X285,Sheet1!$M:$M,1),4))</f>
        <v/>
      </c>
      <c r="V285" s="5" t="str">
        <f>IF($X285="","",INDEX(MY_Data,MATCH($X285,Sheet1!$M:$M,1),5))</f>
        <v/>
      </c>
      <c r="W285" s="5" t="str">
        <f>IF($X285="","",INDEX(MY_Data,MATCH($X285,Sheet1!$M:$M,1),6))</f>
        <v/>
      </c>
      <c r="X285" s="5" t="str">
        <f>IF(ROW()-6&lt;=MAX(Sheet1!$M:M),ROW()-6,"")</f>
        <v/>
      </c>
    </row>
    <row r="286" spans="2:24">
      <c r="B286" s="5" t="str">
        <f ca="1">IF($H286="","",INDEX(MY_Data,MATCH($H286,Sheet1!$K:$K,1),1))</f>
        <v/>
      </c>
      <c r="C286" s="6" t="str">
        <f ca="1">IF($H286="","",INDEX(MY_Data,MATCH($H286,Sheet1!$K:$K,1),2))</f>
        <v/>
      </c>
      <c r="D286" s="6" t="str">
        <f ca="1">IF($H286="","",INDEX(MY_Data,MATCH($H286,Sheet1!$K:$K,1),3))</f>
        <v/>
      </c>
      <c r="E286" s="5" t="str">
        <f ca="1">IF($H286="","",INDEX(MY_Data,MATCH($H286,Sheet1!$K:$K,1),4))</f>
        <v/>
      </c>
      <c r="F286" s="5" t="str">
        <f ca="1">IF($H286="","",INDEX(MY_Data,MATCH($H286,Sheet1!$K:$K,1),5))</f>
        <v/>
      </c>
      <c r="G286" s="5" t="str">
        <f ca="1">IF($H286="","",INDEX(MY_Data,MATCH($H286,Sheet1!$K:$K,1),6))</f>
        <v/>
      </c>
      <c r="H286" s="5" t="str">
        <f ca="1">IF(ROW()-6&lt;=MAX(Sheet1!$K:K),ROW()-6,"")</f>
        <v/>
      </c>
      <c r="J286" s="5" t="str">
        <f ca="1">IF($P286="","",INDEX(MY_Data,MATCH($P286,Sheet1!$L:$L,1),1))</f>
        <v/>
      </c>
      <c r="K286" s="6" t="str">
        <f ca="1">IF($P286="","",INDEX(MY_Data,MATCH($P286,Sheet1!$L:$L,1),2))</f>
        <v/>
      </c>
      <c r="L286" s="6" t="str">
        <f ca="1">IF($P286="","",INDEX(MY_Data,MATCH($P286,Sheet1!$L:$L,1),3))</f>
        <v/>
      </c>
      <c r="M286" s="5" t="str">
        <f ca="1">IF($P286="","",INDEX(MY_Data,MATCH($P286,Sheet1!$L:$L,1),4))</f>
        <v/>
      </c>
      <c r="N286" s="5" t="str">
        <f ca="1">IF($P286="","",INDEX(MY_Data,MATCH($P286,Sheet1!$L:$L,1),5))</f>
        <v/>
      </c>
      <c r="O286" s="5" t="str">
        <f ca="1">IF($P286="","",INDEX(MY_Data,MATCH($P286,Sheet1!$L:$L,1),6))</f>
        <v/>
      </c>
      <c r="P286" s="5" t="str">
        <f ca="1">IF(ROW()-6&lt;=MAX(Sheet1!$L:L),ROW()-6,"")</f>
        <v/>
      </c>
      <c r="R286" s="5" t="str">
        <f>IF($X286="","",INDEX(MY_Data,MATCH($X286,Sheet1!$M:$M,1),1))</f>
        <v/>
      </c>
      <c r="S286" s="6" t="str">
        <f>IF($X286="","",INDEX(MY_Data,MATCH($X286,Sheet1!$M:$M,1),2))</f>
        <v/>
      </c>
      <c r="T286" s="6" t="str">
        <f>IF($X286="","",INDEX(MY_Data,MATCH($X286,Sheet1!$M:$M,1),3))</f>
        <v/>
      </c>
      <c r="U286" s="5" t="str">
        <f>IF($X286="","",INDEX(MY_Data,MATCH($X286,Sheet1!$M:$M,1),4))</f>
        <v/>
      </c>
      <c r="V286" s="5" t="str">
        <f>IF($X286="","",INDEX(MY_Data,MATCH($X286,Sheet1!$M:$M,1),5))</f>
        <v/>
      </c>
      <c r="W286" s="5" t="str">
        <f>IF($X286="","",INDEX(MY_Data,MATCH($X286,Sheet1!$M:$M,1),6))</f>
        <v/>
      </c>
      <c r="X286" s="5" t="str">
        <f>IF(ROW()-6&lt;=MAX(Sheet1!$M:M),ROW()-6,"")</f>
        <v/>
      </c>
    </row>
    <row r="287" spans="2:24">
      <c r="B287" s="5" t="str">
        <f ca="1">IF($H287="","",INDEX(MY_Data,MATCH($H287,Sheet1!$K:$K,1),1))</f>
        <v/>
      </c>
      <c r="C287" s="6" t="str">
        <f ca="1">IF($H287="","",INDEX(MY_Data,MATCH($H287,Sheet1!$K:$K,1),2))</f>
        <v/>
      </c>
      <c r="D287" s="6" t="str">
        <f ca="1">IF($H287="","",INDEX(MY_Data,MATCH($H287,Sheet1!$K:$K,1),3))</f>
        <v/>
      </c>
      <c r="E287" s="5" t="str">
        <f ca="1">IF($H287="","",INDEX(MY_Data,MATCH($H287,Sheet1!$K:$K,1),4))</f>
        <v/>
      </c>
      <c r="F287" s="5" t="str">
        <f ca="1">IF($H287="","",INDEX(MY_Data,MATCH($H287,Sheet1!$K:$K,1),5))</f>
        <v/>
      </c>
      <c r="G287" s="5" t="str">
        <f ca="1">IF($H287="","",INDEX(MY_Data,MATCH($H287,Sheet1!$K:$K,1),6))</f>
        <v/>
      </c>
      <c r="H287" s="5" t="str">
        <f ca="1">IF(ROW()-6&lt;=MAX(Sheet1!$K:K),ROW()-6,"")</f>
        <v/>
      </c>
      <c r="J287" s="5" t="str">
        <f ca="1">IF($P287="","",INDEX(MY_Data,MATCH($P287,Sheet1!$L:$L,1),1))</f>
        <v/>
      </c>
      <c r="K287" s="6" t="str">
        <f ca="1">IF($P287="","",INDEX(MY_Data,MATCH($P287,Sheet1!$L:$L,1),2))</f>
        <v/>
      </c>
      <c r="L287" s="6" t="str">
        <f ca="1">IF($P287="","",INDEX(MY_Data,MATCH($P287,Sheet1!$L:$L,1),3))</f>
        <v/>
      </c>
      <c r="M287" s="5" t="str">
        <f ca="1">IF($P287="","",INDEX(MY_Data,MATCH($P287,Sheet1!$L:$L,1),4))</f>
        <v/>
      </c>
      <c r="N287" s="5" t="str">
        <f ca="1">IF($P287="","",INDEX(MY_Data,MATCH($P287,Sheet1!$L:$L,1),5))</f>
        <v/>
      </c>
      <c r="O287" s="5" t="str">
        <f ca="1">IF($P287="","",INDEX(MY_Data,MATCH($P287,Sheet1!$L:$L,1),6))</f>
        <v/>
      </c>
      <c r="P287" s="5" t="str">
        <f ca="1">IF(ROW()-6&lt;=MAX(Sheet1!$L:L),ROW()-6,"")</f>
        <v/>
      </c>
      <c r="R287" s="5" t="str">
        <f>IF($X287="","",INDEX(MY_Data,MATCH($X287,Sheet1!$M:$M,1),1))</f>
        <v/>
      </c>
      <c r="S287" s="6" t="str">
        <f>IF($X287="","",INDEX(MY_Data,MATCH($X287,Sheet1!$M:$M,1),2))</f>
        <v/>
      </c>
      <c r="T287" s="6" t="str">
        <f>IF($X287="","",INDEX(MY_Data,MATCH($X287,Sheet1!$M:$M,1),3))</f>
        <v/>
      </c>
      <c r="U287" s="5" t="str">
        <f>IF($X287="","",INDEX(MY_Data,MATCH($X287,Sheet1!$M:$M,1),4))</f>
        <v/>
      </c>
      <c r="V287" s="5" t="str">
        <f>IF($X287="","",INDEX(MY_Data,MATCH($X287,Sheet1!$M:$M,1),5))</f>
        <v/>
      </c>
      <c r="W287" s="5" t="str">
        <f>IF($X287="","",INDEX(MY_Data,MATCH($X287,Sheet1!$M:$M,1),6))</f>
        <v/>
      </c>
      <c r="X287" s="5" t="str">
        <f>IF(ROW()-6&lt;=MAX(Sheet1!$M:M),ROW()-6,"")</f>
        <v/>
      </c>
    </row>
    <row r="288" spans="2:24">
      <c r="B288" s="5" t="str">
        <f ca="1">IF($H288="","",INDEX(MY_Data,MATCH($H288,Sheet1!$K:$K,1),1))</f>
        <v/>
      </c>
      <c r="C288" s="6" t="str">
        <f ca="1">IF($H288="","",INDEX(MY_Data,MATCH($H288,Sheet1!$K:$K,1),2))</f>
        <v/>
      </c>
      <c r="D288" s="6" t="str">
        <f ca="1">IF($H288="","",INDEX(MY_Data,MATCH($H288,Sheet1!$K:$K,1),3))</f>
        <v/>
      </c>
      <c r="E288" s="5" t="str">
        <f ca="1">IF($H288="","",INDEX(MY_Data,MATCH($H288,Sheet1!$K:$K,1),4))</f>
        <v/>
      </c>
      <c r="F288" s="5" t="str">
        <f ca="1">IF($H288="","",INDEX(MY_Data,MATCH($H288,Sheet1!$K:$K,1),5))</f>
        <v/>
      </c>
      <c r="G288" s="5" t="str">
        <f ca="1">IF($H288="","",INDEX(MY_Data,MATCH($H288,Sheet1!$K:$K,1),6))</f>
        <v/>
      </c>
      <c r="H288" s="5" t="str">
        <f ca="1">IF(ROW()-6&lt;=MAX(Sheet1!$K:K),ROW()-6,"")</f>
        <v/>
      </c>
      <c r="J288" s="5" t="str">
        <f ca="1">IF($P288="","",INDEX(MY_Data,MATCH($P288,Sheet1!$L:$L,1),1))</f>
        <v/>
      </c>
      <c r="K288" s="6" t="str">
        <f ca="1">IF($P288="","",INDEX(MY_Data,MATCH($P288,Sheet1!$L:$L,1),2))</f>
        <v/>
      </c>
      <c r="L288" s="6" t="str">
        <f ca="1">IF($P288="","",INDEX(MY_Data,MATCH($P288,Sheet1!$L:$L,1),3))</f>
        <v/>
      </c>
      <c r="M288" s="5" t="str">
        <f ca="1">IF($P288="","",INDEX(MY_Data,MATCH($P288,Sheet1!$L:$L,1),4))</f>
        <v/>
      </c>
      <c r="N288" s="5" t="str">
        <f ca="1">IF($P288="","",INDEX(MY_Data,MATCH($P288,Sheet1!$L:$L,1),5))</f>
        <v/>
      </c>
      <c r="O288" s="5" t="str">
        <f ca="1">IF($P288="","",INDEX(MY_Data,MATCH($P288,Sheet1!$L:$L,1),6))</f>
        <v/>
      </c>
      <c r="P288" s="5" t="str">
        <f ca="1">IF(ROW()-6&lt;=MAX(Sheet1!$L:L),ROW()-6,"")</f>
        <v/>
      </c>
      <c r="R288" s="5" t="str">
        <f>IF($X288="","",INDEX(MY_Data,MATCH($X288,Sheet1!$M:$M,1),1))</f>
        <v/>
      </c>
      <c r="S288" s="6" t="str">
        <f>IF($X288="","",INDEX(MY_Data,MATCH($X288,Sheet1!$M:$M,1),2))</f>
        <v/>
      </c>
      <c r="T288" s="6" t="str">
        <f>IF($X288="","",INDEX(MY_Data,MATCH($X288,Sheet1!$M:$M,1),3))</f>
        <v/>
      </c>
      <c r="U288" s="5" t="str">
        <f>IF($X288="","",INDEX(MY_Data,MATCH($X288,Sheet1!$M:$M,1),4))</f>
        <v/>
      </c>
      <c r="V288" s="5" t="str">
        <f>IF($X288="","",INDEX(MY_Data,MATCH($X288,Sheet1!$M:$M,1),5))</f>
        <v/>
      </c>
      <c r="W288" s="5" t="str">
        <f>IF($X288="","",INDEX(MY_Data,MATCH($X288,Sheet1!$M:$M,1),6))</f>
        <v/>
      </c>
      <c r="X288" s="5" t="str">
        <f>IF(ROW()-6&lt;=MAX(Sheet1!$M:M),ROW()-6,"")</f>
        <v/>
      </c>
    </row>
    <row r="289" spans="2:24">
      <c r="B289" s="5" t="str">
        <f ca="1">IF($H289="","",INDEX(MY_Data,MATCH($H289,Sheet1!$K:$K,1),1))</f>
        <v/>
      </c>
      <c r="C289" s="6" t="str">
        <f ca="1">IF($H289="","",INDEX(MY_Data,MATCH($H289,Sheet1!$K:$K,1),2))</f>
        <v/>
      </c>
      <c r="D289" s="6" t="str">
        <f ca="1">IF($H289="","",INDEX(MY_Data,MATCH($H289,Sheet1!$K:$K,1),3))</f>
        <v/>
      </c>
      <c r="E289" s="5" t="str">
        <f ca="1">IF($H289="","",INDEX(MY_Data,MATCH($H289,Sheet1!$K:$K,1),4))</f>
        <v/>
      </c>
      <c r="F289" s="5" t="str">
        <f ca="1">IF($H289="","",INDEX(MY_Data,MATCH($H289,Sheet1!$K:$K,1),5))</f>
        <v/>
      </c>
      <c r="G289" s="5" t="str">
        <f ca="1">IF($H289="","",INDEX(MY_Data,MATCH($H289,Sheet1!$K:$K,1),6))</f>
        <v/>
      </c>
      <c r="H289" s="5" t="str">
        <f ca="1">IF(ROW()-6&lt;=MAX(Sheet1!$K:K),ROW()-6,"")</f>
        <v/>
      </c>
      <c r="J289" s="5" t="str">
        <f ca="1">IF($P289="","",INDEX(MY_Data,MATCH($P289,Sheet1!$L:$L,1),1))</f>
        <v/>
      </c>
      <c r="K289" s="6" t="str">
        <f ca="1">IF($P289="","",INDEX(MY_Data,MATCH($P289,Sheet1!$L:$L,1),2))</f>
        <v/>
      </c>
      <c r="L289" s="6" t="str">
        <f ca="1">IF($P289="","",INDEX(MY_Data,MATCH($P289,Sheet1!$L:$L,1),3))</f>
        <v/>
      </c>
      <c r="M289" s="5" t="str">
        <f ca="1">IF($P289="","",INDEX(MY_Data,MATCH($P289,Sheet1!$L:$L,1),4))</f>
        <v/>
      </c>
      <c r="N289" s="5" t="str">
        <f ca="1">IF($P289="","",INDEX(MY_Data,MATCH($P289,Sheet1!$L:$L,1),5))</f>
        <v/>
      </c>
      <c r="O289" s="5" t="str">
        <f ca="1">IF($P289="","",INDEX(MY_Data,MATCH($P289,Sheet1!$L:$L,1),6))</f>
        <v/>
      </c>
      <c r="P289" s="5" t="str">
        <f ca="1">IF(ROW()-6&lt;=MAX(Sheet1!$L:L),ROW()-6,"")</f>
        <v/>
      </c>
      <c r="R289" s="5" t="str">
        <f>IF($X289="","",INDEX(MY_Data,MATCH($X289,Sheet1!$M:$M,1),1))</f>
        <v/>
      </c>
      <c r="S289" s="6" t="str">
        <f>IF($X289="","",INDEX(MY_Data,MATCH($X289,Sheet1!$M:$M,1),2))</f>
        <v/>
      </c>
      <c r="T289" s="6" t="str">
        <f>IF($X289="","",INDEX(MY_Data,MATCH($X289,Sheet1!$M:$M,1),3))</f>
        <v/>
      </c>
      <c r="U289" s="5" t="str">
        <f>IF($X289="","",INDEX(MY_Data,MATCH($X289,Sheet1!$M:$M,1),4))</f>
        <v/>
      </c>
      <c r="V289" s="5" t="str">
        <f>IF($X289="","",INDEX(MY_Data,MATCH($X289,Sheet1!$M:$M,1),5))</f>
        <v/>
      </c>
      <c r="W289" s="5" t="str">
        <f>IF($X289="","",INDEX(MY_Data,MATCH($X289,Sheet1!$M:$M,1),6))</f>
        <v/>
      </c>
      <c r="X289" s="5" t="str">
        <f>IF(ROW()-6&lt;=MAX(Sheet1!$M:M),ROW()-6,"")</f>
        <v/>
      </c>
    </row>
    <row r="290" spans="2:24">
      <c r="B290" s="5" t="str">
        <f ca="1">IF($H290="","",INDEX(MY_Data,MATCH($H290,Sheet1!$K:$K,1),1))</f>
        <v/>
      </c>
      <c r="C290" s="6" t="str">
        <f ca="1">IF($H290="","",INDEX(MY_Data,MATCH($H290,Sheet1!$K:$K,1),2))</f>
        <v/>
      </c>
      <c r="D290" s="6" t="str">
        <f ca="1">IF($H290="","",INDEX(MY_Data,MATCH($H290,Sheet1!$K:$K,1),3))</f>
        <v/>
      </c>
      <c r="E290" s="5" t="str">
        <f ca="1">IF($H290="","",INDEX(MY_Data,MATCH($H290,Sheet1!$K:$K,1),4))</f>
        <v/>
      </c>
      <c r="F290" s="5" t="str">
        <f ca="1">IF($H290="","",INDEX(MY_Data,MATCH($H290,Sheet1!$K:$K,1),5))</f>
        <v/>
      </c>
      <c r="G290" s="5" t="str">
        <f ca="1">IF($H290="","",INDEX(MY_Data,MATCH($H290,Sheet1!$K:$K,1),6))</f>
        <v/>
      </c>
      <c r="H290" s="5" t="str">
        <f ca="1">IF(ROW()-6&lt;=MAX(Sheet1!$K:K),ROW()-6,"")</f>
        <v/>
      </c>
      <c r="J290" s="5" t="str">
        <f ca="1">IF($P290="","",INDEX(MY_Data,MATCH($P290,Sheet1!$L:$L,1),1))</f>
        <v/>
      </c>
      <c r="K290" s="6" t="str">
        <f ca="1">IF($P290="","",INDEX(MY_Data,MATCH($P290,Sheet1!$L:$L,1),2))</f>
        <v/>
      </c>
      <c r="L290" s="6" t="str">
        <f ca="1">IF($P290="","",INDEX(MY_Data,MATCH($P290,Sheet1!$L:$L,1),3))</f>
        <v/>
      </c>
      <c r="M290" s="5" t="str">
        <f ca="1">IF($P290="","",INDEX(MY_Data,MATCH($P290,Sheet1!$L:$L,1),4))</f>
        <v/>
      </c>
      <c r="N290" s="5" t="str">
        <f ca="1">IF($P290="","",INDEX(MY_Data,MATCH($P290,Sheet1!$L:$L,1),5))</f>
        <v/>
      </c>
      <c r="O290" s="5" t="str">
        <f ca="1">IF($P290="","",INDEX(MY_Data,MATCH($P290,Sheet1!$L:$L,1),6))</f>
        <v/>
      </c>
      <c r="P290" s="5" t="str">
        <f ca="1">IF(ROW()-6&lt;=MAX(Sheet1!$L:L),ROW()-6,"")</f>
        <v/>
      </c>
      <c r="R290" s="5" t="str">
        <f>IF($X290="","",INDEX(MY_Data,MATCH($X290,Sheet1!$M:$M,1),1))</f>
        <v/>
      </c>
      <c r="S290" s="6" t="str">
        <f>IF($X290="","",INDEX(MY_Data,MATCH($X290,Sheet1!$M:$M,1),2))</f>
        <v/>
      </c>
      <c r="T290" s="6" t="str">
        <f>IF($X290="","",INDEX(MY_Data,MATCH($X290,Sheet1!$M:$M,1),3))</f>
        <v/>
      </c>
      <c r="U290" s="5" t="str">
        <f>IF($X290="","",INDEX(MY_Data,MATCH($X290,Sheet1!$M:$M,1),4))</f>
        <v/>
      </c>
      <c r="V290" s="5" t="str">
        <f>IF($X290="","",INDEX(MY_Data,MATCH($X290,Sheet1!$M:$M,1),5))</f>
        <v/>
      </c>
      <c r="W290" s="5" t="str">
        <f>IF($X290="","",INDEX(MY_Data,MATCH($X290,Sheet1!$M:$M,1),6))</f>
        <v/>
      </c>
      <c r="X290" s="5" t="str">
        <f>IF(ROW()-6&lt;=MAX(Sheet1!$M:M),ROW()-6,"")</f>
        <v/>
      </c>
    </row>
    <row r="291" spans="2:24">
      <c r="B291" s="5" t="str">
        <f ca="1">IF($H291="","",INDEX(MY_Data,MATCH($H291,Sheet1!$K:$K,1),1))</f>
        <v/>
      </c>
      <c r="C291" s="6" t="str">
        <f ca="1">IF($H291="","",INDEX(MY_Data,MATCH($H291,Sheet1!$K:$K,1),2))</f>
        <v/>
      </c>
      <c r="D291" s="6" t="str">
        <f ca="1">IF($H291="","",INDEX(MY_Data,MATCH($H291,Sheet1!$K:$K,1),3))</f>
        <v/>
      </c>
      <c r="E291" s="5" t="str">
        <f ca="1">IF($H291="","",INDEX(MY_Data,MATCH($H291,Sheet1!$K:$K,1),4))</f>
        <v/>
      </c>
      <c r="F291" s="5" t="str">
        <f ca="1">IF($H291="","",INDEX(MY_Data,MATCH($H291,Sheet1!$K:$K,1),5))</f>
        <v/>
      </c>
      <c r="G291" s="5" t="str">
        <f ca="1">IF($H291="","",INDEX(MY_Data,MATCH($H291,Sheet1!$K:$K,1),6))</f>
        <v/>
      </c>
      <c r="H291" s="5" t="str">
        <f ca="1">IF(ROW()-6&lt;=MAX(Sheet1!$K:K),ROW()-6,"")</f>
        <v/>
      </c>
      <c r="J291" s="5" t="str">
        <f ca="1">IF($P291="","",INDEX(MY_Data,MATCH($P291,Sheet1!$L:$L,1),1))</f>
        <v/>
      </c>
      <c r="K291" s="6" t="str">
        <f ca="1">IF($P291="","",INDEX(MY_Data,MATCH($P291,Sheet1!$L:$L,1),2))</f>
        <v/>
      </c>
      <c r="L291" s="6" t="str">
        <f ca="1">IF($P291="","",INDEX(MY_Data,MATCH($P291,Sheet1!$L:$L,1),3))</f>
        <v/>
      </c>
      <c r="M291" s="5" t="str">
        <f ca="1">IF($P291="","",INDEX(MY_Data,MATCH($P291,Sheet1!$L:$L,1),4))</f>
        <v/>
      </c>
      <c r="N291" s="5" t="str">
        <f ca="1">IF($P291="","",INDEX(MY_Data,MATCH($P291,Sheet1!$L:$L,1),5))</f>
        <v/>
      </c>
      <c r="O291" s="5" t="str">
        <f ca="1">IF($P291="","",INDEX(MY_Data,MATCH($P291,Sheet1!$L:$L,1),6))</f>
        <v/>
      </c>
      <c r="P291" s="5" t="str">
        <f ca="1">IF(ROW()-6&lt;=MAX(Sheet1!$L:L),ROW()-6,"")</f>
        <v/>
      </c>
      <c r="R291" s="5" t="str">
        <f>IF($X291="","",INDEX(MY_Data,MATCH($X291,Sheet1!$M:$M,1),1))</f>
        <v/>
      </c>
      <c r="S291" s="6" t="str">
        <f>IF($X291="","",INDEX(MY_Data,MATCH($X291,Sheet1!$M:$M,1),2))</f>
        <v/>
      </c>
      <c r="T291" s="6" t="str">
        <f>IF($X291="","",INDEX(MY_Data,MATCH($X291,Sheet1!$M:$M,1),3))</f>
        <v/>
      </c>
      <c r="U291" s="5" t="str">
        <f>IF($X291="","",INDEX(MY_Data,MATCH($X291,Sheet1!$M:$M,1),4))</f>
        <v/>
      </c>
      <c r="V291" s="5" t="str">
        <f>IF($X291="","",INDEX(MY_Data,MATCH($X291,Sheet1!$M:$M,1),5))</f>
        <v/>
      </c>
      <c r="W291" s="5" t="str">
        <f>IF($X291="","",INDEX(MY_Data,MATCH($X291,Sheet1!$M:$M,1),6))</f>
        <v/>
      </c>
      <c r="X291" s="5" t="str">
        <f>IF(ROW()-6&lt;=MAX(Sheet1!$M:M),ROW()-6,"")</f>
        <v/>
      </c>
    </row>
    <row r="292" spans="2:24">
      <c r="B292" s="5" t="str">
        <f ca="1">IF($H292="","",INDEX(MY_Data,MATCH($H292,Sheet1!$K:$K,1),1))</f>
        <v/>
      </c>
      <c r="C292" s="6" t="str">
        <f ca="1">IF($H292="","",INDEX(MY_Data,MATCH($H292,Sheet1!$K:$K,1),2))</f>
        <v/>
      </c>
      <c r="D292" s="6" t="str">
        <f ca="1">IF($H292="","",INDEX(MY_Data,MATCH($H292,Sheet1!$K:$K,1),3))</f>
        <v/>
      </c>
      <c r="E292" s="5" t="str">
        <f ca="1">IF($H292="","",INDEX(MY_Data,MATCH($H292,Sheet1!$K:$K,1),4))</f>
        <v/>
      </c>
      <c r="F292" s="5" t="str">
        <f ca="1">IF($H292="","",INDEX(MY_Data,MATCH($H292,Sheet1!$K:$K,1),5))</f>
        <v/>
      </c>
      <c r="G292" s="5" t="str">
        <f ca="1">IF($H292="","",INDEX(MY_Data,MATCH($H292,Sheet1!$K:$K,1),6))</f>
        <v/>
      </c>
      <c r="H292" s="5" t="str">
        <f ca="1">IF(ROW()-6&lt;=MAX(Sheet1!$K:K),ROW()-6,"")</f>
        <v/>
      </c>
      <c r="J292" s="5" t="str">
        <f ca="1">IF($P292="","",INDEX(MY_Data,MATCH($P292,Sheet1!$L:$L,1),1))</f>
        <v/>
      </c>
      <c r="K292" s="6" t="str">
        <f ca="1">IF($P292="","",INDEX(MY_Data,MATCH($P292,Sheet1!$L:$L,1),2))</f>
        <v/>
      </c>
      <c r="L292" s="6" t="str">
        <f ca="1">IF($P292="","",INDEX(MY_Data,MATCH($P292,Sheet1!$L:$L,1),3))</f>
        <v/>
      </c>
      <c r="M292" s="5" t="str">
        <f ca="1">IF($P292="","",INDEX(MY_Data,MATCH($P292,Sheet1!$L:$L,1),4))</f>
        <v/>
      </c>
      <c r="N292" s="5" t="str">
        <f ca="1">IF($P292="","",INDEX(MY_Data,MATCH($P292,Sheet1!$L:$L,1),5))</f>
        <v/>
      </c>
      <c r="O292" s="5" t="str">
        <f ca="1">IF($P292="","",INDEX(MY_Data,MATCH($P292,Sheet1!$L:$L,1),6))</f>
        <v/>
      </c>
      <c r="P292" s="5" t="str">
        <f ca="1">IF(ROW()-6&lt;=MAX(Sheet1!$L:L),ROW()-6,"")</f>
        <v/>
      </c>
      <c r="R292" s="5" t="str">
        <f>IF($X292="","",INDEX(MY_Data,MATCH($X292,Sheet1!$M:$M,1),1))</f>
        <v/>
      </c>
      <c r="S292" s="6" t="str">
        <f>IF($X292="","",INDEX(MY_Data,MATCH($X292,Sheet1!$M:$M,1),2))</f>
        <v/>
      </c>
      <c r="T292" s="6" t="str">
        <f>IF($X292="","",INDEX(MY_Data,MATCH($X292,Sheet1!$M:$M,1),3))</f>
        <v/>
      </c>
      <c r="U292" s="5" t="str">
        <f>IF($X292="","",INDEX(MY_Data,MATCH($X292,Sheet1!$M:$M,1),4))</f>
        <v/>
      </c>
      <c r="V292" s="5" t="str">
        <f>IF($X292="","",INDEX(MY_Data,MATCH($X292,Sheet1!$M:$M,1),5))</f>
        <v/>
      </c>
      <c r="W292" s="5" t="str">
        <f>IF($X292="","",INDEX(MY_Data,MATCH($X292,Sheet1!$M:$M,1),6))</f>
        <v/>
      </c>
      <c r="X292" s="5" t="str">
        <f>IF(ROW()-6&lt;=MAX(Sheet1!$M:M),ROW()-6,"")</f>
        <v/>
      </c>
    </row>
    <row r="293" spans="2:24">
      <c r="B293" s="5" t="str">
        <f ca="1">IF($H293="","",INDEX(MY_Data,MATCH($H293,Sheet1!$K:$K,1),1))</f>
        <v/>
      </c>
      <c r="C293" s="6" t="str">
        <f ca="1">IF($H293="","",INDEX(MY_Data,MATCH($H293,Sheet1!$K:$K,1),2))</f>
        <v/>
      </c>
      <c r="D293" s="6" t="str">
        <f ca="1">IF($H293="","",INDEX(MY_Data,MATCH($H293,Sheet1!$K:$K,1),3))</f>
        <v/>
      </c>
      <c r="E293" s="5" t="str">
        <f ca="1">IF($H293="","",INDEX(MY_Data,MATCH($H293,Sheet1!$K:$K,1),4))</f>
        <v/>
      </c>
      <c r="F293" s="5" t="str">
        <f ca="1">IF($H293="","",INDEX(MY_Data,MATCH($H293,Sheet1!$K:$K,1),5))</f>
        <v/>
      </c>
      <c r="G293" s="5" t="str">
        <f ca="1">IF($H293="","",INDEX(MY_Data,MATCH($H293,Sheet1!$K:$K,1),6))</f>
        <v/>
      </c>
      <c r="H293" s="5" t="str">
        <f ca="1">IF(ROW()-6&lt;=MAX(Sheet1!$K:K),ROW()-6,"")</f>
        <v/>
      </c>
      <c r="J293" s="5" t="str">
        <f ca="1">IF($P293="","",INDEX(MY_Data,MATCH($P293,Sheet1!$L:$L,1),1))</f>
        <v/>
      </c>
      <c r="K293" s="6" t="str">
        <f ca="1">IF($P293="","",INDEX(MY_Data,MATCH($P293,Sheet1!$L:$L,1),2))</f>
        <v/>
      </c>
      <c r="L293" s="6" t="str">
        <f ca="1">IF($P293="","",INDEX(MY_Data,MATCH($P293,Sheet1!$L:$L,1),3))</f>
        <v/>
      </c>
      <c r="M293" s="5" t="str">
        <f ca="1">IF($P293="","",INDEX(MY_Data,MATCH($P293,Sheet1!$L:$L,1),4))</f>
        <v/>
      </c>
      <c r="N293" s="5" t="str">
        <f ca="1">IF($P293="","",INDEX(MY_Data,MATCH($P293,Sheet1!$L:$L,1),5))</f>
        <v/>
      </c>
      <c r="O293" s="5" t="str">
        <f ca="1">IF($P293="","",INDEX(MY_Data,MATCH($P293,Sheet1!$L:$L,1),6))</f>
        <v/>
      </c>
      <c r="P293" s="5" t="str">
        <f ca="1">IF(ROW()-6&lt;=MAX(Sheet1!$L:L),ROW()-6,"")</f>
        <v/>
      </c>
      <c r="R293" s="5" t="str">
        <f>IF($X293="","",INDEX(MY_Data,MATCH($X293,Sheet1!$M:$M,1),1))</f>
        <v/>
      </c>
      <c r="S293" s="6" t="str">
        <f>IF($X293="","",INDEX(MY_Data,MATCH($X293,Sheet1!$M:$M,1),2))</f>
        <v/>
      </c>
      <c r="T293" s="6" t="str">
        <f>IF($X293="","",INDEX(MY_Data,MATCH($X293,Sheet1!$M:$M,1),3))</f>
        <v/>
      </c>
      <c r="U293" s="5" t="str">
        <f>IF($X293="","",INDEX(MY_Data,MATCH($X293,Sheet1!$M:$M,1),4))</f>
        <v/>
      </c>
      <c r="V293" s="5" t="str">
        <f>IF($X293="","",INDEX(MY_Data,MATCH($X293,Sheet1!$M:$M,1),5))</f>
        <v/>
      </c>
      <c r="W293" s="5" t="str">
        <f>IF($X293="","",INDEX(MY_Data,MATCH($X293,Sheet1!$M:$M,1),6))</f>
        <v/>
      </c>
      <c r="X293" s="5" t="str">
        <f>IF(ROW()-6&lt;=MAX(Sheet1!$M:M),ROW()-6,"")</f>
        <v/>
      </c>
    </row>
    <row r="294" spans="2:24">
      <c r="B294" s="5" t="str">
        <f ca="1">IF($H294="","",INDEX(MY_Data,MATCH($H294,Sheet1!$K:$K,1),1))</f>
        <v/>
      </c>
      <c r="C294" s="6" t="str">
        <f ca="1">IF($H294="","",INDEX(MY_Data,MATCH($H294,Sheet1!$K:$K,1),2))</f>
        <v/>
      </c>
      <c r="D294" s="6" t="str">
        <f ca="1">IF($H294="","",INDEX(MY_Data,MATCH($H294,Sheet1!$K:$K,1),3))</f>
        <v/>
      </c>
      <c r="E294" s="5" t="str">
        <f ca="1">IF($H294="","",INDEX(MY_Data,MATCH($H294,Sheet1!$K:$K,1),4))</f>
        <v/>
      </c>
      <c r="F294" s="5" t="str">
        <f ca="1">IF($H294="","",INDEX(MY_Data,MATCH($H294,Sheet1!$K:$K,1),5))</f>
        <v/>
      </c>
      <c r="G294" s="5" t="str">
        <f ca="1">IF($H294="","",INDEX(MY_Data,MATCH($H294,Sheet1!$K:$K,1),6))</f>
        <v/>
      </c>
      <c r="H294" s="5" t="str">
        <f ca="1">IF(ROW()-6&lt;=MAX(Sheet1!$K:K),ROW()-6,"")</f>
        <v/>
      </c>
      <c r="J294" s="5" t="str">
        <f ca="1">IF($P294="","",INDEX(MY_Data,MATCH($P294,Sheet1!$L:$L,1),1))</f>
        <v/>
      </c>
      <c r="K294" s="6" t="str">
        <f ca="1">IF($P294="","",INDEX(MY_Data,MATCH($P294,Sheet1!$L:$L,1),2))</f>
        <v/>
      </c>
      <c r="L294" s="6" t="str">
        <f ca="1">IF($P294="","",INDEX(MY_Data,MATCH($P294,Sheet1!$L:$L,1),3))</f>
        <v/>
      </c>
      <c r="M294" s="5" t="str">
        <f ca="1">IF($P294="","",INDEX(MY_Data,MATCH($P294,Sheet1!$L:$L,1),4))</f>
        <v/>
      </c>
      <c r="N294" s="5" t="str">
        <f ca="1">IF($P294="","",INDEX(MY_Data,MATCH($P294,Sheet1!$L:$L,1),5))</f>
        <v/>
      </c>
      <c r="O294" s="5" t="str">
        <f ca="1">IF($P294="","",INDEX(MY_Data,MATCH($P294,Sheet1!$L:$L,1),6))</f>
        <v/>
      </c>
      <c r="P294" s="5" t="str">
        <f ca="1">IF(ROW()-6&lt;=MAX(Sheet1!$L:L),ROW()-6,"")</f>
        <v/>
      </c>
      <c r="R294" s="5" t="str">
        <f>IF($X294="","",INDEX(MY_Data,MATCH($X294,Sheet1!$M:$M,1),1))</f>
        <v/>
      </c>
      <c r="S294" s="6" t="str">
        <f>IF($X294="","",INDEX(MY_Data,MATCH($X294,Sheet1!$M:$M,1),2))</f>
        <v/>
      </c>
      <c r="T294" s="6" t="str">
        <f>IF($X294="","",INDEX(MY_Data,MATCH($X294,Sheet1!$M:$M,1),3))</f>
        <v/>
      </c>
      <c r="U294" s="5" t="str">
        <f>IF($X294="","",INDEX(MY_Data,MATCH($X294,Sheet1!$M:$M,1),4))</f>
        <v/>
      </c>
      <c r="V294" s="5" t="str">
        <f>IF($X294="","",INDEX(MY_Data,MATCH($X294,Sheet1!$M:$M,1),5))</f>
        <v/>
      </c>
      <c r="W294" s="5" t="str">
        <f>IF($X294="","",INDEX(MY_Data,MATCH($X294,Sheet1!$M:$M,1),6))</f>
        <v/>
      </c>
      <c r="X294" s="5" t="str">
        <f>IF(ROW()-6&lt;=MAX(Sheet1!$M:M),ROW()-6,"")</f>
        <v/>
      </c>
    </row>
    <row r="295" spans="2:24">
      <c r="B295" s="5" t="str">
        <f ca="1">IF($H295="","",INDEX(MY_Data,MATCH($H295,Sheet1!$K:$K,1),1))</f>
        <v/>
      </c>
      <c r="C295" s="6" t="str">
        <f ca="1">IF($H295="","",INDEX(MY_Data,MATCH($H295,Sheet1!$K:$K,1),2))</f>
        <v/>
      </c>
      <c r="D295" s="6" t="str">
        <f ca="1">IF($H295="","",INDEX(MY_Data,MATCH($H295,Sheet1!$K:$K,1),3))</f>
        <v/>
      </c>
      <c r="E295" s="5" t="str">
        <f ca="1">IF($H295="","",INDEX(MY_Data,MATCH($H295,Sheet1!$K:$K,1),4))</f>
        <v/>
      </c>
      <c r="F295" s="5" t="str">
        <f ca="1">IF($H295="","",INDEX(MY_Data,MATCH($H295,Sheet1!$K:$K,1),5))</f>
        <v/>
      </c>
      <c r="G295" s="5" t="str">
        <f ca="1">IF($H295="","",INDEX(MY_Data,MATCH($H295,Sheet1!$K:$K,1),6))</f>
        <v/>
      </c>
      <c r="H295" s="5" t="str">
        <f ca="1">IF(ROW()-6&lt;=MAX(Sheet1!$K:K),ROW()-6,"")</f>
        <v/>
      </c>
      <c r="J295" s="5" t="str">
        <f ca="1">IF($P295="","",INDEX(MY_Data,MATCH($P295,Sheet1!$L:$L,1),1))</f>
        <v/>
      </c>
      <c r="K295" s="6" t="str">
        <f ca="1">IF($P295="","",INDEX(MY_Data,MATCH($P295,Sheet1!$L:$L,1),2))</f>
        <v/>
      </c>
      <c r="L295" s="6" t="str">
        <f ca="1">IF($P295="","",INDEX(MY_Data,MATCH($P295,Sheet1!$L:$L,1),3))</f>
        <v/>
      </c>
      <c r="M295" s="5" t="str">
        <f ca="1">IF($P295="","",INDEX(MY_Data,MATCH($P295,Sheet1!$L:$L,1),4))</f>
        <v/>
      </c>
      <c r="N295" s="5" t="str">
        <f ca="1">IF($P295="","",INDEX(MY_Data,MATCH($P295,Sheet1!$L:$L,1),5))</f>
        <v/>
      </c>
      <c r="O295" s="5" t="str">
        <f ca="1">IF($P295="","",INDEX(MY_Data,MATCH($P295,Sheet1!$L:$L,1),6))</f>
        <v/>
      </c>
      <c r="P295" s="5" t="str">
        <f ca="1">IF(ROW()-6&lt;=MAX(Sheet1!$L:L),ROW()-6,"")</f>
        <v/>
      </c>
      <c r="R295" s="5" t="str">
        <f>IF($X295="","",INDEX(MY_Data,MATCH($X295,Sheet1!$M:$M,1),1))</f>
        <v/>
      </c>
      <c r="S295" s="6" t="str">
        <f>IF($X295="","",INDEX(MY_Data,MATCH($X295,Sheet1!$M:$M,1),2))</f>
        <v/>
      </c>
      <c r="T295" s="6" t="str">
        <f>IF($X295="","",INDEX(MY_Data,MATCH($X295,Sheet1!$M:$M,1),3))</f>
        <v/>
      </c>
      <c r="U295" s="5" t="str">
        <f>IF($X295="","",INDEX(MY_Data,MATCH($X295,Sheet1!$M:$M,1),4))</f>
        <v/>
      </c>
      <c r="V295" s="5" t="str">
        <f>IF($X295="","",INDEX(MY_Data,MATCH($X295,Sheet1!$M:$M,1),5))</f>
        <v/>
      </c>
      <c r="W295" s="5" t="str">
        <f>IF($X295="","",INDEX(MY_Data,MATCH($X295,Sheet1!$M:$M,1),6))</f>
        <v/>
      </c>
      <c r="X295" s="5" t="str">
        <f>IF(ROW()-6&lt;=MAX(Sheet1!$M:M),ROW()-6,"")</f>
        <v/>
      </c>
    </row>
    <row r="296" spans="2:24">
      <c r="B296" s="5" t="str">
        <f ca="1">IF($H296="","",INDEX(MY_Data,MATCH($H296,Sheet1!$K:$K,1),1))</f>
        <v/>
      </c>
      <c r="C296" s="6" t="str">
        <f ca="1">IF($H296="","",INDEX(MY_Data,MATCH($H296,Sheet1!$K:$K,1),2))</f>
        <v/>
      </c>
      <c r="D296" s="6" t="str">
        <f ca="1">IF($H296="","",INDEX(MY_Data,MATCH($H296,Sheet1!$K:$K,1),3))</f>
        <v/>
      </c>
      <c r="E296" s="5" t="str">
        <f ca="1">IF($H296="","",INDEX(MY_Data,MATCH($H296,Sheet1!$K:$K,1),4))</f>
        <v/>
      </c>
      <c r="F296" s="5" t="str">
        <f ca="1">IF($H296="","",INDEX(MY_Data,MATCH($H296,Sheet1!$K:$K,1),5))</f>
        <v/>
      </c>
      <c r="G296" s="5" t="str">
        <f ca="1">IF($H296="","",INDEX(MY_Data,MATCH($H296,Sheet1!$K:$K,1),6))</f>
        <v/>
      </c>
      <c r="H296" s="5" t="str">
        <f ca="1">IF(ROW()-6&lt;=MAX(Sheet1!$K:K),ROW()-6,"")</f>
        <v/>
      </c>
      <c r="J296" s="5" t="str">
        <f ca="1">IF($P296="","",INDEX(MY_Data,MATCH($P296,Sheet1!$L:$L,1),1))</f>
        <v/>
      </c>
      <c r="K296" s="6" t="str">
        <f ca="1">IF($P296="","",INDEX(MY_Data,MATCH($P296,Sheet1!$L:$L,1),2))</f>
        <v/>
      </c>
      <c r="L296" s="6" t="str">
        <f ca="1">IF($P296="","",INDEX(MY_Data,MATCH($P296,Sheet1!$L:$L,1),3))</f>
        <v/>
      </c>
      <c r="M296" s="5" t="str">
        <f ca="1">IF($P296="","",INDEX(MY_Data,MATCH($P296,Sheet1!$L:$L,1),4))</f>
        <v/>
      </c>
      <c r="N296" s="5" t="str">
        <f ca="1">IF($P296="","",INDEX(MY_Data,MATCH($P296,Sheet1!$L:$L,1),5))</f>
        <v/>
      </c>
      <c r="O296" s="5" t="str">
        <f ca="1">IF($P296="","",INDEX(MY_Data,MATCH($P296,Sheet1!$L:$L,1),6))</f>
        <v/>
      </c>
      <c r="P296" s="5" t="str">
        <f ca="1">IF(ROW()-6&lt;=MAX(Sheet1!$L:L),ROW()-6,"")</f>
        <v/>
      </c>
      <c r="R296" s="5" t="str">
        <f>IF($X296="","",INDEX(MY_Data,MATCH($X296,Sheet1!$M:$M,1),1))</f>
        <v/>
      </c>
      <c r="S296" s="6" t="str">
        <f>IF($X296="","",INDEX(MY_Data,MATCH($X296,Sheet1!$M:$M,1),2))</f>
        <v/>
      </c>
      <c r="T296" s="6" t="str">
        <f>IF($X296="","",INDEX(MY_Data,MATCH($X296,Sheet1!$M:$M,1),3))</f>
        <v/>
      </c>
      <c r="U296" s="5" t="str">
        <f>IF($X296="","",INDEX(MY_Data,MATCH($X296,Sheet1!$M:$M,1),4))</f>
        <v/>
      </c>
      <c r="V296" s="5" t="str">
        <f>IF($X296="","",INDEX(MY_Data,MATCH($X296,Sheet1!$M:$M,1),5))</f>
        <v/>
      </c>
      <c r="W296" s="5" t="str">
        <f>IF($X296="","",INDEX(MY_Data,MATCH($X296,Sheet1!$M:$M,1),6))</f>
        <v/>
      </c>
      <c r="X296" s="5" t="str">
        <f>IF(ROW()-6&lt;=MAX(Sheet1!$M:M),ROW()-6,"")</f>
        <v/>
      </c>
    </row>
    <row r="297" spans="2:24">
      <c r="B297" s="5" t="str">
        <f ca="1">IF($H297="","",INDEX(MY_Data,MATCH($H297,Sheet1!$K:$K,1),1))</f>
        <v/>
      </c>
      <c r="C297" s="6" t="str">
        <f ca="1">IF($H297="","",INDEX(MY_Data,MATCH($H297,Sheet1!$K:$K,1),2))</f>
        <v/>
      </c>
      <c r="D297" s="6" t="str">
        <f ca="1">IF($H297="","",INDEX(MY_Data,MATCH($H297,Sheet1!$K:$K,1),3))</f>
        <v/>
      </c>
      <c r="E297" s="5" t="str">
        <f ca="1">IF($H297="","",INDEX(MY_Data,MATCH($H297,Sheet1!$K:$K,1),4))</f>
        <v/>
      </c>
      <c r="F297" s="5" t="str">
        <f ca="1">IF($H297="","",INDEX(MY_Data,MATCH($H297,Sheet1!$K:$K,1),5))</f>
        <v/>
      </c>
      <c r="G297" s="5" t="str">
        <f ca="1">IF($H297="","",INDEX(MY_Data,MATCH($H297,Sheet1!$K:$K,1),6))</f>
        <v/>
      </c>
      <c r="H297" s="5" t="str">
        <f ca="1">IF(ROW()-6&lt;=MAX(Sheet1!$K:K),ROW()-6,"")</f>
        <v/>
      </c>
      <c r="J297" s="5" t="str">
        <f ca="1">IF($P297="","",INDEX(MY_Data,MATCH($P297,Sheet1!$L:$L,1),1))</f>
        <v/>
      </c>
      <c r="K297" s="6" t="str">
        <f ca="1">IF($P297="","",INDEX(MY_Data,MATCH($P297,Sheet1!$L:$L,1),2))</f>
        <v/>
      </c>
      <c r="L297" s="6" t="str">
        <f ca="1">IF($P297="","",INDEX(MY_Data,MATCH($P297,Sheet1!$L:$L,1),3))</f>
        <v/>
      </c>
      <c r="M297" s="5" t="str">
        <f ca="1">IF($P297="","",INDEX(MY_Data,MATCH($P297,Sheet1!$L:$L,1),4))</f>
        <v/>
      </c>
      <c r="N297" s="5" t="str">
        <f ca="1">IF($P297="","",INDEX(MY_Data,MATCH($P297,Sheet1!$L:$L,1),5))</f>
        <v/>
      </c>
      <c r="O297" s="5" t="str">
        <f ca="1">IF($P297="","",INDEX(MY_Data,MATCH($P297,Sheet1!$L:$L,1),6))</f>
        <v/>
      </c>
      <c r="P297" s="5" t="str">
        <f ca="1">IF(ROW()-6&lt;=MAX(Sheet1!$L:L),ROW()-6,"")</f>
        <v/>
      </c>
      <c r="R297" s="5" t="str">
        <f>IF($X297="","",INDEX(MY_Data,MATCH($X297,Sheet1!$M:$M,1),1))</f>
        <v/>
      </c>
      <c r="S297" s="6" t="str">
        <f>IF($X297="","",INDEX(MY_Data,MATCH($X297,Sheet1!$M:$M,1),2))</f>
        <v/>
      </c>
      <c r="T297" s="6" t="str">
        <f>IF($X297="","",INDEX(MY_Data,MATCH($X297,Sheet1!$M:$M,1),3))</f>
        <v/>
      </c>
      <c r="U297" s="5" t="str">
        <f>IF($X297="","",INDEX(MY_Data,MATCH($X297,Sheet1!$M:$M,1),4))</f>
        <v/>
      </c>
      <c r="V297" s="5" t="str">
        <f>IF($X297="","",INDEX(MY_Data,MATCH($X297,Sheet1!$M:$M,1),5))</f>
        <v/>
      </c>
      <c r="W297" s="5" t="str">
        <f>IF($X297="","",INDEX(MY_Data,MATCH($X297,Sheet1!$M:$M,1),6))</f>
        <v/>
      </c>
      <c r="X297" s="5" t="str">
        <f>IF(ROW()-6&lt;=MAX(Sheet1!$M:M),ROW()-6,"")</f>
        <v/>
      </c>
    </row>
    <row r="298" spans="2:24">
      <c r="B298" s="5" t="str">
        <f ca="1">IF($H298="","",INDEX(MY_Data,MATCH($H298,Sheet1!$K:$K,1),1))</f>
        <v/>
      </c>
      <c r="C298" s="6" t="str">
        <f ca="1">IF($H298="","",INDEX(MY_Data,MATCH($H298,Sheet1!$K:$K,1),2))</f>
        <v/>
      </c>
      <c r="D298" s="6" t="str">
        <f ca="1">IF($H298="","",INDEX(MY_Data,MATCH($H298,Sheet1!$K:$K,1),3))</f>
        <v/>
      </c>
      <c r="E298" s="5" t="str">
        <f ca="1">IF($H298="","",INDEX(MY_Data,MATCH($H298,Sheet1!$K:$K,1),4))</f>
        <v/>
      </c>
      <c r="F298" s="5" t="str">
        <f ca="1">IF($H298="","",INDEX(MY_Data,MATCH($H298,Sheet1!$K:$K,1),5))</f>
        <v/>
      </c>
      <c r="G298" s="5" t="str">
        <f ca="1">IF($H298="","",INDEX(MY_Data,MATCH($H298,Sheet1!$K:$K,1),6))</f>
        <v/>
      </c>
      <c r="H298" s="5" t="str">
        <f ca="1">IF(ROW()-6&lt;=MAX(Sheet1!$K:K),ROW()-6,"")</f>
        <v/>
      </c>
      <c r="J298" s="5" t="str">
        <f ca="1">IF($P298="","",INDEX(MY_Data,MATCH($P298,Sheet1!$L:$L,1),1))</f>
        <v/>
      </c>
      <c r="K298" s="6" t="str">
        <f ca="1">IF($P298="","",INDEX(MY_Data,MATCH($P298,Sheet1!$L:$L,1),2))</f>
        <v/>
      </c>
      <c r="L298" s="6" t="str">
        <f ca="1">IF($P298="","",INDEX(MY_Data,MATCH($P298,Sheet1!$L:$L,1),3))</f>
        <v/>
      </c>
      <c r="M298" s="5" t="str">
        <f ca="1">IF($P298="","",INDEX(MY_Data,MATCH($P298,Sheet1!$L:$L,1),4))</f>
        <v/>
      </c>
      <c r="N298" s="5" t="str">
        <f ca="1">IF($P298="","",INDEX(MY_Data,MATCH($P298,Sheet1!$L:$L,1),5))</f>
        <v/>
      </c>
      <c r="O298" s="5" t="str">
        <f ca="1">IF($P298="","",INDEX(MY_Data,MATCH($P298,Sheet1!$L:$L,1),6))</f>
        <v/>
      </c>
      <c r="P298" s="5" t="str">
        <f ca="1">IF(ROW()-6&lt;=MAX(Sheet1!$L:L),ROW()-6,"")</f>
        <v/>
      </c>
      <c r="R298" s="5" t="str">
        <f>IF($X298="","",INDEX(MY_Data,MATCH($X298,Sheet1!$M:$M,1),1))</f>
        <v/>
      </c>
      <c r="S298" s="6" t="str">
        <f>IF($X298="","",INDEX(MY_Data,MATCH($X298,Sheet1!$M:$M,1),2))</f>
        <v/>
      </c>
      <c r="T298" s="6" t="str">
        <f>IF($X298="","",INDEX(MY_Data,MATCH($X298,Sheet1!$M:$M,1),3))</f>
        <v/>
      </c>
      <c r="U298" s="5" t="str">
        <f>IF($X298="","",INDEX(MY_Data,MATCH($X298,Sheet1!$M:$M,1),4))</f>
        <v/>
      </c>
      <c r="V298" s="5" t="str">
        <f>IF($X298="","",INDEX(MY_Data,MATCH($X298,Sheet1!$M:$M,1),5))</f>
        <v/>
      </c>
      <c r="W298" s="5" t="str">
        <f>IF($X298="","",INDEX(MY_Data,MATCH($X298,Sheet1!$M:$M,1),6))</f>
        <v/>
      </c>
      <c r="X298" s="5" t="str">
        <f>IF(ROW()-6&lt;=MAX(Sheet1!$M:M),ROW()-6,"")</f>
        <v/>
      </c>
    </row>
    <row r="299" spans="2:24">
      <c r="B299" s="5" t="str">
        <f ca="1">IF($H299="","",INDEX(MY_Data,MATCH($H299,Sheet1!$K:$K,1),1))</f>
        <v/>
      </c>
      <c r="C299" s="6" t="str">
        <f ca="1">IF($H299="","",INDEX(MY_Data,MATCH($H299,Sheet1!$K:$K,1),2))</f>
        <v/>
      </c>
      <c r="D299" s="6" t="str">
        <f ca="1">IF($H299="","",INDEX(MY_Data,MATCH($H299,Sheet1!$K:$K,1),3))</f>
        <v/>
      </c>
      <c r="E299" s="5" t="str">
        <f ca="1">IF($H299="","",INDEX(MY_Data,MATCH($H299,Sheet1!$K:$K,1),4))</f>
        <v/>
      </c>
      <c r="F299" s="5" t="str">
        <f ca="1">IF($H299="","",INDEX(MY_Data,MATCH($H299,Sheet1!$K:$K,1),5))</f>
        <v/>
      </c>
      <c r="G299" s="5" t="str">
        <f ca="1">IF($H299="","",INDEX(MY_Data,MATCH($H299,Sheet1!$K:$K,1),6))</f>
        <v/>
      </c>
      <c r="H299" s="5" t="str">
        <f ca="1">IF(ROW()-6&lt;=MAX(Sheet1!$K:K),ROW()-6,"")</f>
        <v/>
      </c>
      <c r="J299" s="5" t="str">
        <f ca="1">IF($P299="","",INDEX(MY_Data,MATCH($P299,Sheet1!$L:$L,1),1))</f>
        <v/>
      </c>
      <c r="K299" s="6" t="str">
        <f ca="1">IF($P299="","",INDEX(MY_Data,MATCH($P299,Sheet1!$L:$L,1),2))</f>
        <v/>
      </c>
      <c r="L299" s="6" t="str">
        <f ca="1">IF($P299="","",INDEX(MY_Data,MATCH($P299,Sheet1!$L:$L,1),3))</f>
        <v/>
      </c>
      <c r="M299" s="5" t="str">
        <f ca="1">IF($P299="","",INDEX(MY_Data,MATCH($P299,Sheet1!$L:$L,1),4))</f>
        <v/>
      </c>
      <c r="N299" s="5" t="str">
        <f ca="1">IF($P299="","",INDEX(MY_Data,MATCH($P299,Sheet1!$L:$L,1),5))</f>
        <v/>
      </c>
      <c r="O299" s="5" t="str">
        <f ca="1">IF($P299="","",INDEX(MY_Data,MATCH($P299,Sheet1!$L:$L,1),6))</f>
        <v/>
      </c>
      <c r="P299" s="5" t="str">
        <f ca="1">IF(ROW()-6&lt;=MAX(Sheet1!$L:L),ROW()-6,"")</f>
        <v/>
      </c>
      <c r="R299" s="5" t="str">
        <f>IF($X299="","",INDEX(MY_Data,MATCH($X299,Sheet1!$M:$M,1),1))</f>
        <v/>
      </c>
      <c r="S299" s="6" t="str">
        <f>IF($X299="","",INDEX(MY_Data,MATCH($X299,Sheet1!$M:$M,1),2))</f>
        <v/>
      </c>
      <c r="T299" s="6" t="str">
        <f>IF($X299="","",INDEX(MY_Data,MATCH($X299,Sheet1!$M:$M,1),3))</f>
        <v/>
      </c>
      <c r="U299" s="5" t="str">
        <f>IF($X299="","",INDEX(MY_Data,MATCH($X299,Sheet1!$M:$M,1),4))</f>
        <v/>
      </c>
      <c r="V299" s="5" t="str">
        <f>IF($X299="","",INDEX(MY_Data,MATCH($X299,Sheet1!$M:$M,1),5))</f>
        <v/>
      </c>
      <c r="W299" s="5" t="str">
        <f>IF($X299="","",INDEX(MY_Data,MATCH($X299,Sheet1!$M:$M,1),6))</f>
        <v/>
      </c>
      <c r="X299" s="5" t="str">
        <f>IF(ROW()-6&lt;=MAX(Sheet1!$M:M),ROW()-6,"")</f>
        <v/>
      </c>
    </row>
    <row r="300" spans="2:24">
      <c r="B300" s="5" t="str">
        <f ca="1">IF($H300="","",INDEX(MY_Data,MATCH($H300,Sheet1!$K:$K,1),1))</f>
        <v/>
      </c>
      <c r="C300" s="6" t="str">
        <f ca="1">IF($H300="","",INDEX(MY_Data,MATCH($H300,Sheet1!$K:$K,1),2))</f>
        <v/>
      </c>
      <c r="D300" s="6" t="str">
        <f ca="1">IF($H300="","",INDEX(MY_Data,MATCH($H300,Sheet1!$K:$K,1),3))</f>
        <v/>
      </c>
      <c r="E300" s="5" t="str">
        <f ca="1">IF($H300="","",INDEX(MY_Data,MATCH($H300,Sheet1!$K:$K,1),4))</f>
        <v/>
      </c>
      <c r="F300" s="5" t="str">
        <f ca="1">IF($H300="","",INDEX(MY_Data,MATCH($H300,Sheet1!$K:$K,1),5))</f>
        <v/>
      </c>
      <c r="G300" s="5" t="str">
        <f ca="1">IF($H300="","",INDEX(MY_Data,MATCH($H300,Sheet1!$K:$K,1),6))</f>
        <v/>
      </c>
      <c r="H300" s="5" t="str">
        <f ca="1">IF(ROW()-6&lt;=MAX(Sheet1!$K:K),ROW()-6,"")</f>
        <v/>
      </c>
      <c r="J300" s="5" t="str">
        <f ca="1">IF($P300="","",INDEX(MY_Data,MATCH($P300,Sheet1!$L:$L,1),1))</f>
        <v/>
      </c>
      <c r="K300" s="6" t="str">
        <f ca="1">IF($P300="","",INDEX(MY_Data,MATCH($P300,Sheet1!$L:$L,1),2))</f>
        <v/>
      </c>
      <c r="L300" s="6" t="str">
        <f ca="1">IF($P300="","",INDEX(MY_Data,MATCH($P300,Sheet1!$L:$L,1),3))</f>
        <v/>
      </c>
      <c r="M300" s="5" t="str">
        <f ca="1">IF($P300="","",INDEX(MY_Data,MATCH($P300,Sheet1!$L:$L,1),4))</f>
        <v/>
      </c>
      <c r="N300" s="5" t="str">
        <f ca="1">IF($P300="","",INDEX(MY_Data,MATCH($P300,Sheet1!$L:$L,1),5))</f>
        <v/>
      </c>
      <c r="O300" s="5" t="str">
        <f ca="1">IF($P300="","",INDEX(MY_Data,MATCH($P300,Sheet1!$L:$L,1),6))</f>
        <v/>
      </c>
      <c r="P300" s="5" t="str">
        <f ca="1">IF(ROW()-6&lt;=MAX(Sheet1!$L:L),ROW()-6,"")</f>
        <v/>
      </c>
      <c r="R300" s="5" t="str">
        <f>IF($X300="","",INDEX(MY_Data,MATCH($X300,Sheet1!$M:$M,1),1))</f>
        <v/>
      </c>
      <c r="S300" s="6" t="str">
        <f>IF($X300="","",INDEX(MY_Data,MATCH($X300,Sheet1!$M:$M,1),2))</f>
        <v/>
      </c>
      <c r="T300" s="6" t="str">
        <f>IF($X300="","",INDEX(MY_Data,MATCH($X300,Sheet1!$M:$M,1),3))</f>
        <v/>
      </c>
      <c r="U300" s="5" t="str">
        <f>IF($X300="","",INDEX(MY_Data,MATCH($X300,Sheet1!$M:$M,1),4))</f>
        <v/>
      </c>
      <c r="V300" s="5" t="str">
        <f>IF($X300="","",INDEX(MY_Data,MATCH($X300,Sheet1!$M:$M,1),5))</f>
        <v/>
      </c>
      <c r="W300" s="5" t="str">
        <f>IF($X300="","",INDEX(MY_Data,MATCH($X300,Sheet1!$M:$M,1),6))</f>
        <v/>
      </c>
      <c r="X300" s="5" t="str">
        <f>IF(ROW()-6&lt;=MAX(Sheet1!$M:M),ROW()-6,"")</f>
        <v/>
      </c>
    </row>
    <row r="301" spans="2:24">
      <c r="B301" s="5" t="str">
        <f ca="1">IF($H301="","",INDEX(MY_Data,MATCH($H301,Sheet1!$K:$K,1),1))</f>
        <v/>
      </c>
      <c r="C301" s="6" t="str">
        <f ca="1">IF($H301="","",INDEX(MY_Data,MATCH($H301,Sheet1!$K:$K,1),2))</f>
        <v/>
      </c>
      <c r="D301" s="6" t="str">
        <f ca="1">IF($H301="","",INDEX(MY_Data,MATCH($H301,Sheet1!$K:$K,1),3))</f>
        <v/>
      </c>
      <c r="E301" s="5" t="str">
        <f ca="1">IF($H301="","",INDEX(MY_Data,MATCH($H301,Sheet1!$K:$K,1),4))</f>
        <v/>
      </c>
      <c r="F301" s="5" t="str">
        <f ca="1">IF($H301="","",INDEX(MY_Data,MATCH($H301,Sheet1!$K:$K,1),5))</f>
        <v/>
      </c>
      <c r="G301" s="5" t="str">
        <f ca="1">IF($H301="","",INDEX(MY_Data,MATCH($H301,Sheet1!$K:$K,1),6))</f>
        <v/>
      </c>
      <c r="H301" s="5" t="str">
        <f ca="1">IF(ROW()-6&lt;=MAX(Sheet1!$K:K),ROW()-6,"")</f>
        <v/>
      </c>
      <c r="J301" s="5" t="str">
        <f ca="1">IF($P301="","",INDEX(MY_Data,MATCH($P301,Sheet1!$L:$L,1),1))</f>
        <v/>
      </c>
      <c r="K301" s="6" t="str">
        <f ca="1">IF($P301="","",INDEX(MY_Data,MATCH($P301,Sheet1!$L:$L,1),2))</f>
        <v/>
      </c>
      <c r="L301" s="6" t="str">
        <f ca="1">IF($P301="","",INDEX(MY_Data,MATCH($P301,Sheet1!$L:$L,1),3))</f>
        <v/>
      </c>
      <c r="M301" s="5" t="str">
        <f ca="1">IF($P301="","",INDEX(MY_Data,MATCH($P301,Sheet1!$L:$L,1),4))</f>
        <v/>
      </c>
      <c r="N301" s="5" t="str">
        <f ca="1">IF($P301="","",INDEX(MY_Data,MATCH($P301,Sheet1!$L:$L,1),5))</f>
        <v/>
      </c>
      <c r="O301" s="5" t="str">
        <f ca="1">IF($P301="","",INDEX(MY_Data,MATCH($P301,Sheet1!$L:$L,1),6))</f>
        <v/>
      </c>
      <c r="P301" s="5" t="str">
        <f ca="1">IF(ROW()-6&lt;=MAX(Sheet1!$L:L),ROW()-6,"")</f>
        <v/>
      </c>
      <c r="R301" s="5" t="str">
        <f>IF($X301="","",INDEX(MY_Data,MATCH($X301,Sheet1!$M:$M,1),1))</f>
        <v/>
      </c>
      <c r="S301" s="6" t="str">
        <f>IF($X301="","",INDEX(MY_Data,MATCH($X301,Sheet1!$M:$M,1),2))</f>
        <v/>
      </c>
      <c r="T301" s="6" t="str">
        <f>IF($X301="","",INDEX(MY_Data,MATCH($X301,Sheet1!$M:$M,1),3))</f>
        <v/>
      </c>
      <c r="U301" s="5" t="str">
        <f>IF($X301="","",INDEX(MY_Data,MATCH($X301,Sheet1!$M:$M,1),4))</f>
        <v/>
      </c>
      <c r="V301" s="5" t="str">
        <f>IF($X301="","",INDEX(MY_Data,MATCH($X301,Sheet1!$M:$M,1),5))</f>
        <v/>
      </c>
      <c r="W301" s="5" t="str">
        <f>IF($X301="","",INDEX(MY_Data,MATCH($X301,Sheet1!$M:$M,1),6))</f>
        <v/>
      </c>
      <c r="X301" s="5" t="str">
        <f>IF(ROW()-6&lt;=MAX(Sheet1!$M:M),ROW()-6,"")</f>
        <v/>
      </c>
    </row>
    <row r="302" spans="2:24">
      <c r="B302" s="5" t="str">
        <f ca="1">IF($H302="","",INDEX(MY_Data,MATCH($H302,Sheet1!$K:$K,1),1))</f>
        <v/>
      </c>
      <c r="C302" s="6" t="str">
        <f ca="1">IF($H302="","",INDEX(MY_Data,MATCH($H302,Sheet1!$K:$K,1),2))</f>
        <v/>
      </c>
      <c r="D302" s="6" t="str">
        <f ca="1">IF($H302="","",INDEX(MY_Data,MATCH($H302,Sheet1!$K:$K,1),3))</f>
        <v/>
      </c>
      <c r="E302" s="5" t="str">
        <f ca="1">IF($H302="","",INDEX(MY_Data,MATCH($H302,Sheet1!$K:$K,1),4))</f>
        <v/>
      </c>
      <c r="F302" s="5" t="str">
        <f ca="1">IF($H302="","",INDEX(MY_Data,MATCH($H302,Sheet1!$K:$K,1),5))</f>
        <v/>
      </c>
      <c r="G302" s="5" t="str">
        <f ca="1">IF($H302="","",INDEX(MY_Data,MATCH($H302,Sheet1!$K:$K,1),6))</f>
        <v/>
      </c>
      <c r="H302" s="5" t="str">
        <f ca="1">IF(ROW()-6&lt;=MAX(Sheet1!$K:K),ROW()-6,"")</f>
        <v/>
      </c>
      <c r="J302" s="5" t="str">
        <f ca="1">IF($P302="","",INDEX(MY_Data,MATCH($P302,Sheet1!$L:$L,1),1))</f>
        <v/>
      </c>
      <c r="K302" s="6" t="str">
        <f ca="1">IF($P302="","",INDEX(MY_Data,MATCH($P302,Sheet1!$L:$L,1),2))</f>
        <v/>
      </c>
      <c r="L302" s="6" t="str">
        <f ca="1">IF($P302="","",INDEX(MY_Data,MATCH($P302,Sheet1!$L:$L,1),3))</f>
        <v/>
      </c>
      <c r="M302" s="5" t="str">
        <f ca="1">IF($P302="","",INDEX(MY_Data,MATCH($P302,Sheet1!$L:$L,1),4))</f>
        <v/>
      </c>
      <c r="N302" s="5" t="str">
        <f ca="1">IF($P302="","",INDEX(MY_Data,MATCH($P302,Sheet1!$L:$L,1),5))</f>
        <v/>
      </c>
      <c r="O302" s="5" t="str">
        <f ca="1">IF($P302="","",INDEX(MY_Data,MATCH($P302,Sheet1!$L:$L,1),6))</f>
        <v/>
      </c>
      <c r="P302" s="5" t="str">
        <f ca="1">IF(ROW()-6&lt;=MAX(Sheet1!$L:L),ROW()-6,"")</f>
        <v/>
      </c>
      <c r="R302" s="5" t="str">
        <f>IF($X302="","",INDEX(MY_Data,MATCH($X302,Sheet1!$M:$M,1),1))</f>
        <v/>
      </c>
      <c r="S302" s="6" t="str">
        <f>IF($X302="","",INDEX(MY_Data,MATCH($X302,Sheet1!$M:$M,1),2))</f>
        <v/>
      </c>
      <c r="T302" s="6" t="str">
        <f>IF($X302="","",INDEX(MY_Data,MATCH($X302,Sheet1!$M:$M,1),3))</f>
        <v/>
      </c>
      <c r="U302" s="5" t="str">
        <f>IF($X302="","",INDEX(MY_Data,MATCH($X302,Sheet1!$M:$M,1),4))</f>
        <v/>
      </c>
      <c r="V302" s="5" t="str">
        <f>IF($X302="","",INDEX(MY_Data,MATCH($X302,Sheet1!$M:$M,1),5))</f>
        <v/>
      </c>
      <c r="W302" s="5" t="str">
        <f>IF($X302="","",INDEX(MY_Data,MATCH($X302,Sheet1!$M:$M,1),6))</f>
        <v/>
      </c>
      <c r="X302" s="5" t="str">
        <f>IF(ROW()-6&lt;=MAX(Sheet1!$M:M),ROW()-6,"")</f>
        <v/>
      </c>
    </row>
    <row r="303" spans="2:24">
      <c r="B303" s="5" t="str">
        <f ca="1">IF($H303="","",INDEX(MY_Data,MATCH($H303,Sheet1!$K:$K,1),1))</f>
        <v/>
      </c>
      <c r="C303" s="6" t="str">
        <f ca="1">IF($H303="","",INDEX(MY_Data,MATCH($H303,Sheet1!$K:$K,1),2))</f>
        <v/>
      </c>
      <c r="D303" s="6" t="str">
        <f ca="1">IF($H303="","",INDEX(MY_Data,MATCH($H303,Sheet1!$K:$K,1),3))</f>
        <v/>
      </c>
      <c r="E303" s="5" t="str">
        <f ca="1">IF($H303="","",INDEX(MY_Data,MATCH($H303,Sheet1!$K:$K,1),4))</f>
        <v/>
      </c>
      <c r="F303" s="5" t="str">
        <f ca="1">IF($H303="","",INDEX(MY_Data,MATCH($H303,Sheet1!$K:$K,1),5))</f>
        <v/>
      </c>
      <c r="G303" s="5" t="str">
        <f ca="1">IF($H303="","",INDEX(MY_Data,MATCH($H303,Sheet1!$K:$K,1),6))</f>
        <v/>
      </c>
      <c r="H303" s="5" t="str">
        <f ca="1">IF(ROW()-6&lt;=MAX(Sheet1!$K:K),ROW()-6,"")</f>
        <v/>
      </c>
      <c r="J303" s="5" t="str">
        <f ca="1">IF($P303="","",INDEX(MY_Data,MATCH($P303,Sheet1!$L:$L,1),1))</f>
        <v/>
      </c>
      <c r="K303" s="6" t="str">
        <f ca="1">IF($P303="","",INDEX(MY_Data,MATCH($P303,Sheet1!$L:$L,1),2))</f>
        <v/>
      </c>
      <c r="L303" s="6" t="str">
        <f ca="1">IF($P303="","",INDEX(MY_Data,MATCH($P303,Sheet1!$L:$L,1),3))</f>
        <v/>
      </c>
      <c r="M303" s="5" t="str">
        <f ca="1">IF($P303="","",INDEX(MY_Data,MATCH($P303,Sheet1!$L:$L,1),4))</f>
        <v/>
      </c>
      <c r="N303" s="5" t="str">
        <f ca="1">IF($P303="","",INDEX(MY_Data,MATCH($P303,Sheet1!$L:$L,1),5))</f>
        <v/>
      </c>
      <c r="O303" s="5" t="str">
        <f ca="1">IF($P303="","",INDEX(MY_Data,MATCH($P303,Sheet1!$L:$L,1),6))</f>
        <v/>
      </c>
      <c r="P303" s="5" t="str">
        <f ca="1">IF(ROW()-6&lt;=MAX(Sheet1!$L:L),ROW()-6,"")</f>
        <v/>
      </c>
      <c r="R303" s="5" t="str">
        <f>IF($X303="","",INDEX(MY_Data,MATCH($X303,Sheet1!$M:$M,1),1))</f>
        <v/>
      </c>
      <c r="S303" s="6" t="str">
        <f>IF($X303="","",INDEX(MY_Data,MATCH($X303,Sheet1!$M:$M,1),2))</f>
        <v/>
      </c>
      <c r="T303" s="6" t="str">
        <f>IF($X303="","",INDEX(MY_Data,MATCH($X303,Sheet1!$M:$M,1),3))</f>
        <v/>
      </c>
      <c r="U303" s="5" t="str">
        <f>IF($X303="","",INDEX(MY_Data,MATCH($X303,Sheet1!$M:$M,1),4))</f>
        <v/>
      </c>
      <c r="V303" s="5" t="str">
        <f>IF($X303="","",INDEX(MY_Data,MATCH($X303,Sheet1!$M:$M,1),5))</f>
        <v/>
      </c>
      <c r="W303" s="5" t="str">
        <f>IF($X303="","",INDEX(MY_Data,MATCH($X303,Sheet1!$M:$M,1),6))</f>
        <v/>
      </c>
      <c r="X303" s="5" t="str">
        <f>IF(ROW()-6&lt;=MAX(Sheet1!$M:M),ROW()-6,"")</f>
        <v/>
      </c>
    </row>
    <row r="304" spans="2:24">
      <c r="B304" s="5" t="str">
        <f ca="1">IF($H304="","",INDEX(MY_Data,MATCH($H304,Sheet1!$K:$K,1),1))</f>
        <v/>
      </c>
      <c r="C304" s="6" t="str">
        <f ca="1">IF($H304="","",INDEX(MY_Data,MATCH($H304,Sheet1!$K:$K,1),2))</f>
        <v/>
      </c>
      <c r="D304" s="6" t="str">
        <f ca="1">IF($H304="","",INDEX(MY_Data,MATCH($H304,Sheet1!$K:$K,1),3))</f>
        <v/>
      </c>
      <c r="E304" s="5" t="str">
        <f ca="1">IF($H304="","",INDEX(MY_Data,MATCH($H304,Sheet1!$K:$K,1),4))</f>
        <v/>
      </c>
      <c r="F304" s="5" t="str">
        <f ca="1">IF($H304="","",INDEX(MY_Data,MATCH($H304,Sheet1!$K:$K,1),5))</f>
        <v/>
      </c>
      <c r="G304" s="5" t="str">
        <f ca="1">IF($H304="","",INDEX(MY_Data,MATCH($H304,Sheet1!$K:$K,1),6))</f>
        <v/>
      </c>
      <c r="H304" s="5" t="str">
        <f ca="1">IF(ROW()-6&lt;=MAX(Sheet1!$K:K),ROW()-6,"")</f>
        <v/>
      </c>
      <c r="J304" s="5" t="str">
        <f ca="1">IF($P304="","",INDEX(MY_Data,MATCH($P304,Sheet1!$L:$L,1),1))</f>
        <v/>
      </c>
      <c r="K304" s="6" t="str">
        <f ca="1">IF($P304="","",INDEX(MY_Data,MATCH($P304,Sheet1!$L:$L,1),2))</f>
        <v/>
      </c>
      <c r="L304" s="6" t="str">
        <f ca="1">IF($P304="","",INDEX(MY_Data,MATCH($P304,Sheet1!$L:$L,1),3))</f>
        <v/>
      </c>
      <c r="M304" s="5" t="str">
        <f ca="1">IF($P304="","",INDEX(MY_Data,MATCH($P304,Sheet1!$L:$L,1),4))</f>
        <v/>
      </c>
      <c r="N304" s="5" t="str">
        <f ca="1">IF($P304="","",INDEX(MY_Data,MATCH($P304,Sheet1!$L:$L,1),5))</f>
        <v/>
      </c>
      <c r="O304" s="5" t="str">
        <f ca="1">IF($P304="","",INDEX(MY_Data,MATCH($P304,Sheet1!$L:$L,1),6))</f>
        <v/>
      </c>
      <c r="P304" s="5" t="str">
        <f ca="1">IF(ROW()-6&lt;=MAX(Sheet1!$L:L),ROW()-6,"")</f>
        <v/>
      </c>
      <c r="R304" s="5" t="str">
        <f>IF($X304="","",INDEX(MY_Data,MATCH($X304,Sheet1!$M:$M,1),1))</f>
        <v/>
      </c>
      <c r="S304" s="6" t="str">
        <f>IF($X304="","",INDEX(MY_Data,MATCH($X304,Sheet1!$M:$M,1),2))</f>
        <v/>
      </c>
      <c r="T304" s="6" t="str">
        <f>IF($X304="","",INDEX(MY_Data,MATCH($X304,Sheet1!$M:$M,1),3))</f>
        <v/>
      </c>
      <c r="U304" s="5" t="str">
        <f>IF($X304="","",INDEX(MY_Data,MATCH($X304,Sheet1!$M:$M,1),4))</f>
        <v/>
      </c>
      <c r="V304" s="5" t="str">
        <f>IF($X304="","",INDEX(MY_Data,MATCH($X304,Sheet1!$M:$M,1),5))</f>
        <v/>
      </c>
      <c r="W304" s="5" t="str">
        <f>IF($X304="","",INDEX(MY_Data,MATCH($X304,Sheet1!$M:$M,1),6))</f>
        <v/>
      </c>
      <c r="X304" s="5" t="str">
        <f>IF(ROW()-6&lt;=MAX(Sheet1!$M:M),ROW()-6,"")</f>
        <v/>
      </c>
    </row>
    <row r="305" spans="2:24">
      <c r="B305" s="5" t="str">
        <f ca="1">IF($H305="","",INDEX(MY_Data,MATCH($H305,Sheet1!$K:$K,1),1))</f>
        <v/>
      </c>
      <c r="C305" s="6" t="str">
        <f ca="1">IF($H305="","",INDEX(MY_Data,MATCH($H305,Sheet1!$K:$K,1),2))</f>
        <v/>
      </c>
      <c r="D305" s="6" t="str">
        <f ca="1">IF($H305="","",INDEX(MY_Data,MATCH($H305,Sheet1!$K:$K,1),3))</f>
        <v/>
      </c>
      <c r="E305" s="5" t="str">
        <f ca="1">IF($H305="","",INDEX(MY_Data,MATCH($H305,Sheet1!$K:$K,1),4))</f>
        <v/>
      </c>
      <c r="F305" s="5" t="str">
        <f ca="1">IF($H305="","",INDEX(MY_Data,MATCH($H305,Sheet1!$K:$K,1),5))</f>
        <v/>
      </c>
      <c r="G305" s="5" t="str">
        <f ca="1">IF($H305="","",INDEX(MY_Data,MATCH($H305,Sheet1!$K:$K,1),6))</f>
        <v/>
      </c>
      <c r="H305" s="5" t="str">
        <f ca="1">IF(ROW()-6&lt;=MAX(Sheet1!$K:K),ROW()-6,"")</f>
        <v/>
      </c>
      <c r="J305" s="5" t="str">
        <f ca="1">IF($P305="","",INDEX(MY_Data,MATCH($P305,Sheet1!$L:$L,1),1))</f>
        <v/>
      </c>
      <c r="K305" s="6" t="str">
        <f ca="1">IF($P305="","",INDEX(MY_Data,MATCH($P305,Sheet1!$L:$L,1),2))</f>
        <v/>
      </c>
      <c r="L305" s="6" t="str">
        <f ca="1">IF($P305="","",INDEX(MY_Data,MATCH($P305,Sheet1!$L:$L,1),3))</f>
        <v/>
      </c>
      <c r="M305" s="5" t="str">
        <f ca="1">IF($P305="","",INDEX(MY_Data,MATCH($P305,Sheet1!$L:$L,1),4))</f>
        <v/>
      </c>
      <c r="N305" s="5" t="str">
        <f ca="1">IF($P305="","",INDEX(MY_Data,MATCH($P305,Sheet1!$L:$L,1),5))</f>
        <v/>
      </c>
      <c r="O305" s="5" t="str">
        <f ca="1">IF($P305="","",INDEX(MY_Data,MATCH($P305,Sheet1!$L:$L,1),6))</f>
        <v/>
      </c>
      <c r="P305" s="5" t="str">
        <f ca="1">IF(ROW()-6&lt;=MAX(Sheet1!$L:L),ROW()-6,"")</f>
        <v/>
      </c>
      <c r="R305" s="5" t="str">
        <f>IF($X305="","",INDEX(MY_Data,MATCH($X305,Sheet1!$M:$M,1),1))</f>
        <v/>
      </c>
      <c r="S305" s="6" t="str">
        <f>IF($X305="","",INDEX(MY_Data,MATCH($X305,Sheet1!$M:$M,1),2))</f>
        <v/>
      </c>
      <c r="T305" s="6" t="str">
        <f>IF($X305="","",INDEX(MY_Data,MATCH($X305,Sheet1!$M:$M,1),3))</f>
        <v/>
      </c>
      <c r="U305" s="5" t="str">
        <f>IF($X305="","",INDEX(MY_Data,MATCH($X305,Sheet1!$M:$M,1),4))</f>
        <v/>
      </c>
      <c r="V305" s="5" t="str">
        <f>IF($X305="","",INDEX(MY_Data,MATCH($X305,Sheet1!$M:$M,1),5))</f>
        <v/>
      </c>
      <c r="W305" s="5" t="str">
        <f>IF($X305="","",INDEX(MY_Data,MATCH($X305,Sheet1!$M:$M,1),6))</f>
        <v/>
      </c>
      <c r="X305" s="5" t="str">
        <f>IF(ROW()-6&lt;=MAX(Sheet1!$M:M),ROW()-6,"")</f>
        <v/>
      </c>
    </row>
    <row r="306" spans="2:24">
      <c r="B306" s="5" t="str">
        <f ca="1">IF($H306="","",INDEX(MY_Data,MATCH($H306,Sheet1!$K:$K,1),1))</f>
        <v/>
      </c>
      <c r="C306" s="6" t="str">
        <f ca="1">IF($H306="","",INDEX(MY_Data,MATCH($H306,Sheet1!$K:$K,1),2))</f>
        <v/>
      </c>
      <c r="D306" s="6" t="str">
        <f ca="1">IF($H306="","",INDEX(MY_Data,MATCH($H306,Sheet1!$K:$K,1),3))</f>
        <v/>
      </c>
      <c r="E306" s="5" t="str">
        <f ca="1">IF($H306="","",INDEX(MY_Data,MATCH($H306,Sheet1!$K:$K,1),4))</f>
        <v/>
      </c>
      <c r="F306" s="5" t="str">
        <f ca="1">IF($H306="","",INDEX(MY_Data,MATCH($H306,Sheet1!$K:$K,1),5))</f>
        <v/>
      </c>
      <c r="G306" s="5" t="str">
        <f ca="1">IF($H306="","",INDEX(MY_Data,MATCH($H306,Sheet1!$K:$K,1),6))</f>
        <v/>
      </c>
      <c r="H306" s="5" t="str">
        <f ca="1">IF(ROW()-6&lt;=MAX(Sheet1!$K:K),ROW()-6,"")</f>
        <v/>
      </c>
      <c r="J306" s="5" t="str">
        <f ca="1">IF($P306="","",INDEX(MY_Data,MATCH($P306,Sheet1!$L:$L,1),1))</f>
        <v/>
      </c>
      <c r="K306" s="6" t="str">
        <f ca="1">IF($P306="","",INDEX(MY_Data,MATCH($P306,Sheet1!$L:$L,1),2))</f>
        <v/>
      </c>
      <c r="L306" s="6" t="str">
        <f ca="1">IF($P306="","",INDEX(MY_Data,MATCH($P306,Sheet1!$L:$L,1),3))</f>
        <v/>
      </c>
      <c r="M306" s="5" t="str">
        <f ca="1">IF($P306="","",INDEX(MY_Data,MATCH($P306,Sheet1!$L:$L,1),4))</f>
        <v/>
      </c>
      <c r="N306" s="5" t="str">
        <f ca="1">IF($P306="","",INDEX(MY_Data,MATCH($P306,Sheet1!$L:$L,1),5))</f>
        <v/>
      </c>
      <c r="O306" s="5" t="str">
        <f ca="1">IF($P306="","",INDEX(MY_Data,MATCH($P306,Sheet1!$L:$L,1),6))</f>
        <v/>
      </c>
      <c r="P306" s="5" t="str">
        <f ca="1">IF(ROW()-6&lt;=MAX(Sheet1!$L:L),ROW()-6,"")</f>
        <v/>
      </c>
      <c r="R306" s="5" t="str">
        <f>IF($X306="","",INDEX(MY_Data,MATCH($X306,Sheet1!$M:$M,1),1))</f>
        <v/>
      </c>
      <c r="S306" s="6" t="str">
        <f>IF($X306="","",INDEX(MY_Data,MATCH($X306,Sheet1!$M:$M,1),2))</f>
        <v/>
      </c>
      <c r="T306" s="6" t="str">
        <f>IF($X306="","",INDEX(MY_Data,MATCH($X306,Sheet1!$M:$M,1),3))</f>
        <v/>
      </c>
      <c r="U306" s="5" t="str">
        <f>IF($X306="","",INDEX(MY_Data,MATCH($X306,Sheet1!$M:$M,1),4))</f>
        <v/>
      </c>
      <c r="V306" s="5" t="str">
        <f>IF($X306="","",INDEX(MY_Data,MATCH($X306,Sheet1!$M:$M,1),5))</f>
        <v/>
      </c>
      <c r="W306" s="5" t="str">
        <f>IF($X306="","",INDEX(MY_Data,MATCH($X306,Sheet1!$M:$M,1),6))</f>
        <v/>
      </c>
      <c r="X306" s="5" t="str">
        <f>IF(ROW()-6&lt;=MAX(Sheet1!$M:M),ROW()-6,"")</f>
        <v/>
      </c>
    </row>
    <row r="307" spans="2:24">
      <c r="B307" s="5" t="str">
        <f ca="1">IF($H307="","",INDEX(MY_Data,MATCH($H307,Sheet1!$K:$K,1),1))</f>
        <v/>
      </c>
      <c r="C307" s="6" t="str">
        <f ca="1">IF($H307="","",INDEX(MY_Data,MATCH($H307,Sheet1!$K:$K,1),2))</f>
        <v/>
      </c>
      <c r="D307" s="6" t="str">
        <f ca="1">IF($H307="","",INDEX(MY_Data,MATCH($H307,Sheet1!$K:$K,1),3))</f>
        <v/>
      </c>
      <c r="E307" s="5" t="str">
        <f ca="1">IF($H307="","",INDEX(MY_Data,MATCH($H307,Sheet1!$K:$K,1),4))</f>
        <v/>
      </c>
      <c r="F307" s="5" t="str">
        <f ca="1">IF($H307="","",INDEX(MY_Data,MATCH($H307,Sheet1!$K:$K,1),5))</f>
        <v/>
      </c>
      <c r="G307" s="5" t="str">
        <f ca="1">IF($H307="","",INDEX(MY_Data,MATCH($H307,Sheet1!$K:$K,1),6))</f>
        <v/>
      </c>
      <c r="H307" s="5" t="str">
        <f ca="1">IF(ROW()-6&lt;=MAX(Sheet1!$K:K),ROW()-6,"")</f>
        <v/>
      </c>
      <c r="J307" s="5" t="str">
        <f ca="1">IF($P307="","",INDEX(MY_Data,MATCH($P307,Sheet1!$L:$L,1),1))</f>
        <v/>
      </c>
      <c r="K307" s="6" t="str">
        <f ca="1">IF($P307="","",INDEX(MY_Data,MATCH($P307,Sheet1!$L:$L,1),2))</f>
        <v/>
      </c>
      <c r="L307" s="6" t="str">
        <f ca="1">IF($P307="","",INDEX(MY_Data,MATCH($P307,Sheet1!$L:$L,1),3))</f>
        <v/>
      </c>
      <c r="M307" s="5" t="str">
        <f ca="1">IF($P307="","",INDEX(MY_Data,MATCH($P307,Sheet1!$L:$L,1),4))</f>
        <v/>
      </c>
      <c r="N307" s="5" t="str">
        <f ca="1">IF($P307="","",INDEX(MY_Data,MATCH($P307,Sheet1!$L:$L,1),5))</f>
        <v/>
      </c>
      <c r="O307" s="5" t="str">
        <f ca="1">IF($P307="","",INDEX(MY_Data,MATCH($P307,Sheet1!$L:$L,1),6))</f>
        <v/>
      </c>
      <c r="P307" s="5" t="str">
        <f ca="1">IF(ROW()-6&lt;=MAX(Sheet1!$L:L),ROW()-6,"")</f>
        <v/>
      </c>
      <c r="R307" s="5" t="str">
        <f>IF($X307="","",INDEX(MY_Data,MATCH($X307,Sheet1!$M:$M,1),1))</f>
        <v/>
      </c>
      <c r="S307" s="6" t="str">
        <f>IF($X307="","",INDEX(MY_Data,MATCH($X307,Sheet1!$M:$M,1),2))</f>
        <v/>
      </c>
      <c r="T307" s="6" t="str">
        <f>IF($X307="","",INDEX(MY_Data,MATCH($X307,Sheet1!$M:$M,1),3))</f>
        <v/>
      </c>
      <c r="U307" s="5" t="str">
        <f>IF($X307="","",INDEX(MY_Data,MATCH($X307,Sheet1!$M:$M,1),4))</f>
        <v/>
      </c>
      <c r="V307" s="5" t="str">
        <f>IF($X307="","",INDEX(MY_Data,MATCH($X307,Sheet1!$M:$M,1),5))</f>
        <v/>
      </c>
      <c r="W307" s="5" t="str">
        <f>IF($X307="","",INDEX(MY_Data,MATCH($X307,Sheet1!$M:$M,1),6))</f>
        <v/>
      </c>
      <c r="X307" s="5" t="str">
        <f>IF(ROW()-6&lt;=MAX(Sheet1!$M:M),ROW()-6,"")</f>
        <v/>
      </c>
    </row>
    <row r="308" spans="2:24">
      <c r="B308" s="5" t="str">
        <f ca="1">IF($H308="","",INDEX(MY_Data,MATCH($H308,Sheet1!$K:$K,1),1))</f>
        <v/>
      </c>
      <c r="C308" s="6" t="str">
        <f ca="1">IF($H308="","",INDEX(MY_Data,MATCH($H308,Sheet1!$K:$K,1),2))</f>
        <v/>
      </c>
      <c r="D308" s="6" t="str">
        <f ca="1">IF($H308="","",INDEX(MY_Data,MATCH($H308,Sheet1!$K:$K,1),3))</f>
        <v/>
      </c>
      <c r="E308" s="5" t="str">
        <f ca="1">IF($H308="","",INDEX(MY_Data,MATCH($H308,Sheet1!$K:$K,1),4))</f>
        <v/>
      </c>
      <c r="F308" s="5" t="str">
        <f ca="1">IF($H308="","",INDEX(MY_Data,MATCH($H308,Sheet1!$K:$K,1),5))</f>
        <v/>
      </c>
      <c r="G308" s="5" t="str">
        <f ca="1">IF($H308="","",INDEX(MY_Data,MATCH($H308,Sheet1!$K:$K,1),6))</f>
        <v/>
      </c>
      <c r="H308" s="5" t="str">
        <f ca="1">IF(ROW()-6&lt;=MAX(Sheet1!$K:K),ROW()-6,"")</f>
        <v/>
      </c>
      <c r="J308" s="5" t="str">
        <f ca="1">IF($P308="","",INDEX(MY_Data,MATCH($P308,Sheet1!$L:$L,1),1))</f>
        <v/>
      </c>
      <c r="K308" s="6" t="str">
        <f ca="1">IF($P308="","",INDEX(MY_Data,MATCH($P308,Sheet1!$L:$L,1),2))</f>
        <v/>
      </c>
      <c r="L308" s="6" t="str">
        <f ca="1">IF($P308="","",INDEX(MY_Data,MATCH($P308,Sheet1!$L:$L,1),3))</f>
        <v/>
      </c>
      <c r="M308" s="5" t="str">
        <f ca="1">IF($P308="","",INDEX(MY_Data,MATCH($P308,Sheet1!$L:$L,1),4))</f>
        <v/>
      </c>
      <c r="N308" s="5" t="str">
        <f ca="1">IF($P308="","",INDEX(MY_Data,MATCH($P308,Sheet1!$L:$L,1),5))</f>
        <v/>
      </c>
      <c r="O308" s="5" t="str">
        <f ca="1">IF($P308="","",INDEX(MY_Data,MATCH($P308,Sheet1!$L:$L,1),6))</f>
        <v/>
      </c>
      <c r="P308" s="5" t="str">
        <f ca="1">IF(ROW()-6&lt;=MAX(Sheet1!$L:L),ROW()-6,"")</f>
        <v/>
      </c>
      <c r="R308" s="5" t="str">
        <f>IF($X308="","",INDEX(MY_Data,MATCH($X308,Sheet1!$M:$M,1),1))</f>
        <v/>
      </c>
      <c r="S308" s="6" t="str">
        <f>IF($X308="","",INDEX(MY_Data,MATCH($X308,Sheet1!$M:$M,1),2))</f>
        <v/>
      </c>
      <c r="T308" s="6" t="str">
        <f>IF($X308="","",INDEX(MY_Data,MATCH($X308,Sheet1!$M:$M,1),3))</f>
        <v/>
      </c>
      <c r="U308" s="5" t="str">
        <f>IF($X308="","",INDEX(MY_Data,MATCH($X308,Sheet1!$M:$M,1),4))</f>
        <v/>
      </c>
      <c r="V308" s="5" t="str">
        <f>IF($X308="","",INDEX(MY_Data,MATCH($X308,Sheet1!$M:$M,1),5))</f>
        <v/>
      </c>
      <c r="W308" s="5" t="str">
        <f>IF($X308="","",INDEX(MY_Data,MATCH($X308,Sheet1!$M:$M,1),6))</f>
        <v/>
      </c>
      <c r="X308" s="5" t="str">
        <f>IF(ROW()-6&lt;=MAX(Sheet1!$M:M),ROW()-6,"")</f>
        <v/>
      </c>
    </row>
    <row r="309" spans="2:24">
      <c r="B309" s="5" t="str">
        <f ca="1">IF($H309="","",INDEX(MY_Data,MATCH($H309,Sheet1!$K:$K,1),1))</f>
        <v/>
      </c>
      <c r="C309" s="6" t="str">
        <f ca="1">IF($H309="","",INDEX(MY_Data,MATCH($H309,Sheet1!$K:$K,1),2))</f>
        <v/>
      </c>
      <c r="D309" s="6" t="str">
        <f ca="1">IF($H309="","",INDEX(MY_Data,MATCH($H309,Sheet1!$K:$K,1),3))</f>
        <v/>
      </c>
      <c r="E309" s="5" t="str">
        <f ca="1">IF($H309="","",INDEX(MY_Data,MATCH($H309,Sheet1!$K:$K,1),4))</f>
        <v/>
      </c>
      <c r="F309" s="5" t="str">
        <f ca="1">IF($H309="","",INDEX(MY_Data,MATCH($H309,Sheet1!$K:$K,1),5))</f>
        <v/>
      </c>
      <c r="G309" s="5" t="str">
        <f ca="1">IF($H309="","",INDEX(MY_Data,MATCH($H309,Sheet1!$K:$K,1),6))</f>
        <v/>
      </c>
      <c r="H309" s="5" t="str">
        <f ca="1">IF(ROW()-6&lt;=MAX(Sheet1!$K:K),ROW()-6,"")</f>
        <v/>
      </c>
      <c r="J309" s="5" t="str">
        <f ca="1">IF($P309="","",INDEX(MY_Data,MATCH($P309,Sheet1!$L:$L,1),1))</f>
        <v/>
      </c>
      <c r="K309" s="6" t="str">
        <f ca="1">IF($P309="","",INDEX(MY_Data,MATCH($P309,Sheet1!$L:$L,1),2))</f>
        <v/>
      </c>
      <c r="L309" s="6" t="str">
        <f ca="1">IF($P309="","",INDEX(MY_Data,MATCH($P309,Sheet1!$L:$L,1),3))</f>
        <v/>
      </c>
      <c r="M309" s="5" t="str">
        <f ca="1">IF($P309="","",INDEX(MY_Data,MATCH($P309,Sheet1!$L:$L,1),4))</f>
        <v/>
      </c>
      <c r="N309" s="5" t="str">
        <f ca="1">IF($P309="","",INDEX(MY_Data,MATCH($P309,Sheet1!$L:$L,1),5))</f>
        <v/>
      </c>
      <c r="O309" s="5" t="str">
        <f ca="1">IF($P309="","",INDEX(MY_Data,MATCH($P309,Sheet1!$L:$L,1),6))</f>
        <v/>
      </c>
      <c r="P309" s="5" t="str">
        <f ca="1">IF(ROW()-6&lt;=MAX(Sheet1!$L:L),ROW()-6,"")</f>
        <v/>
      </c>
      <c r="R309" s="5" t="str">
        <f>IF($X309="","",INDEX(MY_Data,MATCH($X309,Sheet1!$M:$M,1),1))</f>
        <v/>
      </c>
      <c r="S309" s="6" t="str">
        <f>IF($X309="","",INDEX(MY_Data,MATCH($X309,Sheet1!$M:$M,1),2))</f>
        <v/>
      </c>
      <c r="T309" s="6" t="str">
        <f>IF($X309="","",INDEX(MY_Data,MATCH($X309,Sheet1!$M:$M,1),3))</f>
        <v/>
      </c>
      <c r="U309" s="5" t="str">
        <f>IF($X309="","",INDEX(MY_Data,MATCH($X309,Sheet1!$M:$M,1),4))</f>
        <v/>
      </c>
      <c r="V309" s="5" t="str">
        <f>IF($X309="","",INDEX(MY_Data,MATCH($X309,Sheet1!$M:$M,1),5))</f>
        <v/>
      </c>
      <c r="W309" s="5" t="str">
        <f>IF($X309="","",INDEX(MY_Data,MATCH($X309,Sheet1!$M:$M,1),6))</f>
        <v/>
      </c>
      <c r="X309" s="5" t="str">
        <f>IF(ROW()-6&lt;=MAX(Sheet1!$M:M),ROW()-6,"")</f>
        <v/>
      </c>
    </row>
    <row r="310" spans="2:24">
      <c r="B310" s="5" t="str">
        <f ca="1">IF($H310="","",INDEX(MY_Data,MATCH($H310,Sheet1!$K:$K,1),1))</f>
        <v/>
      </c>
      <c r="C310" s="6" t="str">
        <f ca="1">IF($H310="","",INDEX(MY_Data,MATCH($H310,Sheet1!$K:$K,1),2))</f>
        <v/>
      </c>
      <c r="D310" s="6" t="str">
        <f ca="1">IF($H310="","",INDEX(MY_Data,MATCH($H310,Sheet1!$K:$K,1),3))</f>
        <v/>
      </c>
      <c r="E310" s="5" t="str">
        <f ca="1">IF($H310="","",INDEX(MY_Data,MATCH($H310,Sheet1!$K:$K,1),4))</f>
        <v/>
      </c>
      <c r="F310" s="5" t="str">
        <f ca="1">IF($H310="","",INDEX(MY_Data,MATCH($H310,Sheet1!$K:$K,1),5))</f>
        <v/>
      </c>
      <c r="G310" s="5" t="str">
        <f ca="1">IF($H310="","",INDEX(MY_Data,MATCH($H310,Sheet1!$K:$K,1),6))</f>
        <v/>
      </c>
      <c r="H310" s="5" t="str">
        <f ca="1">IF(ROW()-6&lt;=MAX(Sheet1!$K:K),ROW()-6,"")</f>
        <v/>
      </c>
      <c r="J310" s="5" t="str">
        <f ca="1">IF($P310="","",INDEX(MY_Data,MATCH($P310,Sheet1!$L:$L,1),1))</f>
        <v/>
      </c>
      <c r="K310" s="6" t="str">
        <f ca="1">IF($P310="","",INDEX(MY_Data,MATCH($P310,Sheet1!$L:$L,1),2))</f>
        <v/>
      </c>
      <c r="L310" s="6" t="str">
        <f ca="1">IF($P310="","",INDEX(MY_Data,MATCH($P310,Sheet1!$L:$L,1),3))</f>
        <v/>
      </c>
      <c r="M310" s="5" t="str">
        <f ca="1">IF($P310="","",INDEX(MY_Data,MATCH($P310,Sheet1!$L:$L,1),4))</f>
        <v/>
      </c>
      <c r="N310" s="5" t="str">
        <f ca="1">IF($P310="","",INDEX(MY_Data,MATCH($P310,Sheet1!$L:$L,1),5))</f>
        <v/>
      </c>
      <c r="O310" s="5" t="str">
        <f ca="1">IF($P310="","",INDEX(MY_Data,MATCH($P310,Sheet1!$L:$L,1),6))</f>
        <v/>
      </c>
      <c r="P310" s="5" t="str">
        <f ca="1">IF(ROW()-6&lt;=MAX(Sheet1!$L:L),ROW()-6,"")</f>
        <v/>
      </c>
      <c r="R310" s="5" t="str">
        <f>IF($X310="","",INDEX(MY_Data,MATCH($X310,Sheet1!$M:$M,1),1))</f>
        <v/>
      </c>
      <c r="S310" s="6" t="str">
        <f>IF($X310="","",INDEX(MY_Data,MATCH($X310,Sheet1!$M:$M,1),2))</f>
        <v/>
      </c>
      <c r="T310" s="6" t="str">
        <f>IF($X310="","",INDEX(MY_Data,MATCH($X310,Sheet1!$M:$M,1),3))</f>
        <v/>
      </c>
      <c r="U310" s="5" t="str">
        <f>IF($X310="","",INDEX(MY_Data,MATCH($X310,Sheet1!$M:$M,1),4))</f>
        <v/>
      </c>
      <c r="V310" s="5" t="str">
        <f>IF($X310="","",INDEX(MY_Data,MATCH($X310,Sheet1!$M:$M,1),5))</f>
        <v/>
      </c>
      <c r="W310" s="5" t="str">
        <f>IF($X310="","",INDEX(MY_Data,MATCH($X310,Sheet1!$M:$M,1),6))</f>
        <v/>
      </c>
      <c r="X310" s="5" t="str">
        <f>IF(ROW()-6&lt;=MAX(Sheet1!$M:M),ROW()-6,"")</f>
        <v/>
      </c>
    </row>
    <row r="311" spans="2:24">
      <c r="B311" s="5" t="str">
        <f ca="1">IF($H311="","",INDEX(MY_Data,MATCH($H311,Sheet1!$K:$K,1),1))</f>
        <v/>
      </c>
      <c r="C311" s="6" t="str">
        <f ca="1">IF($H311="","",INDEX(MY_Data,MATCH($H311,Sheet1!$K:$K,1),2))</f>
        <v/>
      </c>
      <c r="D311" s="6" t="str">
        <f ca="1">IF($H311="","",INDEX(MY_Data,MATCH($H311,Sheet1!$K:$K,1),3))</f>
        <v/>
      </c>
      <c r="E311" s="5" t="str">
        <f ca="1">IF($H311="","",INDEX(MY_Data,MATCH($H311,Sheet1!$K:$K,1),4))</f>
        <v/>
      </c>
      <c r="F311" s="5" t="str">
        <f ca="1">IF($H311="","",INDEX(MY_Data,MATCH($H311,Sheet1!$K:$K,1),5))</f>
        <v/>
      </c>
      <c r="G311" s="5" t="str">
        <f ca="1">IF($H311="","",INDEX(MY_Data,MATCH($H311,Sheet1!$K:$K,1),6))</f>
        <v/>
      </c>
      <c r="H311" s="5" t="str">
        <f ca="1">IF(ROW()-6&lt;=MAX(Sheet1!$K:K),ROW()-6,"")</f>
        <v/>
      </c>
      <c r="J311" s="5" t="str">
        <f ca="1">IF($P311="","",INDEX(MY_Data,MATCH($P311,Sheet1!$L:$L,1),1))</f>
        <v/>
      </c>
      <c r="K311" s="6" t="str">
        <f ca="1">IF($P311="","",INDEX(MY_Data,MATCH($P311,Sheet1!$L:$L,1),2))</f>
        <v/>
      </c>
      <c r="L311" s="6" t="str">
        <f ca="1">IF($P311="","",INDEX(MY_Data,MATCH($P311,Sheet1!$L:$L,1),3))</f>
        <v/>
      </c>
      <c r="M311" s="5" t="str">
        <f ca="1">IF($P311="","",INDEX(MY_Data,MATCH($P311,Sheet1!$L:$L,1),4))</f>
        <v/>
      </c>
      <c r="N311" s="5" t="str">
        <f ca="1">IF($P311="","",INDEX(MY_Data,MATCH($P311,Sheet1!$L:$L,1),5))</f>
        <v/>
      </c>
      <c r="O311" s="5" t="str">
        <f ca="1">IF($P311="","",INDEX(MY_Data,MATCH($P311,Sheet1!$L:$L,1),6))</f>
        <v/>
      </c>
      <c r="P311" s="5" t="str">
        <f ca="1">IF(ROW()-6&lt;=MAX(Sheet1!$L:L),ROW()-6,"")</f>
        <v/>
      </c>
      <c r="R311" s="5" t="str">
        <f>IF($X311="","",INDEX(MY_Data,MATCH($X311,Sheet1!$M:$M,1),1))</f>
        <v/>
      </c>
      <c r="S311" s="6" t="str">
        <f>IF($X311="","",INDEX(MY_Data,MATCH($X311,Sheet1!$M:$M,1),2))</f>
        <v/>
      </c>
      <c r="T311" s="6" t="str">
        <f>IF($X311="","",INDEX(MY_Data,MATCH($X311,Sheet1!$M:$M,1),3))</f>
        <v/>
      </c>
      <c r="U311" s="5" t="str">
        <f>IF($X311="","",INDEX(MY_Data,MATCH($X311,Sheet1!$M:$M,1),4))</f>
        <v/>
      </c>
      <c r="V311" s="5" t="str">
        <f>IF($X311="","",INDEX(MY_Data,MATCH($X311,Sheet1!$M:$M,1),5))</f>
        <v/>
      </c>
      <c r="W311" s="5" t="str">
        <f>IF($X311="","",INDEX(MY_Data,MATCH($X311,Sheet1!$M:$M,1),6))</f>
        <v/>
      </c>
      <c r="X311" s="5" t="str">
        <f>IF(ROW()-6&lt;=MAX(Sheet1!$M:M),ROW()-6,"")</f>
        <v/>
      </c>
    </row>
    <row r="312" spans="2:24">
      <c r="B312" s="5" t="str">
        <f ca="1">IF($H312="","",INDEX(MY_Data,MATCH($H312,Sheet1!$K:$K,1),1))</f>
        <v/>
      </c>
      <c r="C312" s="6" t="str">
        <f ca="1">IF($H312="","",INDEX(MY_Data,MATCH($H312,Sheet1!$K:$K,1),2))</f>
        <v/>
      </c>
      <c r="D312" s="6" t="str">
        <f ca="1">IF($H312="","",INDEX(MY_Data,MATCH($H312,Sheet1!$K:$K,1),3))</f>
        <v/>
      </c>
      <c r="E312" s="5" t="str">
        <f ca="1">IF($H312="","",INDEX(MY_Data,MATCH($H312,Sheet1!$K:$K,1),4))</f>
        <v/>
      </c>
      <c r="F312" s="5" t="str">
        <f ca="1">IF($H312="","",INDEX(MY_Data,MATCH($H312,Sheet1!$K:$K,1),5))</f>
        <v/>
      </c>
      <c r="G312" s="5" t="str">
        <f ca="1">IF($H312="","",INDEX(MY_Data,MATCH($H312,Sheet1!$K:$K,1),6))</f>
        <v/>
      </c>
      <c r="H312" s="5" t="str">
        <f ca="1">IF(ROW()-6&lt;=MAX(Sheet1!$K:K),ROW()-6,"")</f>
        <v/>
      </c>
      <c r="J312" s="5" t="str">
        <f ca="1">IF($P312="","",INDEX(MY_Data,MATCH($P312,Sheet1!$L:$L,1),1))</f>
        <v/>
      </c>
      <c r="K312" s="6" t="str">
        <f ca="1">IF($P312="","",INDEX(MY_Data,MATCH($P312,Sheet1!$L:$L,1),2))</f>
        <v/>
      </c>
      <c r="L312" s="6" t="str">
        <f ca="1">IF($P312="","",INDEX(MY_Data,MATCH($P312,Sheet1!$L:$L,1),3))</f>
        <v/>
      </c>
      <c r="M312" s="5" t="str">
        <f ca="1">IF($P312="","",INDEX(MY_Data,MATCH($P312,Sheet1!$L:$L,1),4))</f>
        <v/>
      </c>
      <c r="N312" s="5" t="str">
        <f ca="1">IF($P312="","",INDEX(MY_Data,MATCH($P312,Sheet1!$L:$L,1),5))</f>
        <v/>
      </c>
      <c r="O312" s="5" t="str">
        <f ca="1">IF($P312="","",INDEX(MY_Data,MATCH($P312,Sheet1!$L:$L,1),6))</f>
        <v/>
      </c>
      <c r="P312" s="5" t="str">
        <f ca="1">IF(ROW()-6&lt;=MAX(Sheet1!$L:L),ROW()-6,"")</f>
        <v/>
      </c>
      <c r="R312" s="5" t="str">
        <f>IF($X312="","",INDEX(MY_Data,MATCH($X312,Sheet1!$M:$M,1),1))</f>
        <v/>
      </c>
      <c r="S312" s="6" t="str">
        <f>IF($X312="","",INDEX(MY_Data,MATCH($X312,Sheet1!$M:$M,1),2))</f>
        <v/>
      </c>
      <c r="T312" s="6" t="str">
        <f>IF($X312="","",INDEX(MY_Data,MATCH($X312,Sheet1!$M:$M,1),3))</f>
        <v/>
      </c>
      <c r="U312" s="5" t="str">
        <f>IF($X312="","",INDEX(MY_Data,MATCH($X312,Sheet1!$M:$M,1),4))</f>
        <v/>
      </c>
      <c r="V312" s="5" t="str">
        <f>IF($X312="","",INDEX(MY_Data,MATCH($X312,Sheet1!$M:$M,1),5))</f>
        <v/>
      </c>
      <c r="W312" s="5" t="str">
        <f>IF($X312="","",INDEX(MY_Data,MATCH($X312,Sheet1!$M:$M,1),6))</f>
        <v/>
      </c>
      <c r="X312" s="5" t="str">
        <f>IF(ROW()-6&lt;=MAX(Sheet1!$M:M),ROW()-6,"")</f>
        <v/>
      </c>
    </row>
    <row r="313" spans="2:24">
      <c r="B313" s="5" t="str">
        <f ca="1">IF($H313="","",INDEX(MY_Data,MATCH($H313,Sheet1!$K:$K,1),1))</f>
        <v/>
      </c>
      <c r="C313" s="6" t="str">
        <f ca="1">IF($H313="","",INDEX(MY_Data,MATCH($H313,Sheet1!$K:$K,1),2))</f>
        <v/>
      </c>
      <c r="D313" s="6" t="str">
        <f ca="1">IF($H313="","",INDEX(MY_Data,MATCH($H313,Sheet1!$K:$K,1),3))</f>
        <v/>
      </c>
      <c r="E313" s="5" t="str">
        <f ca="1">IF($H313="","",INDEX(MY_Data,MATCH($H313,Sheet1!$K:$K,1),4))</f>
        <v/>
      </c>
      <c r="F313" s="5" t="str">
        <f ca="1">IF($H313="","",INDEX(MY_Data,MATCH($H313,Sheet1!$K:$K,1),5))</f>
        <v/>
      </c>
      <c r="G313" s="5" t="str">
        <f ca="1">IF($H313="","",INDEX(MY_Data,MATCH($H313,Sheet1!$K:$K,1),6))</f>
        <v/>
      </c>
      <c r="H313" s="5" t="str">
        <f ca="1">IF(ROW()-6&lt;=MAX(Sheet1!$K:K),ROW()-6,"")</f>
        <v/>
      </c>
      <c r="J313" s="5" t="str">
        <f ca="1">IF($P313="","",INDEX(MY_Data,MATCH($P313,Sheet1!$L:$L,1),1))</f>
        <v/>
      </c>
      <c r="K313" s="6" t="str">
        <f ca="1">IF($P313="","",INDEX(MY_Data,MATCH($P313,Sheet1!$L:$L,1),2))</f>
        <v/>
      </c>
      <c r="L313" s="6" t="str">
        <f ca="1">IF($P313="","",INDEX(MY_Data,MATCH($P313,Sheet1!$L:$L,1),3))</f>
        <v/>
      </c>
      <c r="M313" s="5" t="str">
        <f ca="1">IF($P313="","",INDEX(MY_Data,MATCH($P313,Sheet1!$L:$L,1),4))</f>
        <v/>
      </c>
      <c r="N313" s="5" t="str">
        <f ca="1">IF($P313="","",INDEX(MY_Data,MATCH($P313,Sheet1!$L:$L,1),5))</f>
        <v/>
      </c>
      <c r="O313" s="5" t="str">
        <f ca="1">IF($P313="","",INDEX(MY_Data,MATCH($P313,Sheet1!$L:$L,1),6))</f>
        <v/>
      </c>
      <c r="P313" s="5" t="str">
        <f ca="1">IF(ROW()-6&lt;=MAX(Sheet1!$L:L),ROW()-6,"")</f>
        <v/>
      </c>
      <c r="R313" s="5" t="str">
        <f>IF($X313="","",INDEX(MY_Data,MATCH($X313,Sheet1!$M:$M,1),1))</f>
        <v/>
      </c>
      <c r="S313" s="6" t="str">
        <f>IF($X313="","",INDEX(MY_Data,MATCH($X313,Sheet1!$M:$M,1),2))</f>
        <v/>
      </c>
      <c r="T313" s="6" t="str">
        <f>IF($X313="","",INDEX(MY_Data,MATCH($X313,Sheet1!$M:$M,1),3))</f>
        <v/>
      </c>
      <c r="U313" s="5" t="str">
        <f>IF($X313="","",INDEX(MY_Data,MATCH($X313,Sheet1!$M:$M,1),4))</f>
        <v/>
      </c>
      <c r="V313" s="5" t="str">
        <f>IF($X313="","",INDEX(MY_Data,MATCH($X313,Sheet1!$M:$M,1),5))</f>
        <v/>
      </c>
      <c r="W313" s="5" t="str">
        <f>IF($X313="","",INDEX(MY_Data,MATCH($X313,Sheet1!$M:$M,1),6))</f>
        <v/>
      </c>
      <c r="X313" s="5" t="str">
        <f>IF(ROW()-6&lt;=MAX(Sheet1!$M:M),ROW()-6,"")</f>
        <v/>
      </c>
    </row>
    <row r="314" spans="2:24">
      <c r="B314" s="5" t="str">
        <f ca="1">IF($H314="","",INDEX(MY_Data,MATCH($H314,Sheet1!$K:$K,1),1))</f>
        <v/>
      </c>
      <c r="C314" s="6" t="str">
        <f ca="1">IF($H314="","",INDEX(MY_Data,MATCH($H314,Sheet1!$K:$K,1),2))</f>
        <v/>
      </c>
      <c r="D314" s="6" t="str">
        <f ca="1">IF($H314="","",INDEX(MY_Data,MATCH($H314,Sheet1!$K:$K,1),3))</f>
        <v/>
      </c>
      <c r="E314" s="5" t="str">
        <f ca="1">IF($H314="","",INDEX(MY_Data,MATCH($H314,Sheet1!$K:$K,1),4))</f>
        <v/>
      </c>
      <c r="F314" s="5" t="str">
        <f ca="1">IF($H314="","",INDEX(MY_Data,MATCH($H314,Sheet1!$K:$K,1),5))</f>
        <v/>
      </c>
      <c r="G314" s="5" t="str">
        <f ca="1">IF($H314="","",INDEX(MY_Data,MATCH($H314,Sheet1!$K:$K,1),6))</f>
        <v/>
      </c>
      <c r="H314" s="5" t="str">
        <f ca="1">IF(ROW()-6&lt;=MAX(Sheet1!$K:K),ROW()-6,"")</f>
        <v/>
      </c>
      <c r="J314" s="5" t="str">
        <f ca="1">IF($P314="","",INDEX(MY_Data,MATCH($P314,Sheet1!$L:$L,1),1))</f>
        <v/>
      </c>
      <c r="K314" s="6" t="str">
        <f ca="1">IF($P314="","",INDEX(MY_Data,MATCH($P314,Sheet1!$L:$L,1),2))</f>
        <v/>
      </c>
      <c r="L314" s="6" t="str">
        <f ca="1">IF($P314="","",INDEX(MY_Data,MATCH($P314,Sheet1!$L:$L,1),3))</f>
        <v/>
      </c>
      <c r="M314" s="5" t="str">
        <f ca="1">IF($P314="","",INDEX(MY_Data,MATCH($P314,Sheet1!$L:$L,1),4))</f>
        <v/>
      </c>
      <c r="N314" s="5" t="str">
        <f ca="1">IF($P314="","",INDEX(MY_Data,MATCH($P314,Sheet1!$L:$L,1),5))</f>
        <v/>
      </c>
      <c r="O314" s="5" t="str">
        <f ca="1">IF($P314="","",INDEX(MY_Data,MATCH($P314,Sheet1!$L:$L,1),6))</f>
        <v/>
      </c>
      <c r="P314" s="5" t="str">
        <f ca="1">IF(ROW()-6&lt;=MAX(Sheet1!$L:L),ROW()-6,"")</f>
        <v/>
      </c>
      <c r="R314" s="5" t="str">
        <f>IF($X314="","",INDEX(MY_Data,MATCH($X314,Sheet1!$M:$M,1),1))</f>
        <v/>
      </c>
      <c r="S314" s="6" t="str">
        <f>IF($X314="","",INDEX(MY_Data,MATCH($X314,Sheet1!$M:$M,1),2))</f>
        <v/>
      </c>
      <c r="T314" s="6" t="str">
        <f>IF($X314="","",INDEX(MY_Data,MATCH($X314,Sheet1!$M:$M,1),3))</f>
        <v/>
      </c>
      <c r="U314" s="5" t="str">
        <f>IF($X314="","",INDEX(MY_Data,MATCH($X314,Sheet1!$M:$M,1),4))</f>
        <v/>
      </c>
      <c r="V314" s="5" t="str">
        <f>IF($X314="","",INDEX(MY_Data,MATCH($X314,Sheet1!$M:$M,1),5))</f>
        <v/>
      </c>
      <c r="W314" s="5" t="str">
        <f>IF($X314="","",INDEX(MY_Data,MATCH($X314,Sheet1!$M:$M,1),6))</f>
        <v/>
      </c>
      <c r="X314" s="5" t="str">
        <f>IF(ROW()-6&lt;=MAX(Sheet1!$M:M),ROW()-6,"")</f>
        <v/>
      </c>
    </row>
    <row r="315" spans="2:24">
      <c r="B315" s="5" t="str">
        <f ca="1">IF($H315="","",INDEX(MY_Data,MATCH($H315,Sheet1!$K:$K,1),1))</f>
        <v/>
      </c>
      <c r="C315" s="6" t="str">
        <f ca="1">IF($H315="","",INDEX(MY_Data,MATCH($H315,Sheet1!$K:$K,1),2))</f>
        <v/>
      </c>
      <c r="D315" s="6" t="str">
        <f ca="1">IF($H315="","",INDEX(MY_Data,MATCH($H315,Sheet1!$K:$K,1),3))</f>
        <v/>
      </c>
      <c r="E315" s="5" t="str">
        <f ca="1">IF($H315="","",INDEX(MY_Data,MATCH($H315,Sheet1!$K:$K,1),4))</f>
        <v/>
      </c>
      <c r="F315" s="5" t="str">
        <f ca="1">IF($H315="","",INDEX(MY_Data,MATCH($H315,Sheet1!$K:$K,1),5))</f>
        <v/>
      </c>
      <c r="G315" s="5" t="str">
        <f ca="1">IF($H315="","",INDEX(MY_Data,MATCH($H315,Sheet1!$K:$K,1),6))</f>
        <v/>
      </c>
      <c r="H315" s="5" t="str">
        <f ca="1">IF(ROW()-6&lt;=MAX(Sheet1!$K:K),ROW()-6,"")</f>
        <v/>
      </c>
      <c r="J315" s="5" t="str">
        <f ca="1">IF($P315="","",INDEX(MY_Data,MATCH($P315,Sheet1!$L:$L,1),1))</f>
        <v/>
      </c>
      <c r="K315" s="6" t="str">
        <f ca="1">IF($P315="","",INDEX(MY_Data,MATCH($P315,Sheet1!$L:$L,1),2))</f>
        <v/>
      </c>
      <c r="L315" s="6" t="str">
        <f ca="1">IF($P315="","",INDEX(MY_Data,MATCH($P315,Sheet1!$L:$L,1),3))</f>
        <v/>
      </c>
      <c r="M315" s="5" t="str">
        <f ca="1">IF($P315="","",INDEX(MY_Data,MATCH($P315,Sheet1!$L:$L,1),4))</f>
        <v/>
      </c>
      <c r="N315" s="5" t="str">
        <f ca="1">IF($P315="","",INDEX(MY_Data,MATCH($P315,Sheet1!$L:$L,1),5))</f>
        <v/>
      </c>
      <c r="O315" s="5" t="str">
        <f ca="1">IF($P315="","",INDEX(MY_Data,MATCH($P315,Sheet1!$L:$L,1),6))</f>
        <v/>
      </c>
      <c r="P315" s="5" t="str">
        <f ca="1">IF(ROW()-6&lt;=MAX(Sheet1!$L:L),ROW()-6,"")</f>
        <v/>
      </c>
      <c r="R315" s="5" t="str">
        <f>IF($X315="","",INDEX(MY_Data,MATCH($X315,Sheet1!$M:$M,1),1))</f>
        <v/>
      </c>
      <c r="S315" s="6" t="str">
        <f>IF($X315="","",INDEX(MY_Data,MATCH($X315,Sheet1!$M:$M,1),2))</f>
        <v/>
      </c>
      <c r="T315" s="6" t="str">
        <f>IF($X315="","",INDEX(MY_Data,MATCH($X315,Sheet1!$M:$M,1),3))</f>
        <v/>
      </c>
      <c r="U315" s="5" t="str">
        <f>IF($X315="","",INDEX(MY_Data,MATCH($X315,Sheet1!$M:$M,1),4))</f>
        <v/>
      </c>
      <c r="V315" s="5" t="str">
        <f>IF($X315="","",INDEX(MY_Data,MATCH($X315,Sheet1!$M:$M,1),5))</f>
        <v/>
      </c>
      <c r="W315" s="5" t="str">
        <f>IF($X315="","",INDEX(MY_Data,MATCH($X315,Sheet1!$M:$M,1),6))</f>
        <v/>
      </c>
      <c r="X315" s="5" t="str">
        <f>IF(ROW()-6&lt;=MAX(Sheet1!$M:M),ROW()-6,"")</f>
        <v/>
      </c>
    </row>
    <row r="316" spans="2:24">
      <c r="B316" s="5" t="str">
        <f ca="1">IF($H316="","",INDEX(MY_Data,MATCH($H316,Sheet1!$K:$K,1),1))</f>
        <v/>
      </c>
      <c r="C316" s="6" t="str">
        <f ca="1">IF($H316="","",INDEX(MY_Data,MATCH($H316,Sheet1!$K:$K,1),2))</f>
        <v/>
      </c>
      <c r="D316" s="6" t="str">
        <f ca="1">IF($H316="","",INDEX(MY_Data,MATCH($H316,Sheet1!$K:$K,1),3))</f>
        <v/>
      </c>
      <c r="E316" s="5" t="str">
        <f ca="1">IF($H316="","",INDEX(MY_Data,MATCH($H316,Sheet1!$K:$K,1),4))</f>
        <v/>
      </c>
      <c r="F316" s="5" t="str">
        <f ca="1">IF($H316="","",INDEX(MY_Data,MATCH($H316,Sheet1!$K:$K,1),5))</f>
        <v/>
      </c>
      <c r="G316" s="5" t="str">
        <f ca="1">IF($H316="","",INDEX(MY_Data,MATCH($H316,Sheet1!$K:$K,1),6))</f>
        <v/>
      </c>
      <c r="H316" s="5" t="str">
        <f ca="1">IF(ROW()-6&lt;=MAX(Sheet1!$K:K),ROW()-6,"")</f>
        <v/>
      </c>
      <c r="J316" s="5" t="str">
        <f ca="1">IF($P316="","",INDEX(MY_Data,MATCH($P316,Sheet1!$L:$L,1),1))</f>
        <v/>
      </c>
      <c r="K316" s="6" t="str">
        <f ca="1">IF($P316="","",INDEX(MY_Data,MATCH($P316,Sheet1!$L:$L,1),2))</f>
        <v/>
      </c>
      <c r="L316" s="6" t="str">
        <f ca="1">IF($P316="","",INDEX(MY_Data,MATCH($P316,Sheet1!$L:$L,1),3))</f>
        <v/>
      </c>
      <c r="M316" s="5" t="str">
        <f ca="1">IF($P316="","",INDEX(MY_Data,MATCH($P316,Sheet1!$L:$L,1),4))</f>
        <v/>
      </c>
      <c r="N316" s="5" t="str">
        <f ca="1">IF($P316="","",INDEX(MY_Data,MATCH($P316,Sheet1!$L:$L,1),5))</f>
        <v/>
      </c>
      <c r="O316" s="5" t="str">
        <f ca="1">IF($P316="","",INDEX(MY_Data,MATCH($P316,Sheet1!$L:$L,1),6))</f>
        <v/>
      </c>
      <c r="P316" s="5" t="str">
        <f ca="1">IF(ROW()-6&lt;=MAX(Sheet1!$L:L),ROW()-6,"")</f>
        <v/>
      </c>
      <c r="R316" s="5" t="str">
        <f>IF($X316="","",INDEX(MY_Data,MATCH($X316,Sheet1!$M:$M,1),1))</f>
        <v/>
      </c>
      <c r="S316" s="6" t="str">
        <f>IF($X316="","",INDEX(MY_Data,MATCH($X316,Sheet1!$M:$M,1),2))</f>
        <v/>
      </c>
      <c r="T316" s="6" t="str">
        <f>IF($X316="","",INDEX(MY_Data,MATCH($X316,Sheet1!$M:$M,1),3))</f>
        <v/>
      </c>
      <c r="U316" s="5" t="str">
        <f>IF($X316="","",INDEX(MY_Data,MATCH($X316,Sheet1!$M:$M,1),4))</f>
        <v/>
      </c>
      <c r="V316" s="5" t="str">
        <f>IF($X316="","",INDEX(MY_Data,MATCH($X316,Sheet1!$M:$M,1),5))</f>
        <v/>
      </c>
      <c r="W316" s="5" t="str">
        <f>IF($X316="","",INDEX(MY_Data,MATCH($X316,Sheet1!$M:$M,1),6))</f>
        <v/>
      </c>
      <c r="X316" s="5" t="str">
        <f>IF(ROW()-6&lt;=MAX(Sheet1!$M:M),ROW()-6,"")</f>
        <v/>
      </c>
    </row>
    <row r="317" spans="2:24">
      <c r="B317" s="5" t="str">
        <f ca="1">IF($H317="","",INDEX(MY_Data,MATCH($H317,Sheet1!$K:$K,1),1))</f>
        <v/>
      </c>
      <c r="C317" s="6" t="str">
        <f ca="1">IF($H317="","",INDEX(MY_Data,MATCH($H317,Sheet1!$K:$K,1),2))</f>
        <v/>
      </c>
      <c r="D317" s="6" t="str">
        <f ca="1">IF($H317="","",INDEX(MY_Data,MATCH($H317,Sheet1!$K:$K,1),3))</f>
        <v/>
      </c>
      <c r="E317" s="5" t="str">
        <f ca="1">IF($H317="","",INDEX(MY_Data,MATCH($H317,Sheet1!$K:$K,1),4))</f>
        <v/>
      </c>
      <c r="F317" s="5" t="str">
        <f ca="1">IF($H317="","",INDEX(MY_Data,MATCH($H317,Sheet1!$K:$K,1),5))</f>
        <v/>
      </c>
      <c r="G317" s="5" t="str">
        <f ca="1">IF($H317="","",INDEX(MY_Data,MATCH($H317,Sheet1!$K:$K,1),6))</f>
        <v/>
      </c>
      <c r="H317" s="5" t="str">
        <f ca="1">IF(ROW()-6&lt;=MAX(Sheet1!$K:K),ROW()-6,"")</f>
        <v/>
      </c>
      <c r="J317" s="5" t="str">
        <f ca="1">IF($P317="","",INDEX(MY_Data,MATCH($P317,Sheet1!$L:$L,1),1))</f>
        <v/>
      </c>
      <c r="K317" s="6" t="str">
        <f ca="1">IF($P317="","",INDEX(MY_Data,MATCH($P317,Sheet1!$L:$L,1),2))</f>
        <v/>
      </c>
      <c r="L317" s="6" t="str">
        <f ca="1">IF($P317="","",INDEX(MY_Data,MATCH($P317,Sheet1!$L:$L,1),3))</f>
        <v/>
      </c>
      <c r="M317" s="5" t="str">
        <f ca="1">IF($P317="","",INDEX(MY_Data,MATCH($P317,Sheet1!$L:$L,1),4))</f>
        <v/>
      </c>
      <c r="N317" s="5" t="str">
        <f ca="1">IF($P317="","",INDEX(MY_Data,MATCH($P317,Sheet1!$L:$L,1),5))</f>
        <v/>
      </c>
      <c r="O317" s="5" t="str">
        <f ca="1">IF($P317="","",INDEX(MY_Data,MATCH($P317,Sheet1!$L:$L,1),6))</f>
        <v/>
      </c>
      <c r="P317" s="5" t="str">
        <f ca="1">IF(ROW()-6&lt;=MAX(Sheet1!$L:L),ROW()-6,"")</f>
        <v/>
      </c>
      <c r="R317" s="5" t="str">
        <f>IF($X317="","",INDEX(MY_Data,MATCH($X317,Sheet1!$M:$M,1),1))</f>
        <v/>
      </c>
      <c r="S317" s="6" t="str">
        <f>IF($X317="","",INDEX(MY_Data,MATCH($X317,Sheet1!$M:$M,1),2))</f>
        <v/>
      </c>
      <c r="T317" s="6" t="str">
        <f>IF($X317="","",INDEX(MY_Data,MATCH($X317,Sheet1!$M:$M,1),3))</f>
        <v/>
      </c>
      <c r="U317" s="5" t="str">
        <f>IF($X317="","",INDEX(MY_Data,MATCH($X317,Sheet1!$M:$M,1),4))</f>
        <v/>
      </c>
      <c r="V317" s="5" t="str">
        <f>IF($X317="","",INDEX(MY_Data,MATCH($X317,Sheet1!$M:$M,1),5))</f>
        <v/>
      </c>
      <c r="W317" s="5" t="str">
        <f>IF($X317="","",INDEX(MY_Data,MATCH($X317,Sheet1!$M:$M,1),6))</f>
        <v/>
      </c>
      <c r="X317" s="5" t="str">
        <f>IF(ROW()-6&lt;=MAX(Sheet1!$M:M),ROW()-6,"")</f>
        <v/>
      </c>
    </row>
    <row r="318" spans="2:24">
      <c r="B318" s="5" t="str">
        <f ca="1">IF($H318="","",INDEX(MY_Data,MATCH($H318,Sheet1!$K:$K,1),1))</f>
        <v/>
      </c>
      <c r="C318" s="6" t="str">
        <f ca="1">IF($H318="","",INDEX(MY_Data,MATCH($H318,Sheet1!$K:$K,1),2))</f>
        <v/>
      </c>
      <c r="D318" s="6" t="str">
        <f ca="1">IF($H318="","",INDEX(MY_Data,MATCH($H318,Sheet1!$K:$K,1),3))</f>
        <v/>
      </c>
      <c r="E318" s="5" t="str">
        <f ca="1">IF($H318="","",INDEX(MY_Data,MATCH($H318,Sheet1!$K:$K,1),4))</f>
        <v/>
      </c>
      <c r="F318" s="5" t="str">
        <f ca="1">IF($H318="","",INDEX(MY_Data,MATCH($H318,Sheet1!$K:$K,1),5))</f>
        <v/>
      </c>
      <c r="G318" s="5" t="str">
        <f ca="1">IF($H318="","",INDEX(MY_Data,MATCH($H318,Sheet1!$K:$K,1),6))</f>
        <v/>
      </c>
      <c r="H318" s="5" t="str">
        <f ca="1">IF(ROW()-6&lt;=MAX(Sheet1!$K:K),ROW()-6,"")</f>
        <v/>
      </c>
      <c r="J318" s="5" t="str">
        <f ca="1">IF($P318="","",INDEX(MY_Data,MATCH($P318,Sheet1!$L:$L,1),1))</f>
        <v/>
      </c>
      <c r="K318" s="6" t="str">
        <f ca="1">IF($P318="","",INDEX(MY_Data,MATCH($P318,Sheet1!$L:$L,1),2))</f>
        <v/>
      </c>
      <c r="L318" s="6" t="str">
        <f ca="1">IF($P318="","",INDEX(MY_Data,MATCH($P318,Sheet1!$L:$L,1),3))</f>
        <v/>
      </c>
      <c r="M318" s="5" t="str">
        <f ca="1">IF($P318="","",INDEX(MY_Data,MATCH($P318,Sheet1!$L:$L,1),4))</f>
        <v/>
      </c>
      <c r="N318" s="5" t="str">
        <f ca="1">IF($P318="","",INDEX(MY_Data,MATCH($P318,Sheet1!$L:$L,1),5))</f>
        <v/>
      </c>
      <c r="O318" s="5" t="str">
        <f ca="1">IF($P318="","",INDEX(MY_Data,MATCH($P318,Sheet1!$L:$L,1),6))</f>
        <v/>
      </c>
      <c r="P318" s="5" t="str">
        <f ca="1">IF(ROW()-6&lt;=MAX(Sheet1!$L:L),ROW()-6,"")</f>
        <v/>
      </c>
      <c r="R318" s="5" t="str">
        <f>IF($X318="","",INDEX(MY_Data,MATCH($X318,Sheet1!$M:$M,1),1))</f>
        <v/>
      </c>
      <c r="S318" s="6" t="str">
        <f>IF($X318="","",INDEX(MY_Data,MATCH($X318,Sheet1!$M:$M,1),2))</f>
        <v/>
      </c>
      <c r="T318" s="6" t="str">
        <f>IF($X318="","",INDEX(MY_Data,MATCH($X318,Sheet1!$M:$M,1),3))</f>
        <v/>
      </c>
      <c r="U318" s="5" t="str">
        <f>IF($X318="","",INDEX(MY_Data,MATCH($X318,Sheet1!$M:$M,1),4))</f>
        <v/>
      </c>
      <c r="V318" s="5" t="str">
        <f>IF($X318="","",INDEX(MY_Data,MATCH($X318,Sheet1!$M:$M,1),5))</f>
        <v/>
      </c>
      <c r="W318" s="5" t="str">
        <f>IF($X318="","",INDEX(MY_Data,MATCH($X318,Sheet1!$M:$M,1),6))</f>
        <v/>
      </c>
      <c r="X318" s="5" t="str">
        <f>IF(ROW()-6&lt;=MAX(Sheet1!$M:M),ROW()-6,"")</f>
        <v/>
      </c>
    </row>
    <row r="319" spans="2:24">
      <c r="B319" s="5" t="str">
        <f ca="1">IF($H319="","",INDEX(MY_Data,MATCH($H319,Sheet1!$K:$K,1),1))</f>
        <v/>
      </c>
      <c r="C319" s="6" t="str">
        <f ca="1">IF($H319="","",INDEX(MY_Data,MATCH($H319,Sheet1!$K:$K,1),2))</f>
        <v/>
      </c>
      <c r="D319" s="6" t="str">
        <f ca="1">IF($H319="","",INDEX(MY_Data,MATCH($H319,Sheet1!$K:$K,1),3))</f>
        <v/>
      </c>
      <c r="E319" s="5" t="str">
        <f ca="1">IF($H319="","",INDEX(MY_Data,MATCH($H319,Sheet1!$K:$K,1),4))</f>
        <v/>
      </c>
      <c r="F319" s="5" t="str">
        <f ca="1">IF($H319="","",INDEX(MY_Data,MATCH($H319,Sheet1!$K:$K,1),5))</f>
        <v/>
      </c>
      <c r="G319" s="5" t="str">
        <f ca="1">IF($H319="","",INDEX(MY_Data,MATCH($H319,Sheet1!$K:$K,1),6))</f>
        <v/>
      </c>
      <c r="H319" s="5" t="str">
        <f ca="1">IF(ROW()-6&lt;=MAX(Sheet1!$K:K),ROW()-6,"")</f>
        <v/>
      </c>
      <c r="J319" s="5" t="str">
        <f ca="1">IF($P319="","",INDEX(MY_Data,MATCH($P319,Sheet1!$L:$L,1),1))</f>
        <v/>
      </c>
      <c r="K319" s="6" t="str">
        <f ca="1">IF($P319="","",INDEX(MY_Data,MATCH($P319,Sheet1!$L:$L,1),2))</f>
        <v/>
      </c>
      <c r="L319" s="6" t="str">
        <f ca="1">IF($P319="","",INDEX(MY_Data,MATCH($P319,Sheet1!$L:$L,1),3))</f>
        <v/>
      </c>
      <c r="M319" s="5" t="str">
        <f ca="1">IF($P319="","",INDEX(MY_Data,MATCH($P319,Sheet1!$L:$L,1),4))</f>
        <v/>
      </c>
      <c r="N319" s="5" t="str">
        <f ca="1">IF($P319="","",INDEX(MY_Data,MATCH($P319,Sheet1!$L:$L,1),5))</f>
        <v/>
      </c>
      <c r="O319" s="5" t="str">
        <f ca="1">IF($P319="","",INDEX(MY_Data,MATCH($P319,Sheet1!$L:$L,1),6))</f>
        <v/>
      </c>
      <c r="P319" s="5" t="str">
        <f ca="1">IF(ROW()-6&lt;=MAX(Sheet1!$L:L),ROW()-6,"")</f>
        <v/>
      </c>
      <c r="R319" s="5" t="str">
        <f>IF($X319="","",INDEX(MY_Data,MATCH($X319,Sheet1!$M:$M,1),1))</f>
        <v/>
      </c>
      <c r="S319" s="6" t="str">
        <f>IF($X319="","",INDEX(MY_Data,MATCH($X319,Sheet1!$M:$M,1),2))</f>
        <v/>
      </c>
      <c r="T319" s="6" t="str">
        <f>IF($X319="","",INDEX(MY_Data,MATCH($X319,Sheet1!$M:$M,1),3))</f>
        <v/>
      </c>
      <c r="U319" s="5" t="str">
        <f>IF($X319="","",INDEX(MY_Data,MATCH($X319,Sheet1!$M:$M,1),4))</f>
        <v/>
      </c>
      <c r="V319" s="5" t="str">
        <f>IF($X319="","",INDEX(MY_Data,MATCH($X319,Sheet1!$M:$M,1),5))</f>
        <v/>
      </c>
      <c r="W319" s="5" t="str">
        <f>IF($X319="","",INDEX(MY_Data,MATCH($X319,Sheet1!$M:$M,1),6))</f>
        <v/>
      </c>
      <c r="X319" s="5" t="str">
        <f>IF(ROW()-6&lt;=MAX(Sheet1!$M:M),ROW()-6,"")</f>
        <v/>
      </c>
    </row>
    <row r="320" spans="2:24">
      <c r="B320" s="5" t="str">
        <f ca="1">IF($H320="","",INDEX(MY_Data,MATCH($H320,Sheet1!$K:$K,1),1))</f>
        <v/>
      </c>
      <c r="C320" s="6" t="str">
        <f ca="1">IF($H320="","",INDEX(MY_Data,MATCH($H320,Sheet1!$K:$K,1),2))</f>
        <v/>
      </c>
      <c r="D320" s="6" t="str">
        <f ca="1">IF($H320="","",INDEX(MY_Data,MATCH($H320,Sheet1!$K:$K,1),3))</f>
        <v/>
      </c>
      <c r="E320" s="5" t="str">
        <f ca="1">IF($H320="","",INDEX(MY_Data,MATCH($H320,Sheet1!$K:$K,1),4))</f>
        <v/>
      </c>
      <c r="F320" s="5" t="str">
        <f ca="1">IF($H320="","",INDEX(MY_Data,MATCH($H320,Sheet1!$K:$K,1),5))</f>
        <v/>
      </c>
      <c r="G320" s="5" t="str">
        <f ca="1">IF($H320="","",INDEX(MY_Data,MATCH($H320,Sheet1!$K:$K,1),6))</f>
        <v/>
      </c>
      <c r="H320" s="5" t="str">
        <f ca="1">IF(ROW()-6&lt;=MAX(Sheet1!$K:K),ROW()-6,"")</f>
        <v/>
      </c>
      <c r="J320" s="5" t="str">
        <f ca="1">IF($P320="","",INDEX(MY_Data,MATCH($P320,Sheet1!$L:$L,1),1))</f>
        <v/>
      </c>
      <c r="K320" s="6" t="str">
        <f ca="1">IF($P320="","",INDEX(MY_Data,MATCH($P320,Sheet1!$L:$L,1),2))</f>
        <v/>
      </c>
      <c r="L320" s="6" t="str">
        <f ca="1">IF($P320="","",INDEX(MY_Data,MATCH($P320,Sheet1!$L:$L,1),3))</f>
        <v/>
      </c>
      <c r="M320" s="5" t="str">
        <f ca="1">IF($P320="","",INDEX(MY_Data,MATCH($P320,Sheet1!$L:$L,1),4))</f>
        <v/>
      </c>
      <c r="N320" s="5" t="str">
        <f ca="1">IF($P320="","",INDEX(MY_Data,MATCH($P320,Sheet1!$L:$L,1),5))</f>
        <v/>
      </c>
      <c r="O320" s="5" t="str">
        <f ca="1">IF($P320="","",INDEX(MY_Data,MATCH($P320,Sheet1!$L:$L,1),6))</f>
        <v/>
      </c>
      <c r="P320" s="5" t="str">
        <f ca="1">IF(ROW()-6&lt;=MAX(Sheet1!$L:L),ROW()-6,"")</f>
        <v/>
      </c>
      <c r="R320" s="5" t="str">
        <f>IF($X320="","",INDEX(MY_Data,MATCH($X320,Sheet1!$M:$M,1),1))</f>
        <v/>
      </c>
      <c r="S320" s="6" t="str">
        <f>IF($X320="","",INDEX(MY_Data,MATCH($X320,Sheet1!$M:$M,1),2))</f>
        <v/>
      </c>
      <c r="T320" s="6" t="str">
        <f>IF($X320="","",INDEX(MY_Data,MATCH($X320,Sheet1!$M:$M,1),3))</f>
        <v/>
      </c>
      <c r="U320" s="5" t="str">
        <f>IF($X320="","",INDEX(MY_Data,MATCH($X320,Sheet1!$M:$M,1),4))</f>
        <v/>
      </c>
      <c r="V320" s="5" t="str">
        <f>IF($X320="","",INDEX(MY_Data,MATCH($X320,Sheet1!$M:$M,1),5))</f>
        <v/>
      </c>
      <c r="W320" s="5" t="str">
        <f>IF($X320="","",INDEX(MY_Data,MATCH($X320,Sheet1!$M:$M,1),6))</f>
        <v/>
      </c>
      <c r="X320" s="5" t="str">
        <f>IF(ROW()-6&lt;=MAX(Sheet1!$M:M),ROW()-6,"")</f>
        <v/>
      </c>
    </row>
    <row r="321" spans="2:24">
      <c r="B321" s="5" t="str">
        <f ca="1">IF($H321="","",INDEX(MY_Data,MATCH($H321,Sheet1!$K:$K,1),1))</f>
        <v/>
      </c>
      <c r="C321" s="6" t="str">
        <f ca="1">IF($H321="","",INDEX(MY_Data,MATCH($H321,Sheet1!$K:$K,1),2))</f>
        <v/>
      </c>
      <c r="D321" s="6" t="str">
        <f ca="1">IF($H321="","",INDEX(MY_Data,MATCH($H321,Sheet1!$K:$K,1),3))</f>
        <v/>
      </c>
      <c r="E321" s="5" t="str">
        <f ca="1">IF($H321="","",INDEX(MY_Data,MATCH($H321,Sheet1!$K:$K,1),4))</f>
        <v/>
      </c>
      <c r="F321" s="5" t="str">
        <f ca="1">IF($H321="","",INDEX(MY_Data,MATCH($H321,Sheet1!$K:$K,1),5))</f>
        <v/>
      </c>
      <c r="G321" s="5" t="str">
        <f ca="1">IF($H321="","",INDEX(MY_Data,MATCH($H321,Sheet1!$K:$K,1),6))</f>
        <v/>
      </c>
      <c r="H321" s="5" t="str">
        <f ca="1">IF(ROW()-6&lt;=MAX(Sheet1!$K:K),ROW()-6,"")</f>
        <v/>
      </c>
      <c r="J321" s="5" t="str">
        <f ca="1">IF($P321="","",INDEX(MY_Data,MATCH($P321,Sheet1!$L:$L,1),1))</f>
        <v/>
      </c>
      <c r="K321" s="6" t="str">
        <f ca="1">IF($P321="","",INDEX(MY_Data,MATCH($P321,Sheet1!$L:$L,1),2))</f>
        <v/>
      </c>
      <c r="L321" s="6" t="str">
        <f ca="1">IF($P321="","",INDEX(MY_Data,MATCH($P321,Sheet1!$L:$L,1),3))</f>
        <v/>
      </c>
      <c r="M321" s="5" t="str">
        <f ca="1">IF($P321="","",INDEX(MY_Data,MATCH($P321,Sheet1!$L:$L,1),4))</f>
        <v/>
      </c>
      <c r="N321" s="5" t="str">
        <f ca="1">IF($P321="","",INDEX(MY_Data,MATCH($P321,Sheet1!$L:$L,1),5))</f>
        <v/>
      </c>
      <c r="O321" s="5" t="str">
        <f ca="1">IF($P321="","",INDEX(MY_Data,MATCH($P321,Sheet1!$L:$L,1),6))</f>
        <v/>
      </c>
      <c r="P321" s="5" t="str">
        <f ca="1">IF(ROW()-6&lt;=MAX(Sheet1!$L:L),ROW()-6,"")</f>
        <v/>
      </c>
      <c r="R321" s="5" t="str">
        <f>IF($X321="","",INDEX(MY_Data,MATCH($X321,Sheet1!$M:$M,1),1))</f>
        <v/>
      </c>
      <c r="S321" s="6" t="str">
        <f>IF($X321="","",INDEX(MY_Data,MATCH($X321,Sheet1!$M:$M,1),2))</f>
        <v/>
      </c>
      <c r="T321" s="6" t="str">
        <f>IF($X321="","",INDEX(MY_Data,MATCH($X321,Sheet1!$M:$M,1),3))</f>
        <v/>
      </c>
      <c r="U321" s="5" t="str">
        <f>IF($X321="","",INDEX(MY_Data,MATCH($X321,Sheet1!$M:$M,1),4))</f>
        <v/>
      </c>
      <c r="V321" s="5" t="str">
        <f>IF($X321="","",INDEX(MY_Data,MATCH($X321,Sheet1!$M:$M,1),5))</f>
        <v/>
      </c>
      <c r="W321" s="5" t="str">
        <f>IF($X321="","",INDEX(MY_Data,MATCH($X321,Sheet1!$M:$M,1),6))</f>
        <v/>
      </c>
      <c r="X321" s="5" t="str">
        <f>IF(ROW()-6&lt;=MAX(Sheet1!$M:M),ROW()-6,"")</f>
        <v/>
      </c>
    </row>
    <row r="322" spans="2:24">
      <c r="B322" s="5" t="str">
        <f ca="1">IF($H322="","",INDEX(MY_Data,MATCH($H322,Sheet1!$K:$K,1),1))</f>
        <v/>
      </c>
      <c r="C322" s="6" t="str">
        <f ca="1">IF($H322="","",INDEX(MY_Data,MATCH($H322,Sheet1!$K:$K,1),2))</f>
        <v/>
      </c>
      <c r="D322" s="6" t="str">
        <f ca="1">IF($H322="","",INDEX(MY_Data,MATCH($H322,Sheet1!$K:$K,1),3))</f>
        <v/>
      </c>
      <c r="E322" s="5" t="str">
        <f ca="1">IF($H322="","",INDEX(MY_Data,MATCH($H322,Sheet1!$K:$K,1),4))</f>
        <v/>
      </c>
      <c r="F322" s="5" t="str">
        <f ca="1">IF($H322="","",INDEX(MY_Data,MATCH($H322,Sheet1!$K:$K,1),5))</f>
        <v/>
      </c>
      <c r="G322" s="5" t="str">
        <f ca="1">IF($H322="","",INDEX(MY_Data,MATCH($H322,Sheet1!$K:$K,1),6))</f>
        <v/>
      </c>
      <c r="H322" s="5" t="str">
        <f ca="1">IF(ROW()-6&lt;=MAX(Sheet1!$K:K),ROW()-6,"")</f>
        <v/>
      </c>
      <c r="J322" s="5" t="str">
        <f ca="1">IF($P322="","",INDEX(MY_Data,MATCH($P322,Sheet1!$L:$L,1),1))</f>
        <v/>
      </c>
      <c r="K322" s="6" t="str">
        <f ca="1">IF($P322="","",INDEX(MY_Data,MATCH($P322,Sheet1!$L:$L,1),2))</f>
        <v/>
      </c>
      <c r="L322" s="6" t="str">
        <f ca="1">IF($P322="","",INDEX(MY_Data,MATCH($P322,Sheet1!$L:$L,1),3))</f>
        <v/>
      </c>
      <c r="M322" s="5" t="str">
        <f ca="1">IF($P322="","",INDEX(MY_Data,MATCH($P322,Sheet1!$L:$L,1),4))</f>
        <v/>
      </c>
      <c r="N322" s="5" t="str">
        <f ca="1">IF($P322="","",INDEX(MY_Data,MATCH($P322,Sheet1!$L:$L,1),5))</f>
        <v/>
      </c>
      <c r="O322" s="5" t="str">
        <f ca="1">IF($P322="","",INDEX(MY_Data,MATCH($P322,Sheet1!$L:$L,1),6))</f>
        <v/>
      </c>
      <c r="P322" s="5" t="str">
        <f ca="1">IF(ROW()-6&lt;=MAX(Sheet1!$L:L),ROW()-6,"")</f>
        <v/>
      </c>
      <c r="R322" s="5" t="str">
        <f>IF($X322="","",INDEX(MY_Data,MATCH($X322,Sheet1!$M:$M,1),1))</f>
        <v/>
      </c>
      <c r="S322" s="6" t="str">
        <f>IF($X322="","",INDEX(MY_Data,MATCH($X322,Sheet1!$M:$M,1),2))</f>
        <v/>
      </c>
      <c r="T322" s="6" t="str">
        <f>IF($X322="","",INDEX(MY_Data,MATCH($X322,Sheet1!$M:$M,1),3))</f>
        <v/>
      </c>
      <c r="U322" s="5" t="str">
        <f>IF($X322="","",INDEX(MY_Data,MATCH($X322,Sheet1!$M:$M,1),4))</f>
        <v/>
      </c>
      <c r="V322" s="5" t="str">
        <f>IF($X322="","",INDEX(MY_Data,MATCH($X322,Sheet1!$M:$M,1),5))</f>
        <v/>
      </c>
      <c r="W322" s="5" t="str">
        <f>IF($X322="","",INDEX(MY_Data,MATCH($X322,Sheet1!$M:$M,1),6))</f>
        <v/>
      </c>
      <c r="X322" s="5" t="str">
        <f>IF(ROW()-6&lt;=MAX(Sheet1!$M:M),ROW()-6,"")</f>
        <v/>
      </c>
    </row>
    <row r="323" spans="2:24">
      <c r="B323" s="5" t="str">
        <f ca="1">IF($H323="","",INDEX(MY_Data,MATCH($H323,Sheet1!$K:$K,1),1))</f>
        <v/>
      </c>
      <c r="C323" s="6" t="str">
        <f ca="1">IF($H323="","",INDEX(MY_Data,MATCH($H323,Sheet1!$K:$K,1),2))</f>
        <v/>
      </c>
      <c r="D323" s="6" t="str">
        <f ca="1">IF($H323="","",INDEX(MY_Data,MATCH($H323,Sheet1!$K:$K,1),3))</f>
        <v/>
      </c>
      <c r="E323" s="5" t="str">
        <f ca="1">IF($H323="","",INDEX(MY_Data,MATCH($H323,Sheet1!$K:$K,1),4))</f>
        <v/>
      </c>
      <c r="F323" s="5" t="str">
        <f ca="1">IF($H323="","",INDEX(MY_Data,MATCH($H323,Sheet1!$K:$K,1),5))</f>
        <v/>
      </c>
      <c r="G323" s="5" t="str">
        <f ca="1">IF($H323="","",INDEX(MY_Data,MATCH($H323,Sheet1!$K:$K,1),6))</f>
        <v/>
      </c>
      <c r="H323" s="5" t="str">
        <f ca="1">IF(ROW()-6&lt;=MAX(Sheet1!$K:K),ROW()-6,"")</f>
        <v/>
      </c>
      <c r="J323" s="5" t="str">
        <f ca="1">IF($P323="","",INDEX(MY_Data,MATCH($P323,Sheet1!$L:$L,1),1))</f>
        <v/>
      </c>
      <c r="K323" s="6" t="str">
        <f ca="1">IF($P323="","",INDEX(MY_Data,MATCH($P323,Sheet1!$L:$L,1),2))</f>
        <v/>
      </c>
      <c r="L323" s="6" t="str">
        <f ca="1">IF($P323="","",INDEX(MY_Data,MATCH($P323,Sheet1!$L:$L,1),3))</f>
        <v/>
      </c>
      <c r="M323" s="5" t="str">
        <f ca="1">IF($P323="","",INDEX(MY_Data,MATCH($P323,Sheet1!$L:$L,1),4))</f>
        <v/>
      </c>
      <c r="N323" s="5" t="str">
        <f ca="1">IF($P323="","",INDEX(MY_Data,MATCH($P323,Sheet1!$L:$L,1),5))</f>
        <v/>
      </c>
      <c r="O323" s="5" t="str">
        <f ca="1">IF($P323="","",INDEX(MY_Data,MATCH($P323,Sheet1!$L:$L,1),6))</f>
        <v/>
      </c>
      <c r="P323" s="5" t="str">
        <f ca="1">IF(ROW()-6&lt;=MAX(Sheet1!$L:L),ROW()-6,"")</f>
        <v/>
      </c>
      <c r="R323" s="5" t="str">
        <f>IF($X323="","",INDEX(MY_Data,MATCH($X323,Sheet1!$M:$M,1),1))</f>
        <v/>
      </c>
      <c r="S323" s="6" t="str">
        <f>IF($X323="","",INDEX(MY_Data,MATCH($X323,Sheet1!$M:$M,1),2))</f>
        <v/>
      </c>
      <c r="T323" s="6" t="str">
        <f>IF($X323="","",INDEX(MY_Data,MATCH($X323,Sheet1!$M:$M,1),3))</f>
        <v/>
      </c>
      <c r="U323" s="5" t="str">
        <f>IF($X323="","",INDEX(MY_Data,MATCH($X323,Sheet1!$M:$M,1),4))</f>
        <v/>
      </c>
      <c r="V323" s="5" t="str">
        <f>IF($X323="","",INDEX(MY_Data,MATCH($X323,Sheet1!$M:$M,1),5))</f>
        <v/>
      </c>
      <c r="W323" s="5" t="str">
        <f>IF($X323="","",INDEX(MY_Data,MATCH($X323,Sheet1!$M:$M,1),6))</f>
        <v/>
      </c>
      <c r="X323" s="5" t="str">
        <f>IF(ROW()-6&lt;=MAX(Sheet1!$M:M),ROW()-6,"")</f>
        <v/>
      </c>
    </row>
    <row r="324" spans="2:24">
      <c r="B324" s="5" t="str">
        <f ca="1">IF($H324="","",INDEX(MY_Data,MATCH($H324,Sheet1!$K:$K,1),1))</f>
        <v/>
      </c>
      <c r="C324" s="6" t="str">
        <f ca="1">IF($H324="","",INDEX(MY_Data,MATCH($H324,Sheet1!$K:$K,1),2))</f>
        <v/>
      </c>
      <c r="D324" s="6" t="str">
        <f ca="1">IF($H324="","",INDEX(MY_Data,MATCH($H324,Sheet1!$K:$K,1),3))</f>
        <v/>
      </c>
      <c r="E324" s="5" t="str">
        <f ca="1">IF($H324="","",INDEX(MY_Data,MATCH($H324,Sheet1!$K:$K,1),4))</f>
        <v/>
      </c>
      <c r="F324" s="5" t="str">
        <f ca="1">IF($H324="","",INDEX(MY_Data,MATCH($H324,Sheet1!$K:$K,1),5))</f>
        <v/>
      </c>
      <c r="G324" s="5" t="str">
        <f ca="1">IF($H324="","",INDEX(MY_Data,MATCH($H324,Sheet1!$K:$K,1),6))</f>
        <v/>
      </c>
      <c r="H324" s="5" t="str">
        <f ca="1">IF(ROW()-6&lt;=MAX(Sheet1!$K:K),ROW()-6,"")</f>
        <v/>
      </c>
      <c r="J324" s="5" t="str">
        <f ca="1">IF($P324="","",INDEX(MY_Data,MATCH($P324,Sheet1!$L:$L,1),1))</f>
        <v/>
      </c>
      <c r="K324" s="6" t="str">
        <f ca="1">IF($P324="","",INDEX(MY_Data,MATCH($P324,Sheet1!$L:$L,1),2))</f>
        <v/>
      </c>
      <c r="L324" s="6" t="str">
        <f ca="1">IF($P324="","",INDEX(MY_Data,MATCH($P324,Sheet1!$L:$L,1),3))</f>
        <v/>
      </c>
      <c r="M324" s="5" t="str">
        <f ca="1">IF($P324="","",INDEX(MY_Data,MATCH($P324,Sheet1!$L:$L,1),4))</f>
        <v/>
      </c>
      <c r="N324" s="5" t="str">
        <f ca="1">IF($P324="","",INDEX(MY_Data,MATCH($P324,Sheet1!$L:$L,1),5))</f>
        <v/>
      </c>
      <c r="O324" s="5" t="str">
        <f ca="1">IF($P324="","",INDEX(MY_Data,MATCH($P324,Sheet1!$L:$L,1),6))</f>
        <v/>
      </c>
      <c r="P324" s="5" t="str">
        <f ca="1">IF(ROW()-6&lt;=MAX(Sheet1!$L:L),ROW()-6,"")</f>
        <v/>
      </c>
      <c r="R324" s="5" t="str">
        <f>IF($X324="","",INDEX(MY_Data,MATCH($X324,Sheet1!$M:$M,1),1))</f>
        <v/>
      </c>
      <c r="S324" s="6" t="str">
        <f>IF($X324="","",INDEX(MY_Data,MATCH($X324,Sheet1!$M:$M,1),2))</f>
        <v/>
      </c>
      <c r="T324" s="6" t="str">
        <f>IF($X324="","",INDEX(MY_Data,MATCH($X324,Sheet1!$M:$M,1),3))</f>
        <v/>
      </c>
      <c r="U324" s="5" t="str">
        <f>IF($X324="","",INDEX(MY_Data,MATCH($X324,Sheet1!$M:$M,1),4))</f>
        <v/>
      </c>
      <c r="V324" s="5" t="str">
        <f>IF($X324="","",INDEX(MY_Data,MATCH($X324,Sheet1!$M:$M,1),5))</f>
        <v/>
      </c>
      <c r="W324" s="5" t="str">
        <f>IF($X324="","",INDEX(MY_Data,MATCH($X324,Sheet1!$M:$M,1),6))</f>
        <v/>
      </c>
      <c r="X324" s="5" t="str">
        <f>IF(ROW()-6&lt;=MAX(Sheet1!$M:M),ROW()-6,"")</f>
        <v/>
      </c>
    </row>
    <row r="325" spans="2:24">
      <c r="B325" s="5" t="str">
        <f ca="1">IF($H325="","",INDEX(MY_Data,MATCH($H325,Sheet1!$K:$K,1),1))</f>
        <v/>
      </c>
      <c r="C325" s="6" t="str">
        <f ca="1">IF($H325="","",INDEX(MY_Data,MATCH($H325,Sheet1!$K:$K,1),2))</f>
        <v/>
      </c>
      <c r="D325" s="6" t="str">
        <f ca="1">IF($H325="","",INDEX(MY_Data,MATCH($H325,Sheet1!$K:$K,1),3))</f>
        <v/>
      </c>
      <c r="E325" s="5" t="str">
        <f ca="1">IF($H325="","",INDEX(MY_Data,MATCH($H325,Sheet1!$K:$K,1),4))</f>
        <v/>
      </c>
      <c r="F325" s="5" t="str">
        <f ca="1">IF($H325="","",INDEX(MY_Data,MATCH($H325,Sheet1!$K:$K,1),5))</f>
        <v/>
      </c>
      <c r="G325" s="5" t="str">
        <f ca="1">IF($H325="","",INDEX(MY_Data,MATCH($H325,Sheet1!$K:$K,1),6))</f>
        <v/>
      </c>
      <c r="H325" s="5" t="str">
        <f ca="1">IF(ROW()-6&lt;=MAX(Sheet1!$K:K),ROW()-6,"")</f>
        <v/>
      </c>
      <c r="J325" s="5" t="str">
        <f ca="1">IF($P325="","",INDEX(MY_Data,MATCH($P325,Sheet1!$L:$L,1),1))</f>
        <v/>
      </c>
      <c r="K325" s="6" t="str">
        <f ca="1">IF($P325="","",INDEX(MY_Data,MATCH($P325,Sheet1!$L:$L,1),2))</f>
        <v/>
      </c>
      <c r="L325" s="6" t="str">
        <f ca="1">IF($P325="","",INDEX(MY_Data,MATCH($P325,Sheet1!$L:$L,1),3))</f>
        <v/>
      </c>
      <c r="M325" s="5" t="str">
        <f ca="1">IF($P325="","",INDEX(MY_Data,MATCH($P325,Sheet1!$L:$L,1),4))</f>
        <v/>
      </c>
      <c r="N325" s="5" t="str">
        <f ca="1">IF($P325="","",INDEX(MY_Data,MATCH($P325,Sheet1!$L:$L,1),5))</f>
        <v/>
      </c>
      <c r="O325" s="5" t="str">
        <f ca="1">IF($P325="","",INDEX(MY_Data,MATCH($P325,Sheet1!$L:$L,1),6))</f>
        <v/>
      </c>
      <c r="P325" s="5" t="str">
        <f ca="1">IF(ROW()-6&lt;=MAX(Sheet1!$L:L),ROW()-6,"")</f>
        <v/>
      </c>
      <c r="R325" s="5" t="str">
        <f>IF($X325="","",INDEX(MY_Data,MATCH($X325,Sheet1!$M:$M,1),1))</f>
        <v/>
      </c>
      <c r="S325" s="6" t="str">
        <f>IF($X325="","",INDEX(MY_Data,MATCH($X325,Sheet1!$M:$M,1),2))</f>
        <v/>
      </c>
      <c r="T325" s="6" t="str">
        <f>IF($X325="","",INDEX(MY_Data,MATCH($X325,Sheet1!$M:$M,1),3))</f>
        <v/>
      </c>
      <c r="U325" s="5" t="str">
        <f>IF($X325="","",INDEX(MY_Data,MATCH($X325,Sheet1!$M:$M,1),4))</f>
        <v/>
      </c>
      <c r="V325" s="5" t="str">
        <f>IF($X325="","",INDEX(MY_Data,MATCH($X325,Sheet1!$M:$M,1),5))</f>
        <v/>
      </c>
      <c r="W325" s="5" t="str">
        <f>IF($X325="","",INDEX(MY_Data,MATCH($X325,Sheet1!$M:$M,1),6))</f>
        <v/>
      </c>
      <c r="X325" s="5" t="str">
        <f>IF(ROW()-6&lt;=MAX(Sheet1!$M:M),ROW()-6,"")</f>
        <v/>
      </c>
    </row>
    <row r="326" spans="2:24">
      <c r="B326" s="5" t="str">
        <f ca="1">IF($H326="","",INDEX(MY_Data,MATCH($H326,Sheet1!$K:$K,1),1))</f>
        <v/>
      </c>
      <c r="C326" s="6" t="str">
        <f ca="1">IF($H326="","",INDEX(MY_Data,MATCH($H326,Sheet1!$K:$K,1),2))</f>
        <v/>
      </c>
      <c r="D326" s="6" t="str">
        <f ca="1">IF($H326="","",INDEX(MY_Data,MATCH($H326,Sheet1!$K:$K,1),3))</f>
        <v/>
      </c>
      <c r="E326" s="5" t="str">
        <f ca="1">IF($H326="","",INDEX(MY_Data,MATCH($H326,Sheet1!$K:$K,1),4))</f>
        <v/>
      </c>
      <c r="F326" s="5" t="str">
        <f ca="1">IF($H326="","",INDEX(MY_Data,MATCH($H326,Sheet1!$K:$K,1),5))</f>
        <v/>
      </c>
      <c r="G326" s="5" t="str">
        <f ca="1">IF($H326="","",INDEX(MY_Data,MATCH($H326,Sheet1!$K:$K,1),6))</f>
        <v/>
      </c>
      <c r="H326" s="5" t="str">
        <f ca="1">IF(ROW()-6&lt;=MAX(Sheet1!$K:K),ROW()-6,"")</f>
        <v/>
      </c>
      <c r="J326" s="5" t="str">
        <f ca="1">IF($P326="","",INDEX(MY_Data,MATCH($P326,Sheet1!$L:$L,1),1))</f>
        <v/>
      </c>
      <c r="K326" s="6" t="str">
        <f ca="1">IF($P326="","",INDEX(MY_Data,MATCH($P326,Sheet1!$L:$L,1),2))</f>
        <v/>
      </c>
      <c r="L326" s="6" t="str">
        <f ca="1">IF($P326="","",INDEX(MY_Data,MATCH($P326,Sheet1!$L:$L,1),3))</f>
        <v/>
      </c>
      <c r="M326" s="5" t="str">
        <f ca="1">IF($P326="","",INDEX(MY_Data,MATCH($P326,Sheet1!$L:$L,1),4))</f>
        <v/>
      </c>
      <c r="N326" s="5" t="str">
        <f ca="1">IF($P326="","",INDEX(MY_Data,MATCH($P326,Sheet1!$L:$L,1),5))</f>
        <v/>
      </c>
      <c r="O326" s="5" t="str">
        <f ca="1">IF($P326="","",INDEX(MY_Data,MATCH($P326,Sheet1!$L:$L,1),6))</f>
        <v/>
      </c>
      <c r="P326" s="5" t="str">
        <f ca="1">IF(ROW()-6&lt;=MAX(Sheet1!$L:L),ROW()-6,"")</f>
        <v/>
      </c>
      <c r="R326" s="5" t="str">
        <f>IF($X326="","",INDEX(MY_Data,MATCH($X326,Sheet1!$M:$M,1),1))</f>
        <v/>
      </c>
      <c r="S326" s="6" t="str">
        <f>IF($X326="","",INDEX(MY_Data,MATCH($X326,Sheet1!$M:$M,1),2))</f>
        <v/>
      </c>
      <c r="T326" s="6" t="str">
        <f>IF($X326="","",INDEX(MY_Data,MATCH($X326,Sheet1!$M:$M,1),3))</f>
        <v/>
      </c>
      <c r="U326" s="5" t="str">
        <f>IF($X326="","",INDEX(MY_Data,MATCH($X326,Sheet1!$M:$M,1),4))</f>
        <v/>
      </c>
      <c r="V326" s="5" t="str">
        <f>IF($X326="","",INDEX(MY_Data,MATCH($X326,Sheet1!$M:$M,1),5))</f>
        <v/>
      </c>
      <c r="W326" s="5" t="str">
        <f>IF($X326="","",INDEX(MY_Data,MATCH($X326,Sheet1!$M:$M,1),6))</f>
        <v/>
      </c>
      <c r="X326" s="5" t="str">
        <f>IF(ROW()-6&lt;=MAX(Sheet1!$M:M),ROW()-6,"")</f>
        <v/>
      </c>
    </row>
    <row r="327" spans="2:24">
      <c r="B327" s="5" t="str">
        <f ca="1">IF($H327="","",INDEX(MY_Data,MATCH($H327,Sheet1!$K:$K,1),1))</f>
        <v/>
      </c>
      <c r="C327" s="6" t="str">
        <f ca="1">IF($H327="","",INDEX(MY_Data,MATCH($H327,Sheet1!$K:$K,1),2))</f>
        <v/>
      </c>
      <c r="D327" s="6" t="str">
        <f ca="1">IF($H327="","",INDEX(MY_Data,MATCH($H327,Sheet1!$K:$K,1),3))</f>
        <v/>
      </c>
      <c r="E327" s="5" t="str">
        <f ca="1">IF($H327="","",INDEX(MY_Data,MATCH($H327,Sheet1!$K:$K,1),4))</f>
        <v/>
      </c>
      <c r="F327" s="5" t="str">
        <f ca="1">IF($H327="","",INDEX(MY_Data,MATCH($H327,Sheet1!$K:$K,1),5))</f>
        <v/>
      </c>
      <c r="G327" s="5" t="str">
        <f ca="1">IF($H327="","",INDEX(MY_Data,MATCH($H327,Sheet1!$K:$K,1),6))</f>
        <v/>
      </c>
      <c r="H327" s="5" t="str">
        <f ca="1">IF(ROW()-6&lt;=MAX(Sheet1!$K:K),ROW()-6,"")</f>
        <v/>
      </c>
      <c r="J327" s="5" t="str">
        <f ca="1">IF($P327="","",INDEX(MY_Data,MATCH($P327,Sheet1!$L:$L,1),1))</f>
        <v/>
      </c>
      <c r="K327" s="6" t="str">
        <f ca="1">IF($P327="","",INDEX(MY_Data,MATCH($P327,Sheet1!$L:$L,1),2))</f>
        <v/>
      </c>
      <c r="L327" s="6" t="str">
        <f ca="1">IF($P327="","",INDEX(MY_Data,MATCH($P327,Sheet1!$L:$L,1),3))</f>
        <v/>
      </c>
      <c r="M327" s="5" t="str">
        <f ca="1">IF($P327="","",INDEX(MY_Data,MATCH($P327,Sheet1!$L:$L,1),4))</f>
        <v/>
      </c>
      <c r="N327" s="5" t="str">
        <f ca="1">IF($P327="","",INDEX(MY_Data,MATCH($P327,Sheet1!$L:$L,1),5))</f>
        <v/>
      </c>
      <c r="O327" s="5" t="str">
        <f ca="1">IF($P327="","",INDEX(MY_Data,MATCH($P327,Sheet1!$L:$L,1),6))</f>
        <v/>
      </c>
      <c r="P327" s="5" t="str">
        <f ca="1">IF(ROW()-6&lt;=MAX(Sheet1!$L:L),ROW()-6,"")</f>
        <v/>
      </c>
      <c r="R327" s="5" t="str">
        <f>IF($X327="","",INDEX(MY_Data,MATCH($X327,Sheet1!$M:$M,1),1))</f>
        <v/>
      </c>
      <c r="S327" s="6" t="str">
        <f>IF($X327="","",INDEX(MY_Data,MATCH($X327,Sheet1!$M:$M,1),2))</f>
        <v/>
      </c>
      <c r="T327" s="6" t="str">
        <f>IF($X327="","",INDEX(MY_Data,MATCH($X327,Sheet1!$M:$M,1),3))</f>
        <v/>
      </c>
      <c r="U327" s="5" t="str">
        <f>IF($X327="","",INDEX(MY_Data,MATCH($X327,Sheet1!$M:$M,1),4))</f>
        <v/>
      </c>
      <c r="V327" s="5" t="str">
        <f>IF($X327="","",INDEX(MY_Data,MATCH($X327,Sheet1!$M:$M,1),5))</f>
        <v/>
      </c>
      <c r="W327" s="5" t="str">
        <f>IF($X327="","",INDEX(MY_Data,MATCH($X327,Sheet1!$M:$M,1),6))</f>
        <v/>
      </c>
      <c r="X327" s="5" t="str">
        <f>IF(ROW()-6&lt;=MAX(Sheet1!$M:M),ROW()-6,"")</f>
        <v/>
      </c>
    </row>
    <row r="328" spans="2:24">
      <c r="B328" s="5" t="str">
        <f ca="1">IF($H328="","",INDEX(MY_Data,MATCH($H328,Sheet1!$K:$K,1),1))</f>
        <v/>
      </c>
      <c r="C328" s="6" t="str">
        <f ca="1">IF($H328="","",INDEX(MY_Data,MATCH($H328,Sheet1!$K:$K,1),2))</f>
        <v/>
      </c>
      <c r="D328" s="6" t="str">
        <f ca="1">IF($H328="","",INDEX(MY_Data,MATCH($H328,Sheet1!$K:$K,1),3))</f>
        <v/>
      </c>
      <c r="E328" s="5" t="str">
        <f ca="1">IF($H328="","",INDEX(MY_Data,MATCH($H328,Sheet1!$K:$K,1),4))</f>
        <v/>
      </c>
      <c r="F328" s="5" t="str">
        <f ca="1">IF($H328="","",INDEX(MY_Data,MATCH($H328,Sheet1!$K:$K,1),5))</f>
        <v/>
      </c>
      <c r="G328" s="5" t="str">
        <f ca="1">IF($H328="","",INDEX(MY_Data,MATCH($H328,Sheet1!$K:$K,1),6))</f>
        <v/>
      </c>
      <c r="H328" s="5" t="str">
        <f ca="1">IF(ROW()-6&lt;=MAX(Sheet1!$K:K),ROW()-6,"")</f>
        <v/>
      </c>
      <c r="J328" s="5" t="str">
        <f ca="1">IF($P328="","",INDEX(MY_Data,MATCH($P328,Sheet1!$L:$L,1),1))</f>
        <v/>
      </c>
      <c r="K328" s="6" t="str">
        <f ca="1">IF($P328="","",INDEX(MY_Data,MATCH($P328,Sheet1!$L:$L,1),2))</f>
        <v/>
      </c>
      <c r="L328" s="6" t="str">
        <f ca="1">IF($P328="","",INDEX(MY_Data,MATCH($P328,Sheet1!$L:$L,1),3))</f>
        <v/>
      </c>
      <c r="M328" s="5" t="str">
        <f ca="1">IF($P328="","",INDEX(MY_Data,MATCH($P328,Sheet1!$L:$L,1),4))</f>
        <v/>
      </c>
      <c r="N328" s="5" t="str">
        <f ca="1">IF($P328="","",INDEX(MY_Data,MATCH($P328,Sheet1!$L:$L,1),5))</f>
        <v/>
      </c>
      <c r="O328" s="5" t="str">
        <f ca="1">IF($P328="","",INDEX(MY_Data,MATCH($P328,Sheet1!$L:$L,1),6))</f>
        <v/>
      </c>
      <c r="P328" s="5" t="str">
        <f ca="1">IF(ROW()-6&lt;=MAX(Sheet1!$L:L),ROW()-6,"")</f>
        <v/>
      </c>
      <c r="R328" s="5" t="str">
        <f>IF($X328="","",INDEX(MY_Data,MATCH($X328,Sheet1!$M:$M,1),1))</f>
        <v/>
      </c>
      <c r="S328" s="6" t="str">
        <f>IF($X328="","",INDEX(MY_Data,MATCH($X328,Sheet1!$M:$M,1),2))</f>
        <v/>
      </c>
      <c r="T328" s="6" t="str">
        <f>IF($X328="","",INDEX(MY_Data,MATCH($X328,Sheet1!$M:$M,1),3))</f>
        <v/>
      </c>
      <c r="U328" s="5" t="str">
        <f>IF($X328="","",INDEX(MY_Data,MATCH($X328,Sheet1!$M:$M,1),4))</f>
        <v/>
      </c>
      <c r="V328" s="5" t="str">
        <f>IF($X328="","",INDEX(MY_Data,MATCH($X328,Sheet1!$M:$M,1),5))</f>
        <v/>
      </c>
      <c r="W328" s="5" t="str">
        <f>IF($X328="","",INDEX(MY_Data,MATCH($X328,Sheet1!$M:$M,1),6))</f>
        <v/>
      </c>
      <c r="X328" s="5" t="str">
        <f>IF(ROW()-6&lt;=MAX(Sheet1!$M:M),ROW()-6,"")</f>
        <v/>
      </c>
    </row>
    <row r="329" spans="2:24">
      <c r="B329" s="5" t="str">
        <f ca="1">IF($H329="","",INDEX(MY_Data,MATCH($H329,Sheet1!$K:$K,1),1))</f>
        <v/>
      </c>
      <c r="C329" s="6" t="str">
        <f ca="1">IF($H329="","",INDEX(MY_Data,MATCH($H329,Sheet1!$K:$K,1),2))</f>
        <v/>
      </c>
      <c r="D329" s="6" t="str">
        <f ca="1">IF($H329="","",INDEX(MY_Data,MATCH($H329,Sheet1!$K:$K,1),3))</f>
        <v/>
      </c>
      <c r="E329" s="5" t="str">
        <f ca="1">IF($H329="","",INDEX(MY_Data,MATCH($H329,Sheet1!$K:$K,1),4))</f>
        <v/>
      </c>
      <c r="F329" s="5" t="str">
        <f ca="1">IF($H329="","",INDEX(MY_Data,MATCH($H329,Sheet1!$K:$K,1),5))</f>
        <v/>
      </c>
      <c r="G329" s="5" t="str">
        <f ca="1">IF($H329="","",INDEX(MY_Data,MATCH($H329,Sheet1!$K:$K,1),6))</f>
        <v/>
      </c>
      <c r="H329" s="5" t="str">
        <f ca="1">IF(ROW()-6&lt;=MAX(Sheet1!$K:K),ROW()-6,"")</f>
        <v/>
      </c>
      <c r="J329" s="5" t="str">
        <f ca="1">IF($P329="","",INDEX(MY_Data,MATCH($P329,Sheet1!$L:$L,1),1))</f>
        <v/>
      </c>
      <c r="K329" s="6" t="str">
        <f ca="1">IF($P329="","",INDEX(MY_Data,MATCH($P329,Sheet1!$L:$L,1),2))</f>
        <v/>
      </c>
      <c r="L329" s="6" t="str">
        <f ca="1">IF($P329="","",INDEX(MY_Data,MATCH($P329,Sheet1!$L:$L,1),3))</f>
        <v/>
      </c>
      <c r="M329" s="5" t="str">
        <f ca="1">IF($P329="","",INDEX(MY_Data,MATCH($P329,Sheet1!$L:$L,1),4))</f>
        <v/>
      </c>
      <c r="N329" s="5" t="str">
        <f ca="1">IF($P329="","",INDEX(MY_Data,MATCH($P329,Sheet1!$L:$L,1),5))</f>
        <v/>
      </c>
      <c r="O329" s="5" t="str">
        <f ca="1">IF($P329="","",INDEX(MY_Data,MATCH($P329,Sheet1!$L:$L,1),6))</f>
        <v/>
      </c>
      <c r="P329" s="5" t="str">
        <f ca="1">IF(ROW()-6&lt;=MAX(Sheet1!$L:L),ROW()-6,"")</f>
        <v/>
      </c>
      <c r="R329" s="5" t="str">
        <f>IF($X329="","",INDEX(MY_Data,MATCH($X329,Sheet1!$M:$M,1),1))</f>
        <v/>
      </c>
      <c r="S329" s="6" t="str">
        <f>IF($X329="","",INDEX(MY_Data,MATCH($X329,Sheet1!$M:$M,1),2))</f>
        <v/>
      </c>
      <c r="T329" s="6" t="str">
        <f>IF($X329="","",INDEX(MY_Data,MATCH($X329,Sheet1!$M:$M,1),3))</f>
        <v/>
      </c>
      <c r="U329" s="5" t="str">
        <f>IF($X329="","",INDEX(MY_Data,MATCH($X329,Sheet1!$M:$M,1),4))</f>
        <v/>
      </c>
      <c r="V329" s="5" t="str">
        <f>IF($X329="","",INDEX(MY_Data,MATCH($X329,Sheet1!$M:$M,1),5))</f>
        <v/>
      </c>
      <c r="W329" s="5" t="str">
        <f>IF($X329="","",INDEX(MY_Data,MATCH($X329,Sheet1!$M:$M,1),6))</f>
        <v/>
      </c>
      <c r="X329" s="5" t="str">
        <f>IF(ROW()-6&lt;=MAX(Sheet1!$M:M),ROW()-6,"")</f>
        <v/>
      </c>
    </row>
    <row r="330" spans="2:24">
      <c r="B330" s="5" t="str">
        <f ca="1">IF($H330="","",INDEX(MY_Data,MATCH($H330,Sheet1!$K:$K,1),1))</f>
        <v/>
      </c>
      <c r="C330" s="6" t="str">
        <f ca="1">IF($H330="","",INDEX(MY_Data,MATCH($H330,Sheet1!$K:$K,1),2))</f>
        <v/>
      </c>
      <c r="D330" s="6" t="str">
        <f ca="1">IF($H330="","",INDEX(MY_Data,MATCH($H330,Sheet1!$K:$K,1),3))</f>
        <v/>
      </c>
      <c r="E330" s="5" t="str">
        <f ca="1">IF($H330="","",INDEX(MY_Data,MATCH($H330,Sheet1!$K:$K,1),4))</f>
        <v/>
      </c>
      <c r="F330" s="5" t="str">
        <f ca="1">IF($H330="","",INDEX(MY_Data,MATCH($H330,Sheet1!$K:$K,1),5))</f>
        <v/>
      </c>
      <c r="G330" s="5" t="str">
        <f ca="1">IF($H330="","",INDEX(MY_Data,MATCH($H330,Sheet1!$K:$K,1),6))</f>
        <v/>
      </c>
      <c r="H330" s="5" t="str">
        <f ca="1">IF(ROW()-6&lt;=MAX(Sheet1!$K:K),ROW()-6,"")</f>
        <v/>
      </c>
      <c r="J330" s="5" t="str">
        <f ca="1">IF($P330="","",INDEX(MY_Data,MATCH($P330,Sheet1!$L:$L,1),1))</f>
        <v/>
      </c>
      <c r="K330" s="6" t="str">
        <f ca="1">IF($P330="","",INDEX(MY_Data,MATCH($P330,Sheet1!$L:$L,1),2))</f>
        <v/>
      </c>
      <c r="L330" s="6" t="str">
        <f ca="1">IF($P330="","",INDEX(MY_Data,MATCH($P330,Sheet1!$L:$L,1),3))</f>
        <v/>
      </c>
      <c r="M330" s="5" t="str">
        <f ca="1">IF($P330="","",INDEX(MY_Data,MATCH($P330,Sheet1!$L:$L,1),4))</f>
        <v/>
      </c>
      <c r="N330" s="5" t="str">
        <f ca="1">IF($P330="","",INDEX(MY_Data,MATCH($P330,Sheet1!$L:$L,1),5))</f>
        <v/>
      </c>
      <c r="O330" s="5" t="str">
        <f ca="1">IF($P330="","",INDEX(MY_Data,MATCH($P330,Sheet1!$L:$L,1),6))</f>
        <v/>
      </c>
      <c r="P330" s="5" t="str">
        <f ca="1">IF(ROW()-6&lt;=MAX(Sheet1!$L:L),ROW()-6,"")</f>
        <v/>
      </c>
      <c r="R330" s="5" t="str">
        <f>IF($X330="","",INDEX(MY_Data,MATCH($X330,Sheet1!$M:$M,1),1))</f>
        <v/>
      </c>
      <c r="S330" s="6" t="str">
        <f>IF($X330="","",INDEX(MY_Data,MATCH($X330,Sheet1!$M:$M,1),2))</f>
        <v/>
      </c>
      <c r="T330" s="6" t="str">
        <f>IF($X330="","",INDEX(MY_Data,MATCH($X330,Sheet1!$M:$M,1),3))</f>
        <v/>
      </c>
      <c r="U330" s="5" t="str">
        <f>IF($X330="","",INDEX(MY_Data,MATCH($X330,Sheet1!$M:$M,1),4))</f>
        <v/>
      </c>
      <c r="V330" s="5" t="str">
        <f>IF($X330="","",INDEX(MY_Data,MATCH($X330,Sheet1!$M:$M,1),5))</f>
        <v/>
      </c>
      <c r="W330" s="5" t="str">
        <f>IF($X330="","",INDEX(MY_Data,MATCH($X330,Sheet1!$M:$M,1),6))</f>
        <v/>
      </c>
      <c r="X330" s="5" t="str">
        <f>IF(ROW()-6&lt;=MAX(Sheet1!$M:M),ROW()-6,"")</f>
        <v/>
      </c>
    </row>
    <row r="331" spans="2:24">
      <c r="B331" s="5" t="str">
        <f ca="1">IF($H331="","",INDEX(MY_Data,MATCH($H331,Sheet1!$K:$K,1),1))</f>
        <v/>
      </c>
      <c r="C331" s="6" t="str">
        <f ca="1">IF($H331="","",INDEX(MY_Data,MATCH($H331,Sheet1!$K:$K,1),2))</f>
        <v/>
      </c>
      <c r="D331" s="6" t="str">
        <f ca="1">IF($H331="","",INDEX(MY_Data,MATCH($H331,Sheet1!$K:$K,1),3))</f>
        <v/>
      </c>
      <c r="E331" s="5" t="str">
        <f ca="1">IF($H331="","",INDEX(MY_Data,MATCH($H331,Sheet1!$K:$K,1),4))</f>
        <v/>
      </c>
      <c r="F331" s="5" t="str">
        <f ca="1">IF($H331="","",INDEX(MY_Data,MATCH($H331,Sheet1!$K:$K,1),5))</f>
        <v/>
      </c>
      <c r="G331" s="5" t="str">
        <f ca="1">IF($H331="","",INDEX(MY_Data,MATCH($H331,Sheet1!$K:$K,1),6))</f>
        <v/>
      </c>
      <c r="H331" s="5" t="str">
        <f ca="1">IF(ROW()-6&lt;=MAX(Sheet1!$K:K),ROW()-6,"")</f>
        <v/>
      </c>
      <c r="J331" s="5" t="str">
        <f ca="1">IF($P331="","",INDEX(MY_Data,MATCH($P331,Sheet1!$L:$L,1),1))</f>
        <v/>
      </c>
      <c r="K331" s="6" t="str">
        <f ca="1">IF($P331="","",INDEX(MY_Data,MATCH($P331,Sheet1!$L:$L,1),2))</f>
        <v/>
      </c>
      <c r="L331" s="6" t="str">
        <f ca="1">IF($P331="","",INDEX(MY_Data,MATCH($P331,Sheet1!$L:$L,1),3))</f>
        <v/>
      </c>
      <c r="M331" s="5" t="str">
        <f ca="1">IF($P331="","",INDEX(MY_Data,MATCH($P331,Sheet1!$L:$L,1),4))</f>
        <v/>
      </c>
      <c r="N331" s="5" t="str">
        <f ca="1">IF($P331="","",INDEX(MY_Data,MATCH($P331,Sheet1!$L:$L,1),5))</f>
        <v/>
      </c>
      <c r="O331" s="5" t="str">
        <f ca="1">IF($P331="","",INDEX(MY_Data,MATCH($P331,Sheet1!$L:$L,1),6))</f>
        <v/>
      </c>
      <c r="P331" s="5" t="str">
        <f ca="1">IF(ROW()-6&lt;=MAX(Sheet1!$L:L),ROW()-6,"")</f>
        <v/>
      </c>
      <c r="R331" s="5" t="str">
        <f>IF($X331="","",INDEX(MY_Data,MATCH($X331,Sheet1!$M:$M,1),1))</f>
        <v/>
      </c>
      <c r="S331" s="6" t="str">
        <f>IF($X331="","",INDEX(MY_Data,MATCH($X331,Sheet1!$M:$M,1),2))</f>
        <v/>
      </c>
      <c r="T331" s="6" t="str">
        <f>IF($X331="","",INDEX(MY_Data,MATCH($X331,Sheet1!$M:$M,1),3))</f>
        <v/>
      </c>
      <c r="U331" s="5" t="str">
        <f>IF($X331="","",INDEX(MY_Data,MATCH($X331,Sheet1!$M:$M,1),4))</f>
        <v/>
      </c>
      <c r="V331" s="5" t="str">
        <f>IF($X331="","",INDEX(MY_Data,MATCH($X331,Sheet1!$M:$M,1),5))</f>
        <v/>
      </c>
      <c r="W331" s="5" t="str">
        <f>IF($X331="","",INDEX(MY_Data,MATCH($X331,Sheet1!$M:$M,1),6))</f>
        <v/>
      </c>
      <c r="X331" s="5" t="str">
        <f>IF(ROW()-6&lt;=MAX(Sheet1!$M:M),ROW()-6,"")</f>
        <v/>
      </c>
    </row>
    <row r="332" spans="2:24">
      <c r="B332" s="5" t="str">
        <f ca="1">IF($H332="","",INDEX(MY_Data,MATCH($H332,Sheet1!$K:$K,1),1))</f>
        <v/>
      </c>
      <c r="C332" s="6" t="str">
        <f ca="1">IF($H332="","",INDEX(MY_Data,MATCH($H332,Sheet1!$K:$K,1),2))</f>
        <v/>
      </c>
      <c r="D332" s="6" t="str">
        <f ca="1">IF($H332="","",INDEX(MY_Data,MATCH($H332,Sheet1!$K:$K,1),3))</f>
        <v/>
      </c>
      <c r="E332" s="5" t="str">
        <f ca="1">IF($H332="","",INDEX(MY_Data,MATCH($H332,Sheet1!$K:$K,1),4))</f>
        <v/>
      </c>
      <c r="F332" s="5" t="str">
        <f ca="1">IF($H332="","",INDEX(MY_Data,MATCH($H332,Sheet1!$K:$K,1),5))</f>
        <v/>
      </c>
      <c r="G332" s="5" t="str">
        <f ca="1">IF($H332="","",INDEX(MY_Data,MATCH($H332,Sheet1!$K:$K,1),6))</f>
        <v/>
      </c>
      <c r="H332" s="5" t="str">
        <f ca="1">IF(ROW()-6&lt;=MAX(Sheet1!$K:K),ROW()-6,"")</f>
        <v/>
      </c>
      <c r="J332" s="5" t="str">
        <f ca="1">IF($P332="","",INDEX(MY_Data,MATCH($P332,Sheet1!$L:$L,1),1))</f>
        <v/>
      </c>
      <c r="K332" s="6" t="str">
        <f ca="1">IF($P332="","",INDEX(MY_Data,MATCH($P332,Sheet1!$L:$L,1),2))</f>
        <v/>
      </c>
      <c r="L332" s="6" t="str">
        <f ca="1">IF($P332="","",INDEX(MY_Data,MATCH($P332,Sheet1!$L:$L,1),3))</f>
        <v/>
      </c>
      <c r="M332" s="5" t="str">
        <f ca="1">IF($P332="","",INDEX(MY_Data,MATCH($P332,Sheet1!$L:$L,1),4))</f>
        <v/>
      </c>
      <c r="N332" s="5" t="str">
        <f ca="1">IF($P332="","",INDEX(MY_Data,MATCH($P332,Sheet1!$L:$L,1),5))</f>
        <v/>
      </c>
      <c r="O332" s="5" t="str">
        <f ca="1">IF($P332="","",INDEX(MY_Data,MATCH($P332,Sheet1!$L:$L,1),6))</f>
        <v/>
      </c>
      <c r="P332" s="5" t="str">
        <f ca="1">IF(ROW()-6&lt;=MAX(Sheet1!$L:L),ROW()-6,"")</f>
        <v/>
      </c>
      <c r="R332" s="5" t="str">
        <f>IF($X332="","",INDEX(MY_Data,MATCH($X332,Sheet1!$M:$M,1),1))</f>
        <v/>
      </c>
      <c r="S332" s="6" t="str">
        <f>IF($X332="","",INDEX(MY_Data,MATCH($X332,Sheet1!$M:$M,1),2))</f>
        <v/>
      </c>
      <c r="T332" s="6" t="str">
        <f>IF($X332="","",INDEX(MY_Data,MATCH($X332,Sheet1!$M:$M,1),3))</f>
        <v/>
      </c>
      <c r="U332" s="5" t="str">
        <f>IF($X332="","",INDEX(MY_Data,MATCH($X332,Sheet1!$M:$M,1),4))</f>
        <v/>
      </c>
      <c r="V332" s="5" t="str">
        <f>IF($X332="","",INDEX(MY_Data,MATCH($X332,Sheet1!$M:$M,1),5))</f>
        <v/>
      </c>
      <c r="W332" s="5" t="str">
        <f>IF($X332="","",INDEX(MY_Data,MATCH($X332,Sheet1!$M:$M,1),6))</f>
        <v/>
      </c>
      <c r="X332" s="5" t="str">
        <f>IF(ROW()-6&lt;=MAX(Sheet1!$M:M),ROW()-6,"")</f>
        <v/>
      </c>
    </row>
    <row r="333" spans="2:24">
      <c r="B333" s="5" t="str">
        <f ca="1">IF($H333="","",INDEX(MY_Data,MATCH($H333,Sheet1!$K:$K,1),1))</f>
        <v/>
      </c>
      <c r="C333" s="6" t="str">
        <f ca="1">IF($H333="","",INDEX(MY_Data,MATCH($H333,Sheet1!$K:$K,1),2))</f>
        <v/>
      </c>
      <c r="D333" s="6" t="str">
        <f ca="1">IF($H333="","",INDEX(MY_Data,MATCH($H333,Sheet1!$K:$K,1),3))</f>
        <v/>
      </c>
      <c r="E333" s="5" t="str">
        <f ca="1">IF($H333="","",INDEX(MY_Data,MATCH($H333,Sheet1!$K:$K,1),4))</f>
        <v/>
      </c>
      <c r="F333" s="5" t="str">
        <f ca="1">IF($H333="","",INDEX(MY_Data,MATCH($H333,Sheet1!$K:$K,1),5))</f>
        <v/>
      </c>
      <c r="G333" s="5" t="str">
        <f ca="1">IF($H333="","",INDEX(MY_Data,MATCH($H333,Sheet1!$K:$K,1),6))</f>
        <v/>
      </c>
      <c r="H333" s="5" t="str">
        <f ca="1">IF(ROW()-6&lt;=MAX(Sheet1!$K:K),ROW()-6,"")</f>
        <v/>
      </c>
      <c r="J333" s="5" t="str">
        <f ca="1">IF($P333="","",INDEX(MY_Data,MATCH($P333,Sheet1!$L:$L,1),1))</f>
        <v/>
      </c>
      <c r="K333" s="6" t="str">
        <f ca="1">IF($P333="","",INDEX(MY_Data,MATCH($P333,Sheet1!$L:$L,1),2))</f>
        <v/>
      </c>
      <c r="L333" s="6" t="str">
        <f ca="1">IF($P333="","",INDEX(MY_Data,MATCH($P333,Sheet1!$L:$L,1),3))</f>
        <v/>
      </c>
      <c r="M333" s="5" t="str">
        <f ca="1">IF($P333="","",INDEX(MY_Data,MATCH($P333,Sheet1!$L:$L,1),4))</f>
        <v/>
      </c>
      <c r="N333" s="5" t="str">
        <f ca="1">IF($P333="","",INDEX(MY_Data,MATCH($P333,Sheet1!$L:$L,1),5))</f>
        <v/>
      </c>
      <c r="O333" s="5" t="str">
        <f ca="1">IF($P333="","",INDEX(MY_Data,MATCH($P333,Sheet1!$L:$L,1),6))</f>
        <v/>
      </c>
      <c r="P333" s="5" t="str">
        <f ca="1">IF(ROW()-6&lt;=MAX(Sheet1!$L:L),ROW()-6,"")</f>
        <v/>
      </c>
      <c r="R333" s="5" t="str">
        <f>IF($X333="","",INDEX(MY_Data,MATCH($X333,Sheet1!$M:$M,1),1))</f>
        <v/>
      </c>
      <c r="S333" s="6" t="str">
        <f>IF($X333="","",INDEX(MY_Data,MATCH($X333,Sheet1!$M:$M,1),2))</f>
        <v/>
      </c>
      <c r="T333" s="6" t="str">
        <f>IF($X333="","",INDEX(MY_Data,MATCH($X333,Sheet1!$M:$M,1),3))</f>
        <v/>
      </c>
      <c r="U333" s="5" t="str">
        <f>IF($X333="","",INDEX(MY_Data,MATCH($X333,Sheet1!$M:$M,1),4))</f>
        <v/>
      </c>
      <c r="V333" s="5" t="str">
        <f>IF($X333="","",INDEX(MY_Data,MATCH($X333,Sheet1!$M:$M,1),5))</f>
        <v/>
      </c>
      <c r="W333" s="5" t="str">
        <f>IF($X333="","",INDEX(MY_Data,MATCH($X333,Sheet1!$M:$M,1),6))</f>
        <v/>
      </c>
      <c r="X333" s="5" t="str">
        <f>IF(ROW()-6&lt;=MAX(Sheet1!$M:M),ROW()-6,"")</f>
        <v/>
      </c>
    </row>
    <row r="334" spans="2:24">
      <c r="B334" s="5" t="str">
        <f ca="1">IF($H334="","",INDEX(MY_Data,MATCH($H334,Sheet1!$K:$K,1),1))</f>
        <v/>
      </c>
      <c r="C334" s="6" t="str">
        <f ca="1">IF($H334="","",INDEX(MY_Data,MATCH($H334,Sheet1!$K:$K,1),2))</f>
        <v/>
      </c>
      <c r="D334" s="6" t="str">
        <f ca="1">IF($H334="","",INDEX(MY_Data,MATCH($H334,Sheet1!$K:$K,1),3))</f>
        <v/>
      </c>
      <c r="E334" s="5" t="str">
        <f ca="1">IF($H334="","",INDEX(MY_Data,MATCH($H334,Sheet1!$K:$K,1),4))</f>
        <v/>
      </c>
      <c r="F334" s="5" t="str">
        <f ca="1">IF($H334="","",INDEX(MY_Data,MATCH($H334,Sheet1!$K:$K,1),5))</f>
        <v/>
      </c>
      <c r="G334" s="5" t="str">
        <f ca="1">IF($H334="","",INDEX(MY_Data,MATCH($H334,Sheet1!$K:$K,1),6))</f>
        <v/>
      </c>
      <c r="H334" s="5" t="str">
        <f ca="1">IF(ROW()-6&lt;=MAX(Sheet1!$K:K),ROW()-6,"")</f>
        <v/>
      </c>
      <c r="J334" s="5" t="str">
        <f ca="1">IF($P334="","",INDEX(MY_Data,MATCH($P334,Sheet1!$L:$L,1),1))</f>
        <v/>
      </c>
      <c r="K334" s="6" t="str">
        <f ca="1">IF($P334="","",INDEX(MY_Data,MATCH($P334,Sheet1!$L:$L,1),2))</f>
        <v/>
      </c>
      <c r="L334" s="6" t="str">
        <f ca="1">IF($P334="","",INDEX(MY_Data,MATCH($P334,Sheet1!$L:$L,1),3))</f>
        <v/>
      </c>
      <c r="M334" s="5" t="str">
        <f ca="1">IF($P334="","",INDEX(MY_Data,MATCH($P334,Sheet1!$L:$L,1),4))</f>
        <v/>
      </c>
      <c r="N334" s="5" t="str">
        <f ca="1">IF($P334="","",INDEX(MY_Data,MATCH($P334,Sheet1!$L:$L,1),5))</f>
        <v/>
      </c>
      <c r="O334" s="5" t="str">
        <f ca="1">IF($P334="","",INDEX(MY_Data,MATCH($P334,Sheet1!$L:$L,1),6))</f>
        <v/>
      </c>
      <c r="P334" s="5" t="str">
        <f ca="1">IF(ROW()-6&lt;=MAX(Sheet1!$L:L),ROW()-6,"")</f>
        <v/>
      </c>
      <c r="R334" s="5" t="str">
        <f>IF($X334="","",INDEX(MY_Data,MATCH($X334,Sheet1!$M:$M,1),1))</f>
        <v/>
      </c>
      <c r="S334" s="6" t="str">
        <f>IF($X334="","",INDEX(MY_Data,MATCH($X334,Sheet1!$M:$M,1),2))</f>
        <v/>
      </c>
      <c r="T334" s="6" t="str">
        <f>IF($X334="","",INDEX(MY_Data,MATCH($X334,Sheet1!$M:$M,1),3))</f>
        <v/>
      </c>
      <c r="U334" s="5" t="str">
        <f>IF($X334="","",INDEX(MY_Data,MATCH($X334,Sheet1!$M:$M,1),4))</f>
        <v/>
      </c>
      <c r="V334" s="5" t="str">
        <f>IF($X334="","",INDEX(MY_Data,MATCH($X334,Sheet1!$M:$M,1),5))</f>
        <v/>
      </c>
      <c r="W334" s="5" t="str">
        <f>IF($X334="","",INDEX(MY_Data,MATCH($X334,Sheet1!$M:$M,1),6))</f>
        <v/>
      </c>
      <c r="X334" s="5" t="str">
        <f>IF(ROW()-6&lt;=MAX(Sheet1!$M:M),ROW()-6,"")</f>
        <v/>
      </c>
    </row>
    <row r="335" spans="2:24">
      <c r="B335" s="5" t="str">
        <f ca="1">IF($H335="","",INDEX(MY_Data,MATCH($H335,Sheet1!$K:$K,1),1))</f>
        <v/>
      </c>
      <c r="C335" s="6" t="str">
        <f ca="1">IF($H335="","",INDEX(MY_Data,MATCH($H335,Sheet1!$K:$K,1),2))</f>
        <v/>
      </c>
      <c r="D335" s="6" t="str">
        <f ca="1">IF($H335="","",INDEX(MY_Data,MATCH($H335,Sheet1!$K:$K,1),3))</f>
        <v/>
      </c>
      <c r="E335" s="5" t="str">
        <f ca="1">IF($H335="","",INDEX(MY_Data,MATCH($H335,Sheet1!$K:$K,1),4))</f>
        <v/>
      </c>
      <c r="F335" s="5" t="str">
        <f ca="1">IF($H335="","",INDEX(MY_Data,MATCH($H335,Sheet1!$K:$K,1),5))</f>
        <v/>
      </c>
      <c r="G335" s="5" t="str">
        <f ca="1">IF($H335="","",INDEX(MY_Data,MATCH($H335,Sheet1!$K:$K,1),6))</f>
        <v/>
      </c>
      <c r="H335" s="5" t="str">
        <f ca="1">IF(ROW()-6&lt;=MAX(Sheet1!$K:K),ROW()-6,"")</f>
        <v/>
      </c>
      <c r="J335" s="5" t="str">
        <f ca="1">IF($P335="","",INDEX(MY_Data,MATCH($P335,Sheet1!$L:$L,1),1))</f>
        <v/>
      </c>
      <c r="K335" s="6" t="str">
        <f ca="1">IF($P335="","",INDEX(MY_Data,MATCH($P335,Sheet1!$L:$L,1),2))</f>
        <v/>
      </c>
      <c r="L335" s="6" t="str">
        <f ca="1">IF($P335="","",INDEX(MY_Data,MATCH($P335,Sheet1!$L:$L,1),3))</f>
        <v/>
      </c>
      <c r="M335" s="5" t="str">
        <f ca="1">IF($P335="","",INDEX(MY_Data,MATCH($P335,Sheet1!$L:$L,1),4))</f>
        <v/>
      </c>
      <c r="N335" s="5" t="str">
        <f ca="1">IF($P335="","",INDEX(MY_Data,MATCH($P335,Sheet1!$L:$L,1),5))</f>
        <v/>
      </c>
      <c r="O335" s="5" t="str">
        <f ca="1">IF($P335="","",INDEX(MY_Data,MATCH($P335,Sheet1!$L:$L,1),6))</f>
        <v/>
      </c>
      <c r="P335" s="5" t="str">
        <f ca="1">IF(ROW()-6&lt;=MAX(Sheet1!$L:L),ROW()-6,"")</f>
        <v/>
      </c>
      <c r="R335" s="5" t="str">
        <f>IF($X335="","",INDEX(MY_Data,MATCH($X335,Sheet1!$M:$M,1),1))</f>
        <v/>
      </c>
      <c r="S335" s="6" t="str">
        <f>IF($X335="","",INDEX(MY_Data,MATCH($X335,Sheet1!$M:$M,1),2))</f>
        <v/>
      </c>
      <c r="T335" s="6" t="str">
        <f>IF($X335="","",INDEX(MY_Data,MATCH($X335,Sheet1!$M:$M,1),3))</f>
        <v/>
      </c>
      <c r="U335" s="5" t="str">
        <f>IF($X335="","",INDEX(MY_Data,MATCH($X335,Sheet1!$M:$M,1),4))</f>
        <v/>
      </c>
      <c r="V335" s="5" t="str">
        <f>IF($X335="","",INDEX(MY_Data,MATCH($X335,Sheet1!$M:$M,1),5))</f>
        <v/>
      </c>
      <c r="W335" s="5" t="str">
        <f>IF($X335="","",INDEX(MY_Data,MATCH($X335,Sheet1!$M:$M,1),6))</f>
        <v/>
      </c>
      <c r="X335" s="5" t="str">
        <f>IF(ROW()-6&lt;=MAX(Sheet1!$M:M),ROW()-6,"")</f>
        <v/>
      </c>
    </row>
    <row r="336" spans="2:24">
      <c r="B336" s="5" t="str">
        <f ca="1">IF($H336="","",INDEX(MY_Data,MATCH($H336,Sheet1!$K:$K,1),1))</f>
        <v/>
      </c>
      <c r="C336" s="6" t="str">
        <f ca="1">IF($H336="","",INDEX(MY_Data,MATCH($H336,Sheet1!$K:$K,1),2))</f>
        <v/>
      </c>
      <c r="D336" s="6" t="str">
        <f ca="1">IF($H336="","",INDEX(MY_Data,MATCH($H336,Sheet1!$K:$K,1),3))</f>
        <v/>
      </c>
      <c r="E336" s="5" t="str">
        <f ca="1">IF($H336="","",INDEX(MY_Data,MATCH($H336,Sheet1!$K:$K,1),4))</f>
        <v/>
      </c>
      <c r="F336" s="5" t="str">
        <f ca="1">IF($H336="","",INDEX(MY_Data,MATCH($H336,Sheet1!$K:$K,1),5))</f>
        <v/>
      </c>
      <c r="G336" s="5" t="str">
        <f ca="1">IF($H336="","",INDEX(MY_Data,MATCH($H336,Sheet1!$K:$K,1),6))</f>
        <v/>
      </c>
      <c r="H336" s="5" t="str">
        <f ca="1">IF(ROW()-6&lt;=MAX(Sheet1!$K:K),ROW()-6,"")</f>
        <v/>
      </c>
      <c r="J336" s="5" t="str">
        <f ca="1">IF($P336="","",INDEX(MY_Data,MATCH($P336,Sheet1!$L:$L,1),1))</f>
        <v/>
      </c>
      <c r="K336" s="6" t="str">
        <f ca="1">IF($P336="","",INDEX(MY_Data,MATCH($P336,Sheet1!$L:$L,1),2))</f>
        <v/>
      </c>
      <c r="L336" s="6" t="str">
        <f ca="1">IF($P336="","",INDEX(MY_Data,MATCH($P336,Sheet1!$L:$L,1),3))</f>
        <v/>
      </c>
      <c r="M336" s="5" t="str">
        <f ca="1">IF($P336="","",INDEX(MY_Data,MATCH($P336,Sheet1!$L:$L,1),4))</f>
        <v/>
      </c>
      <c r="N336" s="5" t="str">
        <f ca="1">IF($P336="","",INDEX(MY_Data,MATCH($P336,Sheet1!$L:$L,1),5))</f>
        <v/>
      </c>
      <c r="O336" s="5" t="str">
        <f ca="1">IF($P336="","",INDEX(MY_Data,MATCH($P336,Sheet1!$L:$L,1),6))</f>
        <v/>
      </c>
      <c r="P336" s="5" t="str">
        <f ca="1">IF(ROW()-6&lt;=MAX(Sheet1!$L:L),ROW()-6,"")</f>
        <v/>
      </c>
      <c r="R336" s="5" t="str">
        <f>IF($X336="","",INDEX(MY_Data,MATCH($X336,Sheet1!$M:$M,1),1))</f>
        <v/>
      </c>
      <c r="S336" s="6" t="str">
        <f>IF($X336="","",INDEX(MY_Data,MATCH($X336,Sheet1!$M:$M,1),2))</f>
        <v/>
      </c>
      <c r="T336" s="6" t="str">
        <f>IF($X336="","",INDEX(MY_Data,MATCH($X336,Sheet1!$M:$M,1),3))</f>
        <v/>
      </c>
      <c r="U336" s="5" t="str">
        <f>IF($X336="","",INDEX(MY_Data,MATCH($X336,Sheet1!$M:$M,1),4))</f>
        <v/>
      </c>
      <c r="V336" s="5" t="str">
        <f>IF($X336="","",INDEX(MY_Data,MATCH($X336,Sheet1!$M:$M,1),5))</f>
        <v/>
      </c>
      <c r="W336" s="5" t="str">
        <f>IF($X336="","",INDEX(MY_Data,MATCH($X336,Sheet1!$M:$M,1),6))</f>
        <v/>
      </c>
      <c r="X336" s="5" t="str">
        <f>IF(ROW()-6&lt;=MAX(Sheet1!$M:M),ROW()-6,"")</f>
        <v/>
      </c>
    </row>
    <row r="337" spans="2:24">
      <c r="B337" s="5" t="str">
        <f ca="1">IF($H337="","",INDEX(MY_Data,MATCH($H337,Sheet1!$K:$K,1),1))</f>
        <v/>
      </c>
      <c r="C337" s="6" t="str">
        <f ca="1">IF($H337="","",INDEX(MY_Data,MATCH($H337,Sheet1!$K:$K,1),2))</f>
        <v/>
      </c>
      <c r="D337" s="6" t="str">
        <f ca="1">IF($H337="","",INDEX(MY_Data,MATCH($H337,Sheet1!$K:$K,1),3))</f>
        <v/>
      </c>
      <c r="E337" s="5" t="str">
        <f ca="1">IF($H337="","",INDEX(MY_Data,MATCH($H337,Sheet1!$K:$K,1),4))</f>
        <v/>
      </c>
      <c r="F337" s="5" t="str">
        <f ca="1">IF($H337="","",INDEX(MY_Data,MATCH($H337,Sheet1!$K:$K,1),5))</f>
        <v/>
      </c>
      <c r="G337" s="5" t="str">
        <f ca="1">IF($H337="","",INDEX(MY_Data,MATCH($H337,Sheet1!$K:$K,1),6))</f>
        <v/>
      </c>
      <c r="H337" s="5" t="str">
        <f ca="1">IF(ROW()-6&lt;=MAX(Sheet1!$K:K),ROW()-6,"")</f>
        <v/>
      </c>
      <c r="J337" s="5" t="str">
        <f ca="1">IF($P337="","",INDEX(MY_Data,MATCH($P337,Sheet1!$L:$L,1),1))</f>
        <v/>
      </c>
      <c r="K337" s="6" t="str">
        <f ca="1">IF($P337="","",INDEX(MY_Data,MATCH($P337,Sheet1!$L:$L,1),2))</f>
        <v/>
      </c>
      <c r="L337" s="6" t="str">
        <f ca="1">IF($P337="","",INDEX(MY_Data,MATCH($P337,Sheet1!$L:$L,1),3))</f>
        <v/>
      </c>
      <c r="M337" s="5" t="str">
        <f ca="1">IF($P337="","",INDEX(MY_Data,MATCH($P337,Sheet1!$L:$L,1),4))</f>
        <v/>
      </c>
      <c r="N337" s="5" t="str">
        <f ca="1">IF($P337="","",INDEX(MY_Data,MATCH($P337,Sheet1!$L:$L,1),5))</f>
        <v/>
      </c>
      <c r="O337" s="5" t="str">
        <f ca="1">IF($P337="","",INDEX(MY_Data,MATCH($P337,Sheet1!$L:$L,1),6))</f>
        <v/>
      </c>
      <c r="P337" s="5" t="str">
        <f ca="1">IF(ROW()-6&lt;=MAX(Sheet1!$L:L),ROW()-6,"")</f>
        <v/>
      </c>
      <c r="R337" s="5" t="str">
        <f>IF($X337="","",INDEX(MY_Data,MATCH($X337,Sheet1!$M:$M,1),1))</f>
        <v/>
      </c>
      <c r="S337" s="6" t="str">
        <f>IF($X337="","",INDEX(MY_Data,MATCH($X337,Sheet1!$M:$M,1),2))</f>
        <v/>
      </c>
      <c r="T337" s="6" t="str">
        <f>IF($X337="","",INDEX(MY_Data,MATCH($X337,Sheet1!$M:$M,1),3))</f>
        <v/>
      </c>
      <c r="U337" s="5" t="str">
        <f>IF($X337="","",INDEX(MY_Data,MATCH($X337,Sheet1!$M:$M,1),4))</f>
        <v/>
      </c>
      <c r="V337" s="5" t="str">
        <f>IF($X337="","",INDEX(MY_Data,MATCH($X337,Sheet1!$M:$M,1),5))</f>
        <v/>
      </c>
      <c r="W337" s="5" t="str">
        <f>IF($X337="","",INDEX(MY_Data,MATCH($X337,Sheet1!$M:$M,1),6))</f>
        <v/>
      </c>
      <c r="X337" s="5" t="str">
        <f>IF(ROW()-6&lt;=MAX(Sheet1!$M:M),ROW()-6,"")</f>
        <v/>
      </c>
    </row>
    <row r="338" spans="2:24">
      <c r="B338" s="5" t="str">
        <f ca="1">IF($H338="","",INDEX(MY_Data,MATCH($H338,Sheet1!$K:$K,1),1))</f>
        <v/>
      </c>
      <c r="C338" s="6" t="str">
        <f ca="1">IF($H338="","",INDEX(MY_Data,MATCH($H338,Sheet1!$K:$K,1),2))</f>
        <v/>
      </c>
      <c r="D338" s="6" t="str">
        <f ca="1">IF($H338="","",INDEX(MY_Data,MATCH($H338,Sheet1!$K:$K,1),3))</f>
        <v/>
      </c>
      <c r="E338" s="5" t="str">
        <f ca="1">IF($H338="","",INDEX(MY_Data,MATCH($H338,Sheet1!$K:$K,1),4))</f>
        <v/>
      </c>
      <c r="F338" s="5" t="str">
        <f ca="1">IF($H338="","",INDEX(MY_Data,MATCH($H338,Sheet1!$K:$K,1),5))</f>
        <v/>
      </c>
      <c r="G338" s="5" t="str">
        <f ca="1">IF($H338="","",INDEX(MY_Data,MATCH($H338,Sheet1!$K:$K,1),6))</f>
        <v/>
      </c>
      <c r="H338" s="5" t="str">
        <f ca="1">IF(ROW()-6&lt;=MAX(Sheet1!$K:K),ROW()-6,"")</f>
        <v/>
      </c>
      <c r="J338" s="5" t="str">
        <f ca="1">IF($P338="","",INDEX(MY_Data,MATCH($P338,Sheet1!$L:$L,1),1))</f>
        <v/>
      </c>
      <c r="K338" s="6" t="str">
        <f ca="1">IF($P338="","",INDEX(MY_Data,MATCH($P338,Sheet1!$L:$L,1),2))</f>
        <v/>
      </c>
      <c r="L338" s="6" t="str">
        <f ca="1">IF($P338="","",INDEX(MY_Data,MATCH($P338,Sheet1!$L:$L,1),3))</f>
        <v/>
      </c>
      <c r="M338" s="5" t="str">
        <f ca="1">IF($P338="","",INDEX(MY_Data,MATCH($P338,Sheet1!$L:$L,1),4))</f>
        <v/>
      </c>
      <c r="N338" s="5" t="str">
        <f ca="1">IF($P338="","",INDEX(MY_Data,MATCH($P338,Sheet1!$L:$L,1),5))</f>
        <v/>
      </c>
      <c r="O338" s="5" t="str">
        <f ca="1">IF($P338="","",INDEX(MY_Data,MATCH($P338,Sheet1!$L:$L,1),6))</f>
        <v/>
      </c>
      <c r="P338" s="5" t="str">
        <f ca="1">IF(ROW()-6&lt;=MAX(Sheet1!$L:L),ROW()-6,"")</f>
        <v/>
      </c>
      <c r="R338" s="5" t="str">
        <f>IF($X338="","",INDEX(MY_Data,MATCH($X338,Sheet1!$M:$M,1),1))</f>
        <v/>
      </c>
      <c r="S338" s="6" t="str">
        <f>IF($X338="","",INDEX(MY_Data,MATCH($X338,Sheet1!$M:$M,1),2))</f>
        <v/>
      </c>
      <c r="T338" s="6" t="str">
        <f>IF($X338="","",INDEX(MY_Data,MATCH($X338,Sheet1!$M:$M,1),3))</f>
        <v/>
      </c>
      <c r="U338" s="5" t="str">
        <f>IF($X338="","",INDEX(MY_Data,MATCH($X338,Sheet1!$M:$M,1),4))</f>
        <v/>
      </c>
      <c r="V338" s="5" t="str">
        <f>IF($X338="","",INDEX(MY_Data,MATCH($X338,Sheet1!$M:$M,1),5))</f>
        <v/>
      </c>
      <c r="W338" s="5" t="str">
        <f>IF($X338="","",INDEX(MY_Data,MATCH($X338,Sheet1!$M:$M,1),6))</f>
        <v/>
      </c>
      <c r="X338" s="5" t="str">
        <f>IF(ROW()-6&lt;=MAX(Sheet1!$M:M),ROW()-6,"")</f>
        <v/>
      </c>
    </row>
    <row r="339" spans="2:24">
      <c r="B339" s="5" t="str">
        <f ca="1">IF($H339="","",INDEX(MY_Data,MATCH($H339,Sheet1!$K:$K,1),1))</f>
        <v/>
      </c>
      <c r="C339" s="6" t="str">
        <f ca="1">IF($H339="","",INDEX(MY_Data,MATCH($H339,Sheet1!$K:$K,1),2))</f>
        <v/>
      </c>
      <c r="D339" s="6" t="str">
        <f ca="1">IF($H339="","",INDEX(MY_Data,MATCH($H339,Sheet1!$K:$K,1),3))</f>
        <v/>
      </c>
      <c r="E339" s="5" t="str">
        <f ca="1">IF($H339="","",INDEX(MY_Data,MATCH($H339,Sheet1!$K:$K,1),4))</f>
        <v/>
      </c>
      <c r="F339" s="5" t="str">
        <f ca="1">IF($H339="","",INDEX(MY_Data,MATCH($H339,Sheet1!$K:$K,1),5))</f>
        <v/>
      </c>
      <c r="G339" s="5" t="str">
        <f ca="1">IF($H339="","",INDEX(MY_Data,MATCH($H339,Sheet1!$K:$K,1),6))</f>
        <v/>
      </c>
      <c r="H339" s="5" t="str">
        <f ca="1">IF(ROW()-6&lt;=MAX(Sheet1!$K:K),ROW()-6,"")</f>
        <v/>
      </c>
      <c r="J339" s="5" t="str">
        <f ca="1">IF($P339="","",INDEX(MY_Data,MATCH($P339,Sheet1!$L:$L,1),1))</f>
        <v/>
      </c>
      <c r="K339" s="6" t="str">
        <f ca="1">IF($P339="","",INDEX(MY_Data,MATCH($P339,Sheet1!$L:$L,1),2))</f>
        <v/>
      </c>
      <c r="L339" s="6" t="str">
        <f ca="1">IF($P339="","",INDEX(MY_Data,MATCH($P339,Sheet1!$L:$L,1),3))</f>
        <v/>
      </c>
      <c r="M339" s="5" t="str">
        <f ca="1">IF($P339="","",INDEX(MY_Data,MATCH($P339,Sheet1!$L:$L,1),4))</f>
        <v/>
      </c>
      <c r="N339" s="5" t="str">
        <f ca="1">IF($P339="","",INDEX(MY_Data,MATCH($P339,Sheet1!$L:$L,1),5))</f>
        <v/>
      </c>
      <c r="O339" s="5" t="str">
        <f ca="1">IF($P339="","",INDEX(MY_Data,MATCH($P339,Sheet1!$L:$L,1),6))</f>
        <v/>
      </c>
      <c r="P339" s="5" t="str">
        <f ca="1">IF(ROW()-6&lt;=MAX(Sheet1!$L:L),ROW()-6,"")</f>
        <v/>
      </c>
      <c r="R339" s="5" t="str">
        <f>IF($X339="","",INDEX(MY_Data,MATCH($X339,Sheet1!$M:$M,1),1))</f>
        <v/>
      </c>
      <c r="S339" s="6" t="str">
        <f>IF($X339="","",INDEX(MY_Data,MATCH($X339,Sheet1!$M:$M,1),2))</f>
        <v/>
      </c>
      <c r="T339" s="6" t="str">
        <f>IF($X339="","",INDEX(MY_Data,MATCH($X339,Sheet1!$M:$M,1),3))</f>
        <v/>
      </c>
      <c r="U339" s="5" t="str">
        <f>IF($X339="","",INDEX(MY_Data,MATCH($X339,Sheet1!$M:$M,1),4))</f>
        <v/>
      </c>
      <c r="V339" s="5" t="str">
        <f>IF($X339="","",INDEX(MY_Data,MATCH($X339,Sheet1!$M:$M,1),5))</f>
        <v/>
      </c>
      <c r="W339" s="5" t="str">
        <f>IF($X339="","",INDEX(MY_Data,MATCH($X339,Sheet1!$M:$M,1),6))</f>
        <v/>
      </c>
      <c r="X339" s="5" t="str">
        <f>IF(ROW()-6&lt;=MAX(Sheet1!$M:M),ROW()-6,"")</f>
        <v/>
      </c>
    </row>
    <row r="340" spans="2:24">
      <c r="B340" s="5" t="str">
        <f ca="1">IF($H340="","",INDEX(MY_Data,MATCH($H340,Sheet1!$K:$K,1),1))</f>
        <v/>
      </c>
      <c r="C340" s="6" t="str">
        <f ca="1">IF($H340="","",INDEX(MY_Data,MATCH($H340,Sheet1!$K:$K,1),2))</f>
        <v/>
      </c>
      <c r="D340" s="6" t="str">
        <f ca="1">IF($H340="","",INDEX(MY_Data,MATCH($H340,Sheet1!$K:$K,1),3))</f>
        <v/>
      </c>
      <c r="E340" s="5" t="str">
        <f ca="1">IF($H340="","",INDEX(MY_Data,MATCH($H340,Sheet1!$K:$K,1),4))</f>
        <v/>
      </c>
      <c r="F340" s="5" t="str">
        <f ca="1">IF($H340="","",INDEX(MY_Data,MATCH($H340,Sheet1!$K:$K,1),5))</f>
        <v/>
      </c>
      <c r="G340" s="5" t="str">
        <f ca="1">IF($H340="","",INDEX(MY_Data,MATCH($H340,Sheet1!$K:$K,1),6))</f>
        <v/>
      </c>
      <c r="H340" s="5" t="str">
        <f ca="1">IF(ROW()-6&lt;=MAX(Sheet1!$K:K),ROW()-6,"")</f>
        <v/>
      </c>
      <c r="J340" s="5" t="str">
        <f ca="1">IF($P340="","",INDEX(MY_Data,MATCH($P340,Sheet1!$L:$L,1),1))</f>
        <v/>
      </c>
      <c r="K340" s="6" t="str">
        <f ca="1">IF($P340="","",INDEX(MY_Data,MATCH($P340,Sheet1!$L:$L,1),2))</f>
        <v/>
      </c>
      <c r="L340" s="6" t="str">
        <f ca="1">IF($P340="","",INDEX(MY_Data,MATCH($P340,Sheet1!$L:$L,1),3))</f>
        <v/>
      </c>
      <c r="M340" s="5" t="str">
        <f ca="1">IF($P340="","",INDEX(MY_Data,MATCH($P340,Sheet1!$L:$L,1),4))</f>
        <v/>
      </c>
      <c r="N340" s="5" t="str">
        <f ca="1">IF($P340="","",INDEX(MY_Data,MATCH($P340,Sheet1!$L:$L,1),5))</f>
        <v/>
      </c>
      <c r="O340" s="5" t="str">
        <f ca="1">IF($P340="","",INDEX(MY_Data,MATCH($P340,Sheet1!$L:$L,1),6))</f>
        <v/>
      </c>
      <c r="P340" s="5" t="str">
        <f ca="1">IF(ROW()-6&lt;=MAX(Sheet1!$L:L),ROW()-6,"")</f>
        <v/>
      </c>
      <c r="R340" s="5" t="str">
        <f>IF($X340="","",INDEX(MY_Data,MATCH($X340,Sheet1!$M:$M,1),1))</f>
        <v/>
      </c>
      <c r="S340" s="6" t="str">
        <f>IF($X340="","",INDEX(MY_Data,MATCH($X340,Sheet1!$M:$M,1),2))</f>
        <v/>
      </c>
      <c r="T340" s="6" t="str">
        <f>IF($X340="","",INDEX(MY_Data,MATCH($X340,Sheet1!$M:$M,1),3))</f>
        <v/>
      </c>
      <c r="U340" s="5" t="str">
        <f>IF($X340="","",INDEX(MY_Data,MATCH($X340,Sheet1!$M:$M,1),4))</f>
        <v/>
      </c>
      <c r="V340" s="5" t="str">
        <f>IF($X340="","",INDEX(MY_Data,MATCH($X340,Sheet1!$M:$M,1),5))</f>
        <v/>
      </c>
      <c r="W340" s="5" t="str">
        <f>IF($X340="","",INDEX(MY_Data,MATCH($X340,Sheet1!$M:$M,1),6))</f>
        <v/>
      </c>
      <c r="X340" s="5" t="str">
        <f>IF(ROW()-6&lt;=MAX(Sheet1!$M:M),ROW()-6,"")</f>
        <v/>
      </c>
    </row>
    <row r="341" spans="2:24">
      <c r="B341" s="5" t="str">
        <f ca="1">IF($H341="","",INDEX(MY_Data,MATCH($H341,Sheet1!$K:$K,1),1))</f>
        <v/>
      </c>
      <c r="C341" s="6" t="str">
        <f ca="1">IF($H341="","",INDEX(MY_Data,MATCH($H341,Sheet1!$K:$K,1),2))</f>
        <v/>
      </c>
      <c r="D341" s="6" t="str">
        <f ca="1">IF($H341="","",INDEX(MY_Data,MATCH($H341,Sheet1!$K:$K,1),3))</f>
        <v/>
      </c>
      <c r="E341" s="5" t="str">
        <f ca="1">IF($H341="","",INDEX(MY_Data,MATCH($H341,Sheet1!$K:$K,1),4))</f>
        <v/>
      </c>
      <c r="F341" s="5" t="str">
        <f ca="1">IF($H341="","",INDEX(MY_Data,MATCH($H341,Sheet1!$K:$K,1),5))</f>
        <v/>
      </c>
      <c r="G341" s="5" t="str">
        <f ca="1">IF($H341="","",INDEX(MY_Data,MATCH($H341,Sheet1!$K:$K,1),6))</f>
        <v/>
      </c>
      <c r="H341" s="5" t="str">
        <f ca="1">IF(ROW()-6&lt;=MAX(Sheet1!$K:K),ROW()-6,"")</f>
        <v/>
      </c>
      <c r="J341" s="5" t="str">
        <f ca="1">IF($P341="","",INDEX(MY_Data,MATCH($P341,Sheet1!$L:$L,1),1))</f>
        <v/>
      </c>
      <c r="K341" s="6" t="str">
        <f ca="1">IF($P341="","",INDEX(MY_Data,MATCH($P341,Sheet1!$L:$L,1),2))</f>
        <v/>
      </c>
      <c r="L341" s="6" t="str">
        <f ca="1">IF($P341="","",INDEX(MY_Data,MATCH($P341,Sheet1!$L:$L,1),3))</f>
        <v/>
      </c>
      <c r="M341" s="5" t="str">
        <f ca="1">IF($P341="","",INDEX(MY_Data,MATCH($P341,Sheet1!$L:$L,1),4))</f>
        <v/>
      </c>
      <c r="N341" s="5" t="str">
        <f ca="1">IF($P341="","",INDEX(MY_Data,MATCH($P341,Sheet1!$L:$L,1),5))</f>
        <v/>
      </c>
      <c r="O341" s="5" t="str">
        <f ca="1">IF($P341="","",INDEX(MY_Data,MATCH($P341,Sheet1!$L:$L,1),6))</f>
        <v/>
      </c>
      <c r="P341" s="5" t="str">
        <f ca="1">IF(ROW()-6&lt;=MAX(Sheet1!$L:L),ROW()-6,"")</f>
        <v/>
      </c>
      <c r="R341" s="5" t="str">
        <f>IF($X341="","",INDEX(MY_Data,MATCH($X341,Sheet1!$M:$M,1),1))</f>
        <v/>
      </c>
      <c r="S341" s="6" t="str">
        <f>IF($X341="","",INDEX(MY_Data,MATCH($X341,Sheet1!$M:$M,1),2))</f>
        <v/>
      </c>
      <c r="T341" s="6" t="str">
        <f>IF($X341="","",INDEX(MY_Data,MATCH($X341,Sheet1!$M:$M,1),3))</f>
        <v/>
      </c>
      <c r="U341" s="5" t="str">
        <f>IF($X341="","",INDEX(MY_Data,MATCH($X341,Sheet1!$M:$M,1),4))</f>
        <v/>
      </c>
      <c r="V341" s="5" t="str">
        <f>IF($X341="","",INDEX(MY_Data,MATCH($X341,Sheet1!$M:$M,1),5))</f>
        <v/>
      </c>
      <c r="W341" s="5" t="str">
        <f>IF($X341="","",INDEX(MY_Data,MATCH($X341,Sheet1!$M:$M,1),6))</f>
        <v/>
      </c>
      <c r="X341" s="5" t="str">
        <f>IF(ROW()-6&lt;=MAX(Sheet1!$M:M),ROW()-6,"")</f>
        <v/>
      </c>
    </row>
    <row r="342" spans="2:24">
      <c r="B342" s="5" t="str">
        <f ca="1">IF($H342="","",INDEX(MY_Data,MATCH($H342,Sheet1!$K:$K,1),1))</f>
        <v/>
      </c>
      <c r="C342" s="6" t="str">
        <f ca="1">IF($H342="","",INDEX(MY_Data,MATCH($H342,Sheet1!$K:$K,1),2))</f>
        <v/>
      </c>
      <c r="D342" s="6" t="str">
        <f ca="1">IF($H342="","",INDEX(MY_Data,MATCH($H342,Sheet1!$K:$K,1),3))</f>
        <v/>
      </c>
      <c r="E342" s="5" t="str">
        <f ca="1">IF($H342="","",INDEX(MY_Data,MATCH($H342,Sheet1!$K:$K,1),4))</f>
        <v/>
      </c>
      <c r="F342" s="5" t="str">
        <f ca="1">IF($H342="","",INDEX(MY_Data,MATCH($H342,Sheet1!$K:$K,1),5))</f>
        <v/>
      </c>
      <c r="G342" s="5" t="str">
        <f ca="1">IF($H342="","",INDEX(MY_Data,MATCH($H342,Sheet1!$K:$K,1),6))</f>
        <v/>
      </c>
      <c r="H342" s="5" t="str">
        <f ca="1">IF(ROW()-6&lt;=MAX(Sheet1!$K:K),ROW()-6,"")</f>
        <v/>
      </c>
      <c r="J342" s="5" t="str">
        <f ca="1">IF($P342="","",INDEX(MY_Data,MATCH($P342,Sheet1!$L:$L,1),1))</f>
        <v/>
      </c>
      <c r="K342" s="6" t="str">
        <f ca="1">IF($P342="","",INDEX(MY_Data,MATCH($P342,Sheet1!$L:$L,1),2))</f>
        <v/>
      </c>
      <c r="L342" s="6" t="str">
        <f ca="1">IF($P342="","",INDEX(MY_Data,MATCH($P342,Sheet1!$L:$L,1),3))</f>
        <v/>
      </c>
      <c r="M342" s="5" t="str">
        <f ca="1">IF($P342="","",INDEX(MY_Data,MATCH($P342,Sheet1!$L:$L,1),4))</f>
        <v/>
      </c>
      <c r="N342" s="5" t="str">
        <f ca="1">IF($P342="","",INDEX(MY_Data,MATCH($P342,Sheet1!$L:$L,1),5))</f>
        <v/>
      </c>
      <c r="O342" s="5" t="str">
        <f ca="1">IF($P342="","",INDEX(MY_Data,MATCH($P342,Sheet1!$L:$L,1),6))</f>
        <v/>
      </c>
      <c r="P342" s="5" t="str">
        <f ca="1">IF(ROW()-6&lt;=MAX(Sheet1!$L:L),ROW()-6,"")</f>
        <v/>
      </c>
      <c r="R342" s="5" t="str">
        <f>IF($X342="","",INDEX(MY_Data,MATCH($X342,Sheet1!$M:$M,1),1))</f>
        <v/>
      </c>
      <c r="S342" s="6" t="str">
        <f>IF($X342="","",INDEX(MY_Data,MATCH($X342,Sheet1!$M:$M,1),2))</f>
        <v/>
      </c>
      <c r="T342" s="6" t="str">
        <f>IF($X342="","",INDEX(MY_Data,MATCH($X342,Sheet1!$M:$M,1),3))</f>
        <v/>
      </c>
      <c r="U342" s="5" t="str">
        <f>IF($X342="","",INDEX(MY_Data,MATCH($X342,Sheet1!$M:$M,1),4))</f>
        <v/>
      </c>
      <c r="V342" s="5" t="str">
        <f>IF($X342="","",INDEX(MY_Data,MATCH($X342,Sheet1!$M:$M,1),5))</f>
        <v/>
      </c>
      <c r="W342" s="5" t="str">
        <f>IF($X342="","",INDEX(MY_Data,MATCH($X342,Sheet1!$M:$M,1),6))</f>
        <v/>
      </c>
      <c r="X342" s="5" t="str">
        <f>IF(ROW()-6&lt;=MAX(Sheet1!$M:M),ROW()-6,"")</f>
        <v/>
      </c>
    </row>
    <row r="343" spans="2:24">
      <c r="B343" s="5" t="str">
        <f ca="1">IF($H343="","",INDEX(MY_Data,MATCH($H343,Sheet1!$K:$K,1),1))</f>
        <v/>
      </c>
      <c r="C343" s="6" t="str">
        <f ca="1">IF($H343="","",INDEX(MY_Data,MATCH($H343,Sheet1!$K:$K,1),2))</f>
        <v/>
      </c>
      <c r="D343" s="6" t="str">
        <f ca="1">IF($H343="","",INDEX(MY_Data,MATCH($H343,Sheet1!$K:$K,1),3))</f>
        <v/>
      </c>
      <c r="E343" s="5" t="str">
        <f ca="1">IF($H343="","",INDEX(MY_Data,MATCH($H343,Sheet1!$K:$K,1),4))</f>
        <v/>
      </c>
      <c r="F343" s="5" t="str">
        <f ca="1">IF($H343="","",INDEX(MY_Data,MATCH($H343,Sheet1!$K:$K,1),5))</f>
        <v/>
      </c>
      <c r="G343" s="5" t="str">
        <f ca="1">IF($H343="","",INDEX(MY_Data,MATCH($H343,Sheet1!$K:$K,1),6))</f>
        <v/>
      </c>
      <c r="H343" s="5" t="str">
        <f ca="1">IF(ROW()-6&lt;=MAX(Sheet1!$K:K),ROW()-6,"")</f>
        <v/>
      </c>
      <c r="J343" s="5" t="str">
        <f ca="1">IF($P343="","",INDEX(MY_Data,MATCH($P343,Sheet1!$L:$L,1),1))</f>
        <v/>
      </c>
      <c r="K343" s="6" t="str">
        <f ca="1">IF($P343="","",INDEX(MY_Data,MATCH($P343,Sheet1!$L:$L,1),2))</f>
        <v/>
      </c>
      <c r="L343" s="6" t="str">
        <f ca="1">IF($P343="","",INDEX(MY_Data,MATCH($P343,Sheet1!$L:$L,1),3))</f>
        <v/>
      </c>
      <c r="M343" s="5" t="str">
        <f ca="1">IF($P343="","",INDEX(MY_Data,MATCH($P343,Sheet1!$L:$L,1),4))</f>
        <v/>
      </c>
      <c r="N343" s="5" t="str">
        <f ca="1">IF($P343="","",INDEX(MY_Data,MATCH($P343,Sheet1!$L:$L,1),5))</f>
        <v/>
      </c>
      <c r="O343" s="5" t="str">
        <f ca="1">IF($P343="","",INDEX(MY_Data,MATCH($P343,Sheet1!$L:$L,1),6))</f>
        <v/>
      </c>
      <c r="P343" s="5" t="str">
        <f ca="1">IF(ROW()-6&lt;=MAX(Sheet1!$L:L),ROW()-6,"")</f>
        <v/>
      </c>
      <c r="R343" s="5" t="str">
        <f>IF($X343="","",INDEX(MY_Data,MATCH($X343,Sheet1!$M:$M,1),1))</f>
        <v/>
      </c>
      <c r="S343" s="6" t="str">
        <f>IF($X343="","",INDEX(MY_Data,MATCH($X343,Sheet1!$M:$M,1),2))</f>
        <v/>
      </c>
      <c r="T343" s="6" t="str">
        <f>IF($X343="","",INDEX(MY_Data,MATCH($X343,Sheet1!$M:$M,1),3))</f>
        <v/>
      </c>
      <c r="U343" s="5" t="str">
        <f>IF($X343="","",INDEX(MY_Data,MATCH($X343,Sheet1!$M:$M,1),4))</f>
        <v/>
      </c>
      <c r="V343" s="5" t="str">
        <f>IF($X343="","",INDEX(MY_Data,MATCH($X343,Sheet1!$M:$M,1),5))</f>
        <v/>
      </c>
      <c r="W343" s="5" t="str">
        <f>IF($X343="","",INDEX(MY_Data,MATCH($X343,Sheet1!$M:$M,1),6))</f>
        <v/>
      </c>
      <c r="X343" s="5" t="str">
        <f>IF(ROW()-6&lt;=MAX(Sheet1!$M:M),ROW()-6,"")</f>
        <v/>
      </c>
    </row>
    <row r="344" spans="2:24">
      <c r="B344" s="5" t="str">
        <f ca="1">IF($H344="","",INDEX(MY_Data,MATCH($H344,Sheet1!$K:$K,1),1))</f>
        <v/>
      </c>
      <c r="C344" s="6" t="str">
        <f ca="1">IF($H344="","",INDEX(MY_Data,MATCH($H344,Sheet1!$K:$K,1),2))</f>
        <v/>
      </c>
      <c r="D344" s="6" t="str">
        <f ca="1">IF($H344="","",INDEX(MY_Data,MATCH($H344,Sheet1!$K:$K,1),3))</f>
        <v/>
      </c>
      <c r="E344" s="5" t="str">
        <f ca="1">IF($H344="","",INDEX(MY_Data,MATCH($H344,Sheet1!$K:$K,1),4))</f>
        <v/>
      </c>
      <c r="F344" s="5" t="str">
        <f ca="1">IF($H344="","",INDEX(MY_Data,MATCH($H344,Sheet1!$K:$K,1),5))</f>
        <v/>
      </c>
      <c r="G344" s="5" t="str">
        <f ca="1">IF($H344="","",INDEX(MY_Data,MATCH($H344,Sheet1!$K:$K,1),6))</f>
        <v/>
      </c>
      <c r="H344" s="5" t="str">
        <f ca="1">IF(ROW()-6&lt;=MAX(Sheet1!$K:K),ROW()-6,"")</f>
        <v/>
      </c>
      <c r="J344" s="5" t="str">
        <f ca="1">IF($P344="","",INDEX(MY_Data,MATCH($P344,Sheet1!$L:$L,1),1))</f>
        <v/>
      </c>
      <c r="K344" s="6" t="str">
        <f ca="1">IF($P344="","",INDEX(MY_Data,MATCH($P344,Sheet1!$L:$L,1),2))</f>
        <v/>
      </c>
      <c r="L344" s="6" t="str">
        <f ca="1">IF($P344="","",INDEX(MY_Data,MATCH($P344,Sheet1!$L:$L,1),3))</f>
        <v/>
      </c>
      <c r="M344" s="5" t="str">
        <f ca="1">IF($P344="","",INDEX(MY_Data,MATCH($P344,Sheet1!$L:$L,1),4))</f>
        <v/>
      </c>
      <c r="N344" s="5" t="str">
        <f ca="1">IF($P344="","",INDEX(MY_Data,MATCH($P344,Sheet1!$L:$L,1),5))</f>
        <v/>
      </c>
      <c r="O344" s="5" t="str">
        <f ca="1">IF($P344="","",INDEX(MY_Data,MATCH($P344,Sheet1!$L:$L,1),6))</f>
        <v/>
      </c>
      <c r="P344" s="5" t="str">
        <f ca="1">IF(ROW()-6&lt;=MAX(Sheet1!$L:L),ROW()-6,"")</f>
        <v/>
      </c>
      <c r="R344" s="5" t="str">
        <f>IF($X344="","",INDEX(MY_Data,MATCH($X344,Sheet1!$M:$M,1),1))</f>
        <v/>
      </c>
      <c r="S344" s="6" t="str">
        <f>IF($X344="","",INDEX(MY_Data,MATCH($X344,Sheet1!$M:$M,1),2))</f>
        <v/>
      </c>
      <c r="T344" s="6" t="str">
        <f>IF($X344="","",INDEX(MY_Data,MATCH($X344,Sheet1!$M:$M,1),3))</f>
        <v/>
      </c>
      <c r="U344" s="5" t="str">
        <f>IF($X344="","",INDEX(MY_Data,MATCH($X344,Sheet1!$M:$M,1),4))</f>
        <v/>
      </c>
      <c r="V344" s="5" t="str">
        <f>IF($X344="","",INDEX(MY_Data,MATCH($X344,Sheet1!$M:$M,1),5))</f>
        <v/>
      </c>
      <c r="W344" s="5" t="str">
        <f>IF($X344="","",INDEX(MY_Data,MATCH($X344,Sheet1!$M:$M,1),6))</f>
        <v/>
      </c>
      <c r="X344" s="5" t="str">
        <f>IF(ROW()-6&lt;=MAX(Sheet1!$M:M),ROW()-6,"")</f>
        <v/>
      </c>
    </row>
    <row r="345" spans="2:24">
      <c r="B345" s="5" t="str">
        <f ca="1">IF($H345="","",INDEX(MY_Data,MATCH($H345,Sheet1!$K:$K,1),1))</f>
        <v/>
      </c>
      <c r="C345" s="6" t="str">
        <f ca="1">IF($H345="","",INDEX(MY_Data,MATCH($H345,Sheet1!$K:$K,1),2))</f>
        <v/>
      </c>
      <c r="D345" s="6" t="str">
        <f ca="1">IF($H345="","",INDEX(MY_Data,MATCH($H345,Sheet1!$K:$K,1),3))</f>
        <v/>
      </c>
      <c r="E345" s="5" t="str">
        <f ca="1">IF($H345="","",INDEX(MY_Data,MATCH($H345,Sheet1!$K:$K,1),4))</f>
        <v/>
      </c>
      <c r="F345" s="5" t="str">
        <f ca="1">IF($H345="","",INDEX(MY_Data,MATCH($H345,Sheet1!$K:$K,1),5))</f>
        <v/>
      </c>
      <c r="G345" s="5" t="str">
        <f ca="1">IF($H345="","",INDEX(MY_Data,MATCH($H345,Sheet1!$K:$K,1),6))</f>
        <v/>
      </c>
      <c r="H345" s="5" t="str">
        <f ca="1">IF(ROW()-6&lt;=MAX(Sheet1!$K:K),ROW()-6,"")</f>
        <v/>
      </c>
      <c r="J345" s="5" t="str">
        <f ca="1">IF($P345="","",INDEX(MY_Data,MATCH($P345,Sheet1!$L:$L,1),1))</f>
        <v/>
      </c>
      <c r="K345" s="6" t="str">
        <f ca="1">IF($P345="","",INDEX(MY_Data,MATCH($P345,Sheet1!$L:$L,1),2))</f>
        <v/>
      </c>
      <c r="L345" s="6" t="str">
        <f ca="1">IF($P345="","",INDEX(MY_Data,MATCH($P345,Sheet1!$L:$L,1),3))</f>
        <v/>
      </c>
      <c r="M345" s="5" t="str">
        <f ca="1">IF($P345="","",INDEX(MY_Data,MATCH($P345,Sheet1!$L:$L,1),4))</f>
        <v/>
      </c>
      <c r="N345" s="5" t="str">
        <f ca="1">IF($P345="","",INDEX(MY_Data,MATCH($P345,Sheet1!$L:$L,1),5))</f>
        <v/>
      </c>
      <c r="O345" s="5" t="str">
        <f ca="1">IF($P345="","",INDEX(MY_Data,MATCH($P345,Sheet1!$L:$L,1),6))</f>
        <v/>
      </c>
      <c r="P345" s="5" t="str">
        <f ca="1">IF(ROW()-6&lt;=MAX(Sheet1!$L:L),ROW()-6,"")</f>
        <v/>
      </c>
      <c r="R345" s="5" t="str">
        <f>IF($X345="","",INDEX(MY_Data,MATCH($X345,Sheet1!$M:$M,1),1))</f>
        <v/>
      </c>
      <c r="S345" s="6" t="str">
        <f>IF($X345="","",INDEX(MY_Data,MATCH($X345,Sheet1!$M:$M,1),2))</f>
        <v/>
      </c>
      <c r="T345" s="6" t="str">
        <f>IF($X345="","",INDEX(MY_Data,MATCH($X345,Sheet1!$M:$M,1),3))</f>
        <v/>
      </c>
      <c r="U345" s="5" t="str">
        <f>IF($X345="","",INDEX(MY_Data,MATCH($X345,Sheet1!$M:$M,1),4))</f>
        <v/>
      </c>
      <c r="V345" s="5" t="str">
        <f>IF($X345="","",INDEX(MY_Data,MATCH($X345,Sheet1!$M:$M,1),5))</f>
        <v/>
      </c>
      <c r="W345" s="5" t="str">
        <f>IF($X345="","",INDEX(MY_Data,MATCH($X345,Sheet1!$M:$M,1),6))</f>
        <v/>
      </c>
      <c r="X345" s="5" t="str">
        <f>IF(ROW()-6&lt;=MAX(Sheet1!$M:M),ROW()-6,"")</f>
        <v/>
      </c>
    </row>
    <row r="346" spans="2:24">
      <c r="B346" s="5" t="str">
        <f ca="1">IF($H346="","",INDEX(MY_Data,MATCH($H346,Sheet1!$K:$K,1),1))</f>
        <v/>
      </c>
      <c r="C346" s="6" t="str">
        <f ca="1">IF($H346="","",INDEX(MY_Data,MATCH($H346,Sheet1!$K:$K,1),2))</f>
        <v/>
      </c>
      <c r="D346" s="6" t="str">
        <f ca="1">IF($H346="","",INDEX(MY_Data,MATCH($H346,Sheet1!$K:$K,1),3))</f>
        <v/>
      </c>
      <c r="E346" s="5" t="str">
        <f ca="1">IF($H346="","",INDEX(MY_Data,MATCH($H346,Sheet1!$K:$K,1),4))</f>
        <v/>
      </c>
      <c r="F346" s="5" t="str">
        <f ca="1">IF($H346="","",INDEX(MY_Data,MATCH($H346,Sheet1!$K:$K,1),5))</f>
        <v/>
      </c>
      <c r="G346" s="5" t="str">
        <f ca="1">IF($H346="","",INDEX(MY_Data,MATCH($H346,Sheet1!$K:$K,1),6))</f>
        <v/>
      </c>
      <c r="H346" s="5" t="str">
        <f ca="1">IF(ROW()-6&lt;=MAX(Sheet1!$K:K),ROW()-6,"")</f>
        <v/>
      </c>
      <c r="J346" s="5" t="str">
        <f ca="1">IF($P346="","",INDEX(MY_Data,MATCH($P346,Sheet1!$L:$L,1),1))</f>
        <v/>
      </c>
      <c r="K346" s="6" t="str">
        <f ca="1">IF($P346="","",INDEX(MY_Data,MATCH($P346,Sheet1!$L:$L,1),2))</f>
        <v/>
      </c>
      <c r="L346" s="6" t="str">
        <f ca="1">IF($P346="","",INDEX(MY_Data,MATCH($P346,Sheet1!$L:$L,1),3))</f>
        <v/>
      </c>
      <c r="M346" s="5" t="str">
        <f ca="1">IF($P346="","",INDEX(MY_Data,MATCH($P346,Sheet1!$L:$L,1),4))</f>
        <v/>
      </c>
      <c r="N346" s="5" t="str">
        <f ca="1">IF($P346="","",INDEX(MY_Data,MATCH($P346,Sheet1!$L:$L,1),5))</f>
        <v/>
      </c>
      <c r="O346" s="5" t="str">
        <f ca="1">IF($P346="","",INDEX(MY_Data,MATCH($P346,Sheet1!$L:$L,1),6))</f>
        <v/>
      </c>
      <c r="P346" s="5" t="str">
        <f ca="1">IF(ROW()-6&lt;=MAX(Sheet1!$L:L),ROW()-6,"")</f>
        <v/>
      </c>
      <c r="R346" s="5" t="str">
        <f>IF($X346="","",INDEX(MY_Data,MATCH($X346,Sheet1!$M:$M,1),1))</f>
        <v/>
      </c>
      <c r="S346" s="6" t="str">
        <f>IF($X346="","",INDEX(MY_Data,MATCH($X346,Sheet1!$M:$M,1),2))</f>
        <v/>
      </c>
      <c r="T346" s="6" t="str">
        <f>IF($X346="","",INDEX(MY_Data,MATCH($X346,Sheet1!$M:$M,1),3))</f>
        <v/>
      </c>
      <c r="U346" s="5" t="str">
        <f>IF($X346="","",INDEX(MY_Data,MATCH($X346,Sheet1!$M:$M,1),4))</f>
        <v/>
      </c>
      <c r="V346" s="5" t="str">
        <f>IF($X346="","",INDEX(MY_Data,MATCH($X346,Sheet1!$M:$M,1),5))</f>
        <v/>
      </c>
      <c r="W346" s="5" t="str">
        <f>IF($X346="","",INDEX(MY_Data,MATCH($X346,Sheet1!$M:$M,1),6))</f>
        <v/>
      </c>
      <c r="X346" s="5" t="str">
        <f>IF(ROW()-6&lt;=MAX(Sheet1!$M:M),ROW()-6,"")</f>
        <v/>
      </c>
    </row>
    <row r="347" spans="2:24">
      <c r="B347" s="5" t="str">
        <f ca="1">IF($H347="","",INDEX(MY_Data,MATCH($H347,Sheet1!$K:$K,1),1))</f>
        <v/>
      </c>
      <c r="C347" s="6" t="str">
        <f ca="1">IF($H347="","",INDEX(MY_Data,MATCH($H347,Sheet1!$K:$K,1),2))</f>
        <v/>
      </c>
      <c r="D347" s="6" t="str">
        <f ca="1">IF($H347="","",INDEX(MY_Data,MATCH($H347,Sheet1!$K:$K,1),3))</f>
        <v/>
      </c>
      <c r="E347" s="5" t="str">
        <f ca="1">IF($H347="","",INDEX(MY_Data,MATCH($H347,Sheet1!$K:$K,1),4))</f>
        <v/>
      </c>
      <c r="F347" s="5" t="str">
        <f ca="1">IF($H347="","",INDEX(MY_Data,MATCH($H347,Sheet1!$K:$K,1),5))</f>
        <v/>
      </c>
      <c r="G347" s="5" t="str">
        <f ca="1">IF($H347="","",INDEX(MY_Data,MATCH($H347,Sheet1!$K:$K,1),6))</f>
        <v/>
      </c>
      <c r="H347" s="5" t="str">
        <f ca="1">IF(ROW()-6&lt;=MAX(Sheet1!$K:K),ROW()-6,"")</f>
        <v/>
      </c>
      <c r="J347" s="5" t="str">
        <f ca="1">IF($P347="","",INDEX(MY_Data,MATCH($P347,Sheet1!$L:$L,1),1))</f>
        <v/>
      </c>
      <c r="K347" s="6" t="str">
        <f ca="1">IF($P347="","",INDEX(MY_Data,MATCH($P347,Sheet1!$L:$L,1),2))</f>
        <v/>
      </c>
      <c r="L347" s="6" t="str">
        <f ca="1">IF($P347="","",INDEX(MY_Data,MATCH($P347,Sheet1!$L:$L,1),3))</f>
        <v/>
      </c>
      <c r="M347" s="5" t="str">
        <f ca="1">IF($P347="","",INDEX(MY_Data,MATCH($P347,Sheet1!$L:$L,1),4))</f>
        <v/>
      </c>
      <c r="N347" s="5" t="str">
        <f ca="1">IF($P347="","",INDEX(MY_Data,MATCH($P347,Sheet1!$L:$L,1),5))</f>
        <v/>
      </c>
      <c r="O347" s="5" t="str">
        <f ca="1">IF($P347="","",INDEX(MY_Data,MATCH($P347,Sheet1!$L:$L,1),6))</f>
        <v/>
      </c>
      <c r="P347" s="5" t="str">
        <f ca="1">IF(ROW()-6&lt;=MAX(Sheet1!$L:L),ROW()-6,"")</f>
        <v/>
      </c>
      <c r="R347" s="5" t="str">
        <f>IF($X347="","",INDEX(MY_Data,MATCH($X347,Sheet1!$M:$M,1),1))</f>
        <v/>
      </c>
      <c r="S347" s="6" t="str">
        <f>IF($X347="","",INDEX(MY_Data,MATCH($X347,Sheet1!$M:$M,1),2))</f>
        <v/>
      </c>
      <c r="T347" s="6" t="str">
        <f>IF($X347="","",INDEX(MY_Data,MATCH($X347,Sheet1!$M:$M,1),3))</f>
        <v/>
      </c>
      <c r="U347" s="5" t="str">
        <f>IF($X347="","",INDEX(MY_Data,MATCH($X347,Sheet1!$M:$M,1),4))</f>
        <v/>
      </c>
      <c r="V347" s="5" t="str">
        <f>IF($X347="","",INDEX(MY_Data,MATCH($X347,Sheet1!$M:$M,1),5))</f>
        <v/>
      </c>
      <c r="W347" s="5" t="str">
        <f>IF($X347="","",INDEX(MY_Data,MATCH($X347,Sheet1!$M:$M,1),6))</f>
        <v/>
      </c>
      <c r="X347" s="5" t="str">
        <f>IF(ROW()-6&lt;=MAX(Sheet1!$M:M),ROW()-6,"")</f>
        <v/>
      </c>
    </row>
    <row r="348" spans="2:24">
      <c r="B348" s="5" t="str">
        <f ca="1">IF($H348="","",INDEX(MY_Data,MATCH($H348,Sheet1!$K:$K,1),1))</f>
        <v/>
      </c>
      <c r="C348" s="6" t="str">
        <f ca="1">IF($H348="","",INDEX(MY_Data,MATCH($H348,Sheet1!$K:$K,1),2))</f>
        <v/>
      </c>
      <c r="D348" s="6" t="str">
        <f ca="1">IF($H348="","",INDEX(MY_Data,MATCH($H348,Sheet1!$K:$K,1),3))</f>
        <v/>
      </c>
      <c r="E348" s="5" t="str">
        <f ca="1">IF($H348="","",INDEX(MY_Data,MATCH($H348,Sheet1!$K:$K,1),4))</f>
        <v/>
      </c>
      <c r="F348" s="5" t="str">
        <f ca="1">IF($H348="","",INDEX(MY_Data,MATCH($H348,Sheet1!$K:$K,1),5))</f>
        <v/>
      </c>
      <c r="G348" s="5" t="str">
        <f ca="1">IF($H348="","",INDEX(MY_Data,MATCH($H348,Sheet1!$K:$K,1),6))</f>
        <v/>
      </c>
      <c r="H348" s="5" t="str">
        <f ca="1">IF(ROW()-6&lt;=MAX(Sheet1!$K:K),ROW()-6,"")</f>
        <v/>
      </c>
      <c r="J348" s="5" t="str">
        <f ca="1">IF($P348="","",INDEX(MY_Data,MATCH($P348,Sheet1!$L:$L,1),1))</f>
        <v/>
      </c>
      <c r="K348" s="6" t="str">
        <f ca="1">IF($P348="","",INDEX(MY_Data,MATCH($P348,Sheet1!$L:$L,1),2))</f>
        <v/>
      </c>
      <c r="L348" s="6" t="str">
        <f ca="1">IF($P348="","",INDEX(MY_Data,MATCH($P348,Sheet1!$L:$L,1),3))</f>
        <v/>
      </c>
      <c r="M348" s="5" t="str">
        <f ca="1">IF($P348="","",INDEX(MY_Data,MATCH($P348,Sheet1!$L:$L,1),4))</f>
        <v/>
      </c>
      <c r="N348" s="5" t="str">
        <f ca="1">IF($P348="","",INDEX(MY_Data,MATCH($P348,Sheet1!$L:$L,1),5))</f>
        <v/>
      </c>
      <c r="O348" s="5" t="str">
        <f ca="1">IF($P348="","",INDEX(MY_Data,MATCH($P348,Sheet1!$L:$L,1),6))</f>
        <v/>
      </c>
      <c r="P348" s="5" t="str">
        <f ca="1">IF(ROW()-6&lt;=MAX(Sheet1!$L:L),ROW()-6,"")</f>
        <v/>
      </c>
      <c r="R348" s="5" t="str">
        <f>IF($X348="","",INDEX(MY_Data,MATCH($X348,Sheet1!$M:$M,1),1))</f>
        <v/>
      </c>
      <c r="S348" s="6" t="str">
        <f>IF($X348="","",INDEX(MY_Data,MATCH($X348,Sheet1!$M:$M,1),2))</f>
        <v/>
      </c>
      <c r="T348" s="6" t="str">
        <f>IF($X348="","",INDEX(MY_Data,MATCH($X348,Sheet1!$M:$M,1),3))</f>
        <v/>
      </c>
      <c r="U348" s="5" t="str">
        <f>IF($X348="","",INDEX(MY_Data,MATCH($X348,Sheet1!$M:$M,1),4))</f>
        <v/>
      </c>
      <c r="V348" s="5" t="str">
        <f>IF($X348="","",INDEX(MY_Data,MATCH($X348,Sheet1!$M:$M,1),5))</f>
        <v/>
      </c>
      <c r="W348" s="5" t="str">
        <f>IF($X348="","",INDEX(MY_Data,MATCH($X348,Sheet1!$M:$M,1),6))</f>
        <v/>
      </c>
      <c r="X348" s="5" t="str">
        <f>IF(ROW()-6&lt;=MAX(Sheet1!$M:M),ROW()-6,"")</f>
        <v/>
      </c>
    </row>
    <row r="349" spans="2:24">
      <c r="B349" s="5" t="str">
        <f ca="1">IF($H349="","",INDEX(MY_Data,MATCH($H349,Sheet1!$K:$K,1),1))</f>
        <v/>
      </c>
      <c r="C349" s="6" t="str">
        <f ca="1">IF($H349="","",INDEX(MY_Data,MATCH($H349,Sheet1!$K:$K,1),2))</f>
        <v/>
      </c>
      <c r="D349" s="6" t="str">
        <f ca="1">IF($H349="","",INDEX(MY_Data,MATCH($H349,Sheet1!$K:$K,1),3))</f>
        <v/>
      </c>
      <c r="E349" s="5" t="str">
        <f ca="1">IF($H349="","",INDEX(MY_Data,MATCH($H349,Sheet1!$K:$K,1),4))</f>
        <v/>
      </c>
      <c r="F349" s="5" t="str">
        <f ca="1">IF($H349="","",INDEX(MY_Data,MATCH($H349,Sheet1!$K:$K,1),5))</f>
        <v/>
      </c>
      <c r="G349" s="5" t="str">
        <f ca="1">IF($H349="","",INDEX(MY_Data,MATCH($H349,Sheet1!$K:$K,1),6))</f>
        <v/>
      </c>
      <c r="H349" s="5" t="str">
        <f ca="1">IF(ROW()-6&lt;=MAX(Sheet1!$K:K),ROW()-6,"")</f>
        <v/>
      </c>
      <c r="J349" s="5" t="str">
        <f ca="1">IF($P349="","",INDEX(MY_Data,MATCH($P349,Sheet1!$L:$L,1),1))</f>
        <v/>
      </c>
      <c r="K349" s="6" t="str">
        <f ca="1">IF($P349="","",INDEX(MY_Data,MATCH($P349,Sheet1!$L:$L,1),2))</f>
        <v/>
      </c>
      <c r="L349" s="6" t="str">
        <f ca="1">IF($P349="","",INDEX(MY_Data,MATCH($P349,Sheet1!$L:$L,1),3))</f>
        <v/>
      </c>
      <c r="M349" s="5" t="str">
        <f ca="1">IF($P349="","",INDEX(MY_Data,MATCH($P349,Sheet1!$L:$L,1),4))</f>
        <v/>
      </c>
      <c r="N349" s="5" t="str">
        <f ca="1">IF($P349="","",INDEX(MY_Data,MATCH($P349,Sheet1!$L:$L,1),5))</f>
        <v/>
      </c>
      <c r="O349" s="5" t="str">
        <f ca="1">IF($P349="","",INDEX(MY_Data,MATCH($P349,Sheet1!$L:$L,1),6))</f>
        <v/>
      </c>
      <c r="P349" s="5" t="str">
        <f ca="1">IF(ROW()-6&lt;=MAX(Sheet1!$L:L),ROW()-6,"")</f>
        <v/>
      </c>
      <c r="R349" s="5" t="str">
        <f>IF($X349="","",INDEX(MY_Data,MATCH($X349,Sheet1!$M:$M,1),1))</f>
        <v/>
      </c>
      <c r="S349" s="6" t="str">
        <f>IF($X349="","",INDEX(MY_Data,MATCH($X349,Sheet1!$M:$M,1),2))</f>
        <v/>
      </c>
      <c r="T349" s="6" t="str">
        <f>IF($X349="","",INDEX(MY_Data,MATCH($X349,Sheet1!$M:$M,1),3))</f>
        <v/>
      </c>
      <c r="U349" s="5" t="str">
        <f>IF($X349="","",INDEX(MY_Data,MATCH($X349,Sheet1!$M:$M,1),4))</f>
        <v/>
      </c>
      <c r="V349" s="5" t="str">
        <f>IF($X349="","",INDEX(MY_Data,MATCH($X349,Sheet1!$M:$M,1),5))</f>
        <v/>
      </c>
      <c r="W349" s="5" t="str">
        <f>IF($X349="","",INDEX(MY_Data,MATCH($X349,Sheet1!$M:$M,1),6))</f>
        <v/>
      </c>
      <c r="X349" s="5" t="str">
        <f>IF(ROW()-6&lt;=MAX(Sheet1!$M:M),ROW()-6,"")</f>
        <v/>
      </c>
    </row>
    <row r="350" spans="2:24">
      <c r="B350" s="5" t="str">
        <f ca="1">IF($H350="","",INDEX(MY_Data,MATCH($H350,Sheet1!$K:$K,1),1))</f>
        <v/>
      </c>
      <c r="C350" s="6" t="str">
        <f ca="1">IF($H350="","",INDEX(MY_Data,MATCH($H350,Sheet1!$K:$K,1),2))</f>
        <v/>
      </c>
      <c r="D350" s="6" t="str">
        <f ca="1">IF($H350="","",INDEX(MY_Data,MATCH($H350,Sheet1!$K:$K,1),3))</f>
        <v/>
      </c>
      <c r="E350" s="5" t="str">
        <f ca="1">IF($H350="","",INDEX(MY_Data,MATCH($H350,Sheet1!$K:$K,1),4))</f>
        <v/>
      </c>
      <c r="F350" s="5" t="str">
        <f ca="1">IF($H350="","",INDEX(MY_Data,MATCH($H350,Sheet1!$K:$K,1),5))</f>
        <v/>
      </c>
      <c r="G350" s="5" t="str">
        <f ca="1">IF($H350="","",INDEX(MY_Data,MATCH($H350,Sheet1!$K:$K,1),6))</f>
        <v/>
      </c>
      <c r="H350" s="5" t="str">
        <f ca="1">IF(ROW()-6&lt;=MAX(Sheet1!$K:K),ROW()-6,"")</f>
        <v/>
      </c>
      <c r="J350" s="5" t="str">
        <f ca="1">IF($P350="","",INDEX(MY_Data,MATCH($P350,Sheet1!$L:$L,1),1))</f>
        <v/>
      </c>
      <c r="K350" s="6" t="str">
        <f ca="1">IF($P350="","",INDEX(MY_Data,MATCH($P350,Sheet1!$L:$L,1),2))</f>
        <v/>
      </c>
      <c r="L350" s="6" t="str">
        <f ca="1">IF($P350="","",INDEX(MY_Data,MATCH($P350,Sheet1!$L:$L,1),3))</f>
        <v/>
      </c>
      <c r="M350" s="5" t="str">
        <f ca="1">IF($P350="","",INDEX(MY_Data,MATCH($P350,Sheet1!$L:$L,1),4))</f>
        <v/>
      </c>
      <c r="N350" s="5" t="str">
        <f ca="1">IF($P350="","",INDEX(MY_Data,MATCH($P350,Sheet1!$L:$L,1),5))</f>
        <v/>
      </c>
      <c r="O350" s="5" t="str">
        <f ca="1">IF($P350="","",INDEX(MY_Data,MATCH($P350,Sheet1!$L:$L,1),6))</f>
        <v/>
      </c>
      <c r="P350" s="5" t="str">
        <f ca="1">IF(ROW()-6&lt;=MAX(Sheet1!$L:L),ROW()-6,"")</f>
        <v/>
      </c>
      <c r="R350" s="5" t="str">
        <f>IF($X350="","",INDEX(MY_Data,MATCH($X350,Sheet1!$M:$M,1),1))</f>
        <v/>
      </c>
      <c r="S350" s="6" t="str">
        <f>IF($X350="","",INDEX(MY_Data,MATCH($X350,Sheet1!$M:$M,1),2))</f>
        <v/>
      </c>
      <c r="T350" s="6" t="str">
        <f>IF($X350="","",INDEX(MY_Data,MATCH($X350,Sheet1!$M:$M,1),3))</f>
        <v/>
      </c>
      <c r="U350" s="5" t="str">
        <f>IF($X350="","",INDEX(MY_Data,MATCH($X350,Sheet1!$M:$M,1),4))</f>
        <v/>
      </c>
      <c r="V350" s="5" t="str">
        <f>IF($X350="","",INDEX(MY_Data,MATCH($X350,Sheet1!$M:$M,1),5))</f>
        <v/>
      </c>
      <c r="W350" s="5" t="str">
        <f>IF($X350="","",INDEX(MY_Data,MATCH($X350,Sheet1!$M:$M,1),6))</f>
        <v/>
      </c>
      <c r="X350" s="5" t="str">
        <f>IF(ROW()-6&lt;=MAX(Sheet1!$M:M),ROW()-6,"")</f>
        <v/>
      </c>
    </row>
    <row r="351" spans="2:24">
      <c r="B351" s="5" t="str">
        <f ca="1">IF($H351="","",INDEX(MY_Data,MATCH($H351,Sheet1!$K:$K,1),1))</f>
        <v/>
      </c>
      <c r="C351" s="6" t="str">
        <f ca="1">IF($H351="","",INDEX(MY_Data,MATCH($H351,Sheet1!$K:$K,1),2))</f>
        <v/>
      </c>
      <c r="D351" s="6" t="str">
        <f ca="1">IF($H351="","",INDEX(MY_Data,MATCH($H351,Sheet1!$K:$K,1),3))</f>
        <v/>
      </c>
      <c r="E351" s="5" t="str">
        <f ca="1">IF($H351="","",INDEX(MY_Data,MATCH($H351,Sheet1!$K:$K,1),4))</f>
        <v/>
      </c>
      <c r="F351" s="5" t="str">
        <f ca="1">IF($H351="","",INDEX(MY_Data,MATCH($H351,Sheet1!$K:$K,1),5))</f>
        <v/>
      </c>
      <c r="G351" s="5" t="str">
        <f ca="1">IF($H351="","",INDEX(MY_Data,MATCH($H351,Sheet1!$K:$K,1),6))</f>
        <v/>
      </c>
      <c r="H351" s="5" t="str">
        <f ca="1">IF(ROW()-6&lt;=MAX(Sheet1!$K:K),ROW()-6,"")</f>
        <v/>
      </c>
      <c r="J351" s="5" t="str">
        <f ca="1">IF($P351="","",INDEX(MY_Data,MATCH($P351,Sheet1!$L:$L,1),1))</f>
        <v/>
      </c>
      <c r="K351" s="6" t="str">
        <f ca="1">IF($P351="","",INDEX(MY_Data,MATCH($P351,Sheet1!$L:$L,1),2))</f>
        <v/>
      </c>
      <c r="L351" s="6" t="str">
        <f ca="1">IF($P351="","",INDEX(MY_Data,MATCH($P351,Sheet1!$L:$L,1),3))</f>
        <v/>
      </c>
      <c r="M351" s="5" t="str">
        <f ca="1">IF($P351="","",INDEX(MY_Data,MATCH($P351,Sheet1!$L:$L,1),4))</f>
        <v/>
      </c>
      <c r="N351" s="5" t="str">
        <f ca="1">IF($P351="","",INDEX(MY_Data,MATCH($P351,Sheet1!$L:$L,1),5))</f>
        <v/>
      </c>
      <c r="O351" s="5" t="str">
        <f ca="1">IF($P351="","",INDEX(MY_Data,MATCH($P351,Sheet1!$L:$L,1),6))</f>
        <v/>
      </c>
      <c r="P351" s="5" t="str">
        <f ca="1">IF(ROW()-6&lt;=MAX(Sheet1!$L:L),ROW()-6,"")</f>
        <v/>
      </c>
      <c r="R351" s="5" t="str">
        <f>IF($X351="","",INDEX(MY_Data,MATCH($X351,Sheet1!$M:$M,1),1))</f>
        <v/>
      </c>
      <c r="S351" s="6" t="str">
        <f>IF($X351="","",INDEX(MY_Data,MATCH($X351,Sheet1!$M:$M,1),2))</f>
        <v/>
      </c>
      <c r="T351" s="6" t="str">
        <f>IF($X351="","",INDEX(MY_Data,MATCH($X351,Sheet1!$M:$M,1),3))</f>
        <v/>
      </c>
      <c r="U351" s="5" t="str">
        <f>IF($X351="","",INDEX(MY_Data,MATCH($X351,Sheet1!$M:$M,1),4))</f>
        <v/>
      </c>
      <c r="V351" s="5" t="str">
        <f>IF($X351="","",INDEX(MY_Data,MATCH($X351,Sheet1!$M:$M,1),5))</f>
        <v/>
      </c>
      <c r="W351" s="5" t="str">
        <f>IF($X351="","",INDEX(MY_Data,MATCH($X351,Sheet1!$M:$M,1),6))</f>
        <v/>
      </c>
      <c r="X351" s="5" t="str">
        <f>IF(ROW()-6&lt;=MAX(Sheet1!$M:M),ROW()-6,"")</f>
        <v/>
      </c>
    </row>
    <row r="352" spans="2:24">
      <c r="B352" s="5" t="str">
        <f ca="1">IF($H352="","",INDEX(MY_Data,MATCH($H352,Sheet1!$K:$K,1),1))</f>
        <v/>
      </c>
      <c r="C352" s="6" t="str">
        <f ca="1">IF($H352="","",INDEX(MY_Data,MATCH($H352,Sheet1!$K:$K,1),2))</f>
        <v/>
      </c>
      <c r="D352" s="6" t="str">
        <f ca="1">IF($H352="","",INDEX(MY_Data,MATCH($H352,Sheet1!$K:$K,1),3))</f>
        <v/>
      </c>
      <c r="E352" s="5" t="str">
        <f ca="1">IF($H352="","",INDEX(MY_Data,MATCH($H352,Sheet1!$K:$K,1),4))</f>
        <v/>
      </c>
      <c r="F352" s="5" t="str">
        <f ca="1">IF($H352="","",INDEX(MY_Data,MATCH($H352,Sheet1!$K:$K,1),5))</f>
        <v/>
      </c>
      <c r="G352" s="5" t="str">
        <f ca="1">IF($H352="","",INDEX(MY_Data,MATCH($H352,Sheet1!$K:$K,1),6))</f>
        <v/>
      </c>
      <c r="H352" s="5" t="str">
        <f ca="1">IF(ROW()-6&lt;=MAX(Sheet1!$K:K),ROW()-6,"")</f>
        <v/>
      </c>
      <c r="J352" s="5" t="str">
        <f ca="1">IF($P352="","",INDEX(MY_Data,MATCH($P352,Sheet1!$L:$L,1),1))</f>
        <v/>
      </c>
      <c r="K352" s="6" t="str">
        <f ca="1">IF($P352="","",INDEX(MY_Data,MATCH($P352,Sheet1!$L:$L,1),2))</f>
        <v/>
      </c>
      <c r="L352" s="6" t="str">
        <f ca="1">IF($P352="","",INDEX(MY_Data,MATCH($P352,Sheet1!$L:$L,1),3))</f>
        <v/>
      </c>
      <c r="M352" s="5" t="str">
        <f ca="1">IF($P352="","",INDEX(MY_Data,MATCH($P352,Sheet1!$L:$L,1),4))</f>
        <v/>
      </c>
      <c r="N352" s="5" t="str">
        <f ca="1">IF($P352="","",INDEX(MY_Data,MATCH($P352,Sheet1!$L:$L,1),5))</f>
        <v/>
      </c>
      <c r="O352" s="5" t="str">
        <f ca="1">IF($P352="","",INDEX(MY_Data,MATCH($P352,Sheet1!$L:$L,1),6))</f>
        <v/>
      </c>
      <c r="P352" s="5" t="str">
        <f ca="1">IF(ROW()-6&lt;=MAX(Sheet1!$L:L),ROW()-6,"")</f>
        <v/>
      </c>
      <c r="R352" s="5" t="str">
        <f>IF($X352="","",INDEX(MY_Data,MATCH($X352,Sheet1!$M:$M,1),1))</f>
        <v/>
      </c>
      <c r="S352" s="6" t="str">
        <f>IF($X352="","",INDEX(MY_Data,MATCH($X352,Sheet1!$M:$M,1),2))</f>
        <v/>
      </c>
      <c r="T352" s="6" t="str">
        <f>IF($X352="","",INDEX(MY_Data,MATCH($X352,Sheet1!$M:$M,1),3))</f>
        <v/>
      </c>
      <c r="U352" s="5" t="str">
        <f>IF($X352="","",INDEX(MY_Data,MATCH($X352,Sheet1!$M:$M,1),4))</f>
        <v/>
      </c>
      <c r="V352" s="5" t="str">
        <f>IF($X352="","",INDEX(MY_Data,MATCH($X352,Sheet1!$M:$M,1),5))</f>
        <v/>
      </c>
      <c r="W352" s="5" t="str">
        <f>IF($X352="","",INDEX(MY_Data,MATCH($X352,Sheet1!$M:$M,1),6))</f>
        <v/>
      </c>
      <c r="X352" s="5" t="str">
        <f>IF(ROW()-6&lt;=MAX(Sheet1!$M:M),ROW()-6,"")</f>
        <v/>
      </c>
    </row>
    <row r="353" spans="2:24">
      <c r="B353" s="5" t="str">
        <f ca="1">IF($H353="","",INDEX(MY_Data,MATCH($H353,Sheet1!$K:$K,1),1))</f>
        <v/>
      </c>
      <c r="C353" s="6" t="str">
        <f ca="1">IF($H353="","",INDEX(MY_Data,MATCH($H353,Sheet1!$K:$K,1),2))</f>
        <v/>
      </c>
      <c r="D353" s="6" t="str">
        <f ca="1">IF($H353="","",INDEX(MY_Data,MATCH($H353,Sheet1!$K:$K,1),3))</f>
        <v/>
      </c>
      <c r="E353" s="5" t="str">
        <f ca="1">IF($H353="","",INDEX(MY_Data,MATCH($H353,Sheet1!$K:$K,1),4))</f>
        <v/>
      </c>
      <c r="F353" s="5" t="str">
        <f ca="1">IF($H353="","",INDEX(MY_Data,MATCH($H353,Sheet1!$K:$K,1),5))</f>
        <v/>
      </c>
      <c r="G353" s="5" t="str">
        <f ca="1">IF($H353="","",INDEX(MY_Data,MATCH($H353,Sheet1!$K:$K,1),6))</f>
        <v/>
      </c>
      <c r="H353" s="5" t="str">
        <f ca="1">IF(ROW()-6&lt;=MAX(Sheet1!$K:K),ROW()-6,"")</f>
        <v/>
      </c>
      <c r="J353" s="5" t="str">
        <f ca="1">IF($P353="","",INDEX(MY_Data,MATCH($P353,Sheet1!$L:$L,1),1))</f>
        <v/>
      </c>
      <c r="K353" s="6" t="str">
        <f ca="1">IF($P353="","",INDEX(MY_Data,MATCH($P353,Sheet1!$L:$L,1),2))</f>
        <v/>
      </c>
      <c r="L353" s="6" t="str">
        <f ca="1">IF($P353="","",INDEX(MY_Data,MATCH($P353,Sheet1!$L:$L,1),3))</f>
        <v/>
      </c>
      <c r="M353" s="5" t="str">
        <f ca="1">IF($P353="","",INDEX(MY_Data,MATCH($P353,Sheet1!$L:$L,1),4))</f>
        <v/>
      </c>
      <c r="N353" s="5" t="str">
        <f ca="1">IF($P353="","",INDEX(MY_Data,MATCH($P353,Sheet1!$L:$L,1),5))</f>
        <v/>
      </c>
      <c r="O353" s="5" t="str">
        <f ca="1">IF($P353="","",INDEX(MY_Data,MATCH($P353,Sheet1!$L:$L,1),6))</f>
        <v/>
      </c>
      <c r="P353" s="5" t="str">
        <f ca="1">IF(ROW()-6&lt;=MAX(Sheet1!$L:L),ROW()-6,"")</f>
        <v/>
      </c>
      <c r="R353" s="5" t="str">
        <f>IF($X353="","",INDEX(MY_Data,MATCH($X353,Sheet1!$M:$M,1),1))</f>
        <v/>
      </c>
      <c r="S353" s="6" t="str">
        <f>IF($X353="","",INDEX(MY_Data,MATCH($X353,Sheet1!$M:$M,1),2))</f>
        <v/>
      </c>
      <c r="T353" s="6" t="str">
        <f>IF($X353="","",INDEX(MY_Data,MATCH($X353,Sheet1!$M:$M,1),3))</f>
        <v/>
      </c>
      <c r="U353" s="5" t="str">
        <f>IF($X353="","",INDEX(MY_Data,MATCH($X353,Sheet1!$M:$M,1),4))</f>
        <v/>
      </c>
      <c r="V353" s="5" t="str">
        <f>IF($X353="","",INDEX(MY_Data,MATCH($X353,Sheet1!$M:$M,1),5))</f>
        <v/>
      </c>
      <c r="W353" s="5" t="str">
        <f>IF($X353="","",INDEX(MY_Data,MATCH($X353,Sheet1!$M:$M,1),6))</f>
        <v/>
      </c>
      <c r="X353" s="5" t="str">
        <f>IF(ROW()-6&lt;=MAX(Sheet1!$M:M),ROW()-6,"")</f>
        <v/>
      </c>
    </row>
    <row r="354" spans="2:24">
      <c r="B354" s="5" t="str">
        <f ca="1">IF($H354="","",INDEX(MY_Data,MATCH($H354,Sheet1!$K:$K,1),1))</f>
        <v/>
      </c>
      <c r="C354" s="6" t="str">
        <f ca="1">IF($H354="","",INDEX(MY_Data,MATCH($H354,Sheet1!$K:$K,1),2))</f>
        <v/>
      </c>
      <c r="D354" s="6" t="str">
        <f ca="1">IF($H354="","",INDEX(MY_Data,MATCH($H354,Sheet1!$K:$K,1),3))</f>
        <v/>
      </c>
      <c r="E354" s="5" t="str">
        <f ca="1">IF($H354="","",INDEX(MY_Data,MATCH($H354,Sheet1!$K:$K,1),4))</f>
        <v/>
      </c>
      <c r="F354" s="5" t="str">
        <f ca="1">IF($H354="","",INDEX(MY_Data,MATCH($H354,Sheet1!$K:$K,1),5))</f>
        <v/>
      </c>
      <c r="G354" s="5" t="str">
        <f ca="1">IF($H354="","",INDEX(MY_Data,MATCH($H354,Sheet1!$K:$K,1),6))</f>
        <v/>
      </c>
      <c r="H354" s="5" t="str">
        <f ca="1">IF(ROW()-6&lt;=MAX(Sheet1!$K:K),ROW()-6,"")</f>
        <v/>
      </c>
      <c r="J354" s="5" t="str">
        <f ca="1">IF($P354="","",INDEX(MY_Data,MATCH($P354,Sheet1!$L:$L,1),1))</f>
        <v/>
      </c>
      <c r="K354" s="6" t="str">
        <f ca="1">IF($P354="","",INDEX(MY_Data,MATCH($P354,Sheet1!$L:$L,1),2))</f>
        <v/>
      </c>
      <c r="L354" s="6" t="str">
        <f ca="1">IF($P354="","",INDEX(MY_Data,MATCH($P354,Sheet1!$L:$L,1),3))</f>
        <v/>
      </c>
      <c r="M354" s="5" t="str">
        <f ca="1">IF($P354="","",INDEX(MY_Data,MATCH($P354,Sheet1!$L:$L,1),4))</f>
        <v/>
      </c>
      <c r="N354" s="5" t="str">
        <f ca="1">IF($P354="","",INDEX(MY_Data,MATCH($P354,Sheet1!$L:$L,1),5))</f>
        <v/>
      </c>
      <c r="O354" s="5" t="str">
        <f ca="1">IF($P354="","",INDEX(MY_Data,MATCH($P354,Sheet1!$L:$L,1),6))</f>
        <v/>
      </c>
      <c r="P354" s="5" t="str">
        <f ca="1">IF(ROW()-6&lt;=MAX(Sheet1!$L:L),ROW()-6,"")</f>
        <v/>
      </c>
      <c r="R354" s="5" t="str">
        <f>IF($X354="","",INDEX(MY_Data,MATCH($X354,Sheet1!$M:$M,1),1))</f>
        <v/>
      </c>
      <c r="S354" s="6" t="str">
        <f>IF($X354="","",INDEX(MY_Data,MATCH($X354,Sheet1!$M:$M,1),2))</f>
        <v/>
      </c>
      <c r="T354" s="6" t="str">
        <f>IF($X354="","",INDEX(MY_Data,MATCH($X354,Sheet1!$M:$M,1),3))</f>
        <v/>
      </c>
      <c r="U354" s="5" t="str">
        <f>IF($X354="","",INDEX(MY_Data,MATCH($X354,Sheet1!$M:$M,1),4))</f>
        <v/>
      </c>
      <c r="V354" s="5" t="str">
        <f>IF($X354="","",INDEX(MY_Data,MATCH($X354,Sheet1!$M:$M,1),5))</f>
        <v/>
      </c>
      <c r="W354" s="5" t="str">
        <f>IF($X354="","",INDEX(MY_Data,MATCH($X354,Sheet1!$M:$M,1),6))</f>
        <v/>
      </c>
      <c r="X354" s="5" t="str">
        <f>IF(ROW()-6&lt;=MAX(Sheet1!$M:M),ROW()-6,"")</f>
        <v/>
      </c>
    </row>
    <row r="355" spans="2:24">
      <c r="B355" s="5" t="str">
        <f ca="1">IF($H355="","",INDEX(MY_Data,MATCH($H355,Sheet1!$K:$K,1),1))</f>
        <v/>
      </c>
      <c r="C355" s="6" t="str">
        <f ca="1">IF($H355="","",INDEX(MY_Data,MATCH($H355,Sheet1!$K:$K,1),2))</f>
        <v/>
      </c>
      <c r="D355" s="6" t="str">
        <f ca="1">IF($H355="","",INDEX(MY_Data,MATCH($H355,Sheet1!$K:$K,1),3))</f>
        <v/>
      </c>
      <c r="E355" s="5" t="str">
        <f ca="1">IF($H355="","",INDEX(MY_Data,MATCH($H355,Sheet1!$K:$K,1),4))</f>
        <v/>
      </c>
      <c r="F355" s="5" t="str">
        <f ca="1">IF($H355="","",INDEX(MY_Data,MATCH($H355,Sheet1!$K:$K,1),5))</f>
        <v/>
      </c>
      <c r="G355" s="5" t="str">
        <f ca="1">IF($H355="","",INDEX(MY_Data,MATCH($H355,Sheet1!$K:$K,1),6))</f>
        <v/>
      </c>
      <c r="H355" s="5" t="str">
        <f ca="1">IF(ROW()-6&lt;=MAX(Sheet1!$K:K),ROW()-6,"")</f>
        <v/>
      </c>
      <c r="J355" s="5" t="str">
        <f ca="1">IF($P355="","",INDEX(MY_Data,MATCH($P355,Sheet1!$L:$L,1),1))</f>
        <v/>
      </c>
      <c r="K355" s="6" t="str">
        <f ca="1">IF($P355="","",INDEX(MY_Data,MATCH($P355,Sheet1!$L:$L,1),2))</f>
        <v/>
      </c>
      <c r="L355" s="6" t="str">
        <f ca="1">IF($P355="","",INDEX(MY_Data,MATCH($P355,Sheet1!$L:$L,1),3))</f>
        <v/>
      </c>
      <c r="M355" s="5" t="str">
        <f ca="1">IF($P355="","",INDEX(MY_Data,MATCH($P355,Sheet1!$L:$L,1),4))</f>
        <v/>
      </c>
      <c r="N355" s="5" t="str">
        <f ca="1">IF($P355="","",INDEX(MY_Data,MATCH($P355,Sheet1!$L:$L,1),5))</f>
        <v/>
      </c>
      <c r="O355" s="5" t="str">
        <f ca="1">IF($P355="","",INDEX(MY_Data,MATCH($P355,Sheet1!$L:$L,1),6))</f>
        <v/>
      </c>
      <c r="P355" s="5" t="str">
        <f ca="1">IF(ROW()-6&lt;=MAX(Sheet1!$L:L),ROW()-6,"")</f>
        <v/>
      </c>
      <c r="R355" s="5" t="str">
        <f>IF($X355="","",INDEX(MY_Data,MATCH($X355,Sheet1!$M:$M,1),1))</f>
        <v/>
      </c>
      <c r="S355" s="6" t="str">
        <f>IF($X355="","",INDEX(MY_Data,MATCH($X355,Sheet1!$M:$M,1),2))</f>
        <v/>
      </c>
      <c r="T355" s="6" t="str">
        <f>IF($X355="","",INDEX(MY_Data,MATCH($X355,Sheet1!$M:$M,1),3))</f>
        <v/>
      </c>
      <c r="U355" s="5" t="str">
        <f>IF($X355="","",INDEX(MY_Data,MATCH($X355,Sheet1!$M:$M,1),4))</f>
        <v/>
      </c>
      <c r="V355" s="5" t="str">
        <f>IF($X355="","",INDEX(MY_Data,MATCH($X355,Sheet1!$M:$M,1),5))</f>
        <v/>
      </c>
      <c r="W355" s="5" t="str">
        <f>IF($X355="","",INDEX(MY_Data,MATCH($X355,Sheet1!$M:$M,1),6))</f>
        <v/>
      </c>
      <c r="X355" s="5" t="str">
        <f>IF(ROW()-6&lt;=MAX(Sheet1!$M:M),ROW()-6,"")</f>
        <v/>
      </c>
    </row>
    <row r="356" spans="2:24">
      <c r="B356" s="5" t="str">
        <f ca="1">IF($H356="","",INDEX(MY_Data,MATCH($H356,Sheet1!$K:$K,1),1))</f>
        <v/>
      </c>
      <c r="C356" s="6" t="str">
        <f ca="1">IF($H356="","",INDEX(MY_Data,MATCH($H356,Sheet1!$K:$K,1),2))</f>
        <v/>
      </c>
      <c r="D356" s="6" t="str">
        <f ca="1">IF($H356="","",INDEX(MY_Data,MATCH($H356,Sheet1!$K:$K,1),3))</f>
        <v/>
      </c>
      <c r="E356" s="5" t="str">
        <f ca="1">IF($H356="","",INDEX(MY_Data,MATCH($H356,Sheet1!$K:$K,1),4))</f>
        <v/>
      </c>
      <c r="F356" s="5" t="str">
        <f ca="1">IF($H356="","",INDEX(MY_Data,MATCH($H356,Sheet1!$K:$K,1),5))</f>
        <v/>
      </c>
      <c r="G356" s="5" t="str">
        <f ca="1">IF($H356="","",INDEX(MY_Data,MATCH($H356,Sheet1!$K:$K,1),6))</f>
        <v/>
      </c>
      <c r="H356" s="5" t="str">
        <f ca="1">IF(ROW()-6&lt;=MAX(Sheet1!$K:K),ROW()-6,"")</f>
        <v/>
      </c>
      <c r="J356" s="5" t="str">
        <f ca="1">IF($P356="","",INDEX(MY_Data,MATCH($P356,Sheet1!$L:$L,1),1))</f>
        <v/>
      </c>
      <c r="K356" s="6" t="str">
        <f ca="1">IF($P356="","",INDEX(MY_Data,MATCH($P356,Sheet1!$L:$L,1),2))</f>
        <v/>
      </c>
      <c r="L356" s="6" t="str">
        <f ca="1">IF($P356="","",INDEX(MY_Data,MATCH($P356,Sheet1!$L:$L,1),3))</f>
        <v/>
      </c>
      <c r="M356" s="5" t="str">
        <f ca="1">IF($P356="","",INDEX(MY_Data,MATCH($P356,Sheet1!$L:$L,1),4))</f>
        <v/>
      </c>
      <c r="N356" s="5" t="str">
        <f ca="1">IF($P356="","",INDEX(MY_Data,MATCH($P356,Sheet1!$L:$L,1),5))</f>
        <v/>
      </c>
      <c r="O356" s="5" t="str">
        <f ca="1">IF($P356="","",INDEX(MY_Data,MATCH($P356,Sheet1!$L:$L,1),6))</f>
        <v/>
      </c>
      <c r="P356" s="5" t="str">
        <f ca="1">IF(ROW()-6&lt;=MAX(Sheet1!$L:L),ROW()-6,"")</f>
        <v/>
      </c>
      <c r="R356" s="5" t="str">
        <f>IF($X356="","",INDEX(MY_Data,MATCH($X356,Sheet1!$M:$M,1),1))</f>
        <v/>
      </c>
      <c r="S356" s="6" t="str">
        <f>IF($X356="","",INDEX(MY_Data,MATCH($X356,Sheet1!$M:$M,1),2))</f>
        <v/>
      </c>
      <c r="T356" s="6" t="str">
        <f>IF($X356="","",INDEX(MY_Data,MATCH($X356,Sheet1!$M:$M,1),3))</f>
        <v/>
      </c>
      <c r="U356" s="5" t="str">
        <f>IF($X356="","",INDEX(MY_Data,MATCH($X356,Sheet1!$M:$M,1),4))</f>
        <v/>
      </c>
      <c r="V356" s="5" t="str">
        <f>IF($X356="","",INDEX(MY_Data,MATCH($X356,Sheet1!$M:$M,1),5))</f>
        <v/>
      </c>
      <c r="W356" s="5" t="str">
        <f>IF($X356="","",INDEX(MY_Data,MATCH($X356,Sheet1!$M:$M,1),6))</f>
        <v/>
      </c>
      <c r="X356" s="5" t="str">
        <f>IF(ROW()-6&lt;=MAX(Sheet1!$M:M),ROW()-6,"")</f>
        <v/>
      </c>
    </row>
    <row r="357" spans="2:24">
      <c r="B357" s="5" t="str">
        <f ca="1">IF($H357="","",INDEX(MY_Data,MATCH($H357,Sheet1!$K:$K,1),1))</f>
        <v/>
      </c>
      <c r="C357" s="6" t="str">
        <f ca="1">IF($H357="","",INDEX(MY_Data,MATCH($H357,Sheet1!$K:$K,1),2))</f>
        <v/>
      </c>
      <c r="D357" s="6" t="str">
        <f ca="1">IF($H357="","",INDEX(MY_Data,MATCH($H357,Sheet1!$K:$K,1),3))</f>
        <v/>
      </c>
      <c r="E357" s="5" t="str">
        <f ca="1">IF($H357="","",INDEX(MY_Data,MATCH($H357,Sheet1!$K:$K,1),4))</f>
        <v/>
      </c>
      <c r="F357" s="5" t="str">
        <f ca="1">IF($H357="","",INDEX(MY_Data,MATCH($H357,Sheet1!$K:$K,1),5))</f>
        <v/>
      </c>
      <c r="G357" s="5" t="str">
        <f ca="1">IF($H357="","",INDEX(MY_Data,MATCH($H357,Sheet1!$K:$K,1),6))</f>
        <v/>
      </c>
      <c r="H357" s="5" t="str">
        <f ca="1">IF(ROW()-6&lt;=MAX(Sheet1!$K:K),ROW()-6,"")</f>
        <v/>
      </c>
      <c r="J357" s="5" t="str">
        <f ca="1">IF($P357="","",INDEX(MY_Data,MATCH($P357,Sheet1!$L:$L,1),1))</f>
        <v/>
      </c>
      <c r="K357" s="6" t="str">
        <f ca="1">IF($P357="","",INDEX(MY_Data,MATCH($P357,Sheet1!$L:$L,1),2))</f>
        <v/>
      </c>
      <c r="L357" s="6" t="str">
        <f ca="1">IF($P357="","",INDEX(MY_Data,MATCH($P357,Sheet1!$L:$L,1),3))</f>
        <v/>
      </c>
      <c r="M357" s="5" t="str">
        <f ca="1">IF($P357="","",INDEX(MY_Data,MATCH($P357,Sheet1!$L:$L,1),4))</f>
        <v/>
      </c>
      <c r="N357" s="5" t="str">
        <f ca="1">IF($P357="","",INDEX(MY_Data,MATCH($P357,Sheet1!$L:$L,1),5))</f>
        <v/>
      </c>
      <c r="O357" s="5" t="str">
        <f ca="1">IF($P357="","",INDEX(MY_Data,MATCH($P357,Sheet1!$L:$L,1),6))</f>
        <v/>
      </c>
      <c r="P357" s="5" t="str">
        <f ca="1">IF(ROW()-6&lt;=MAX(Sheet1!$L:L),ROW()-6,"")</f>
        <v/>
      </c>
      <c r="R357" s="5" t="str">
        <f>IF($X357="","",INDEX(MY_Data,MATCH($X357,Sheet1!$M:$M,1),1))</f>
        <v/>
      </c>
      <c r="S357" s="6" t="str">
        <f>IF($X357="","",INDEX(MY_Data,MATCH($X357,Sheet1!$M:$M,1),2))</f>
        <v/>
      </c>
      <c r="T357" s="6" t="str">
        <f>IF($X357="","",INDEX(MY_Data,MATCH($X357,Sheet1!$M:$M,1),3))</f>
        <v/>
      </c>
      <c r="U357" s="5" t="str">
        <f>IF($X357="","",INDEX(MY_Data,MATCH($X357,Sheet1!$M:$M,1),4))</f>
        <v/>
      </c>
      <c r="V357" s="5" t="str">
        <f>IF($X357="","",INDEX(MY_Data,MATCH($X357,Sheet1!$M:$M,1),5))</f>
        <v/>
      </c>
      <c r="W357" s="5" t="str">
        <f>IF($X357="","",INDEX(MY_Data,MATCH($X357,Sheet1!$M:$M,1),6))</f>
        <v/>
      </c>
      <c r="X357" s="5" t="str">
        <f>IF(ROW()-6&lt;=MAX(Sheet1!$M:M),ROW()-6,"")</f>
        <v/>
      </c>
    </row>
    <row r="358" spans="2:24">
      <c r="B358" s="5" t="str">
        <f ca="1">IF($H358="","",INDEX(MY_Data,MATCH($H358,Sheet1!$K:$K,1),1))</f>
        <v/>
      </c>
      <c r="C358" s="6" t="str">
        <f ca="1">IF($H358="","",INDEX(MY_Data,MATCH($H358,Sheet1!$K:$K,1),2))</f>
        <v/>
      </c>
      <c r="D358" s="6" t="str">
        <f ca="1">IF($H358="","",INDEX(MY_Data,MATCH($H358,Sheet1!$K:$K,1),3))</f>
        <v/>
      </c>
      <c r="E358" s="5" t="str">
        <f ca="1">IF($H358="","",INDEX(MY_Data,MATCH($H358,Sheet1!$K:$K,1),4))</f>
        <v/>
      </c>
      <c r="F358" s="5" t="str">
        <f ca="1">IF($H358="","",INDEX(MY_Data,MATCH($H358,Sheet1!$K:$K,1),5))</f>
        <v/>
      </c>
      <c r="G358" s="5" t="str">
        <f ca="1">IF($H358="","",INDEX(MY_Data,MATCH($H358,Sheet1!$K:$K,1),6))</f>
        <v/>
      </c>
      <c r="H358" s="5" t="str">
        <f ca="1">IF(ROW()-6&lt;=MAX(Sheet1!$K:K),ROW()-6,"")</f>
        <v/>
      </c>
      <c r="J358" s="5" t="str">
        <f ca="1">IF($P358="","",INDEX(MY_Data,MATCH($P358,Sheet1!$L:$L,1),1))</f>
        <v/>
      </c>
      <c r="K358" s="6" t="str">
        <f ca="1">IF($P358="","",INDEX(MY_Data,MATCH($P358,Sheet1!$L:$L,1),2))</f>
        <v/>
      </c>
      <c r="L358" s="6" t="str">
        <f ca="1">IF($P358="","",INDEX(MY_Data,MATCH($P358,Sheet1!$L:$L,1),3))</f>
        <v/>
      </c>
      <c r="M358" s="5" t="str">
        <f ca="1">IF($P358="","",INDEX(MY_Data,MATCH($P358,Sheet1!$L:$L,1),4))</f>
        <v/>
      </c>
      <c r="N358" s="5" t="str">
        <f ca="1">IF($P358="","",INDEX(MY_Data,MATCH($P358,Sheet1!$L:$L,1),5))</f>
        <v/>
      </c>
      <c r="O358" s="5" t="str">
        <f ca="1">IF($P358="","",INDEX(MY_Data,MATCH($P358,Sheet1!$L:$L,1),6))</f>
        <v/>
      </c>
      <c r="P358" s="5" t="str">
        <f ca="1">IF(ROW()-6&lt;=MAX(Sheet1!$L:L),ROW()-6,"")</f>
        <v/>
      </c>
      <c r="R358" s="5" t="str">
        <f>IF($X358="","",INDEX(MY_Data,MATCH($X358,Sheet1!$M:$M,1),1))</f>
        <v/>
      </c>
      <c r="S358" s="6" t="str">
        <f>IF($X358="","",INDEX(MY_Data,MATCH($X358,Sheet1!$M:$M,1),2))</f>
        <v/>
      </c>
      <c r="T358" s="6" t="str">
        <f>IF($X358="","",INDEX(MY_Data,MATCH($X358,Sheet1!$M:$M,1),3))</f>
        <v/>
      </c>
      <c r="U358" s="5" t="str">
        <f>IF($X358="","",INDEX(MY_Data,MATCH($X358,Sheet1!$M:$M,1),4))</f>
        <v/>
      </c>
      <c r="V358" s="5" t="str">
        <f>IF($X358="","",INDEX(MY_Data,MATCH($X358,Sheet1!$M:$M,1),5))</f>
        <v/>
      </c>
      <c r="W358" s="5" t="str">
        <f>IF($X358="","",INDEX(MY_Data,MATCH($X358,Sheet1!$M:$M,1),6))</f>
        <v/>
      </c>
      <c r="X358" s="5" t="str">
        <f>IF(ROW()-6&lt;=MAX(Sheet1!$M:M),ROW()-6,"")</f>
        <v/>
      </c>
    </row>
    <row r="359" spans="2:24">
      <c r="B359" s="5" t="str">
        <f ca="1">IF($H359="","",INDEX(MY_Data,MATCH($H359,Sheet1!$K:$K,1),1))</f>
        <v/>
      </c>
      <c r="C359" s="6" t="str">
        <f ca="1">IF($H359="","",INDEX(MY_Data,MATCH($H359,Sheet1!$K:$K,1),2))</f>
        <v/>
      </c>
      <c r="D359" s="6" t="str">
        <f ca="1">IF($H359="","",INDEX(MY_Data,MATCH($H359,Sheet1!$K:$K,1),3))</f>
        <v/>
      </c>
      <c r="E359" s="5" t="str">
        <f ca="1">IF($H359="","",INDEX(MY_Data,MATCH($H359,Sheet1!$K:$K,1),4))</f>
        <v/>
      </c>
      <c r="F359" s="5" t="str">
        <f ca="1">IF($H359="","",INDEX(MY_Data,MATCH($H359,Sheet1!$K:$K,1),5))</f>
        <v/>
      </c>
      <c r="G359" s="5" t="str">
        <f ca="1">IF($H359="","",INDEX(MY_Data,MATCH($H359,Sheet1!$K:$K,1),6))</f>
        <v/>
      </c>
      <c r="H359" s="5" t="str">
        <f ca="1">IF(ROW()-6&lt;=MAX(Sheet1!$K:K),ROW()-6,"")</f>
        <v/>
      </c>
      <c r="J359" s="5" t="str">
        <f ca="1">IF($P359="","",INDEX(MY_Data,MATCH($P359,Sheet1!$L:$L,1),1))</f>
        <v/>
      </c>
      <c r="K359" s="6" t="str">
        <f ca="1">IF($P359="","",INDEX(MY_Data,MATCH($P359,Sheet1!$L:$L,1),2))</f>
        <v/>
      </c>
      <c r="L359" s="6" t="str">
        <f ca="1">IF($P359="","",INDEX(MY_Data,MATCH($P359,Sheet1!$L:$L,1),3))</f>
        <v/>
      </c>
      <c r="M359" s="5" t="str">
        <f ca="1">IF($P359="","",INDEX(MY_Data,MATCH($P359,Sheet1!$L:$L,1),4))</f>
        <v/>
      </c>
      <c r="N359" s="5" t="str">
        <f ca="1">IF($P359="","",INDEX(MY_Data,MATCH($P359,Sheet1!$L:$L,1),5))</f>
        <v/>
      </c>
      <c r="O359" s="5" t="str">
        <f ca="1">IF($P359="","",INDEX(MY_Data,MATCH($P359,Sheet1!$L:$L,1),6))</f>
        <v/>
      </c>
      <c r="P359" s="5" t="str">
        <f ca="1">IF(ROW()-6&lt;=MAX(Sheet1!$L:L),ROW()-6,"")</f>
        <v/>
      </c>
      <c r="R359" s="5" t="str">
        <f>IF($X359="","",INDEX(MY_Data,MATCH($X359,Sheet1!$M:$M,1),1))</f>
        <v/>
      </c>
      <c r="S359" s="6" t="str">
        <f>IF($X359="","",INDEX(MY_Data,MATCH($X359,Sheet1!$M:$M,1),2))</f>
        <v/>
      </c>
      <c r="T359" s="6" t="str">
        <f>IF($X359="","",INDEX(MY_Data,MATCH($X359,Sheet1!$M:$M,1),3))</f>
        <v/>
      </c>
      <c r="U359" s="5" t="str">
        <f>IF($X359="","",INDEX(MY_Data,MATCH($X359,Sheet1!$M:$M,1),4))</f>
        <v/>
      </c>
      <c r="V359" s="5" t="str">
        <f>IF($X359="","",INDEX(MY_Data,MATCH($X359,Sheet1!$M:$M,1),5))</f>
        <v/>
      </c>
      <c r="W359" s="5" t="str">
        <f>IF($X359="","",INDEX(MY_Data,MATCH($X359,Sheet1!$M:$M,1),6))</f>
        <v/>
      </c>
      <c r="X359" s="5" t="str">
        <f>IF(ROW()-6&lt;=MAX(Sheet1!$M:M),ROW()-6,"")</f>
        <v/>
      </c>
    </row>
    <row r="360" spans="2:24">
      <c r="B360" s="5" t="str">
        <f ca="1">IF($H360="","",INDEX(MY_Data,MATCH($H360,Sheet1!$K:$K,1),1))</f>
        <v/>
      </c>
      <c r="C360" s="6" t="str">
        <f ca="1">IF($H360="","",INDEX(MY_Data,MATCH($H360,Sheet1!$K:$K,1),2))</f>
        <v/>
      </c>
      <c r="D360" s="6" t="str">
        <f ca="1">IF($H360="","",INDEX(MY_Data,MATCH($H360,Sheet1!$K:$K,1),3))</f>
        <v/>
      </c>
      <c r="E360" s="5" t="str">
        <f ca="1">IF($H360="","",INDEX(MY_Data,MATCH($H360,Sheet1!$K:$K,1),4))</f>
        <v/>
      </c>
      <c r="F360" s="5" t="str">
        <f ca="1">IF($H360="","",INDEX(MY_Data,MATCH($H360,Sheet1!$K:$K,1),5))</f>
        <v/>
      </c>
      <c r="G360" s="5" t="str">
        <f ca="1">IF($H360="","",INDEX(MY_Data,MATCH($H360,Sheet1!$K:$K,1),6))</f>
        <v/>
      </c>
      <c r="H360" s="5" t="str">
        <f ca="1">IF(ROW()-6&lt;=MAX(Sheet1!$K:K),ROW()-6,"")</f>
        <v/>
      </c>
      <c r="J360" s="5" t="str">
        <f ca="1">IF($P360="","",INDEX(MY_Data,MATCH($P360,Sheet1!$L:$L,1),1))</f>
        <v/>
      </c>
      <c r="K360" s="6" t="str">
        <f ca="1">IF($P360="","",INDEX(MY_Data,MATCH($P360,Sheet1!$L:$L,1),2))</f>
        <v/>
      </c>
      <c r="L360" s="6" t="str">
        <f ca="1">IF($P360="","",INDEX(MY_Data,MATCH($P360,Sheet1!$L:$L,1),3))</f>
        <v/>
      </c>
      <c r="M360" s="5" t="str">
        <f ca="1">IF($P360="","",INDEX(MY_Data,MATCH($P360,Sheet1!$L:$L,1),4))</f>
        <v/>
      </c>
      <c r="N360" s="5" t="str">
        <f ca="1">IF($P360="","",INDEX(MY_Data,MATCH($P360,Sheet1!$L:$L,1),5))</f>
        <v/>
      </c>
      <c r="O360" s="5" t="str">
        <f ca="1">IF($P360="","",INDEX(MY_Data,MATCH($P360,Sheet1!$L:$L,1),6))</f>
        <v/>
      </c>
      <c r="P360" s="5" t="str">
        <f ca="1">IF(ROW()-6&lt;=MAX(Sheet1!$L:L),ROW()-6,"")</f>
        <v/>
      </c>
      <c r="R360" s="5" t="str">
        <f>IF($X360="","",INDEX(MY_Data,MATCH($X360,Sheet1!$M:$M,1),1))</f>
        <v/>
      </c>
      <c r="S360" s="6" t="str">
        <f>IF($X360="","",INDEX(MY_Data,MATCH($X360,Sheet1!$M:$M,1),2))</f>
        <v/>
      </c>
      <c r="T360" s="6" t="str">
        <f>IF($X360="","",INDEX(MY_Data,MATCH($X360,Sheet1!$M:$M,1),3))</f>
        <v/>
      </c>
      <c r="U360" s="5" t="str">
        <f>IF($X360="","",INDEX(MY_Data,MATCH($X360,Sheet1!$M:$M,1),4))</f>
        <v/>
      </c>
      <c r="V360" s="5" t="str">
        <f>IF($X360="","",INDEX(MY_Data,MATCH($X360,Sheet1!$M:$M,1),5))</f>
        <v/>
      </c>
      <c r="W360" s="5" t="str">
        <f>IF($X360="","",INDEX(MY_Data,MATCH($X360,Sheet1!$M:$M,1),6))</f>
        <v/>
      </c>
      <c r="X360" s="5" t="str">
        <f>IF(ROW()-6&lt;=MAX(Sheet1!$M:M),ROW()-6,"")</f>
        <v/>
      </c>
    </row>
    <row r="361" spans="2:24">
      <c r="B361" s="5" t="str">
        <f ca="1">IF($H361="","",INDEX(MY_Data,MATCH($H361,Sheet1!$K:$K,1),1))</f>
        <v/>
      </c>
      <c r="C361" s="6" t="str">
        <f ca="1">IF($H361="","",INDEX(MY_Data,MATCH($H361,Sheet1!$K:$K,1),2))</f>
        <v/>
      </c>
      <c r="D361" s="6" t="str">
        <f ca="1">IF($H361="","",INDEX(MY_Data,MATCH($H361,Sheet1!$K:$K,1),3))</f>
        <v/>
      </c>
      <c r="E361" s="5" t="str">
        <f ca="1">IF($H361="","",INDEX(MY_Data,MATCH($H361,Sheet1!$K:$K,1),4))</f>
        <v/>
      </c>
      <c r="F361" s="5" t="str">
        <f ca="1">IF($H361="","",INDEX(MY_Data,MATCH($H361,Sheet1!$K:$K,1),5))</f>
        <v/>
      </c>
      <c r="G361" s="5" t="str">
        <f ca="1">IF($H361="","",INDEX(MY_Data,MATCH($H361,Sheet1!$K:$K,1),6))</f>
        <v/>
      </c>
      <c r="H361" s="5" t="str">
        <f ca="1">IF(ROW()-6&lt;=MAX(Sheet1!$K:K),ROW()-6,"")</f>
        <v/>
      </c>
      <c r="J361" s="5" t="str">
        <f ca="1">IF($P361="","",INDEX(MY_Data,MATCH($P361,Sheet1!$L:$L,1),1))</f>
        <v/>
      </c>
      <c r="K361" s="6" t="str">
        <f ca="1">IF($P361="","",INDEX(MY_Data,MATCH($P361,Sheet1!$L:$L,1),2))</f>
        <v/>
      </c>
      <c r="L361" s="6" t="str">
        <f ca="1">IF($P361="","",INDEX(MY_Data,MATCH($P361,Sheet1!$L:$L,1),3))</f>
        <v/>
      </c>
      <c r="M361" s="5" t="str">
        <f ca="1">IF($P361="","",INDEX(MY_Data,MATCH($P361,Sheet1!$L:$L,1),4))</f>
        <v/>
      </c>
      <c r="N361" s="5" t="str">
        <f ca="1">IF($P361="","",INDEX(MY_Data,MATCH($P361,Sheet1!$L:$L,1),5))</f>
        <v/>
      </c>
      <c r="O361" s="5" t="str">
        <f ca="1">IF($P361="","",INDEX(MY_Data,MATCH($P361,Sheet1!$L:$L,1),6))</f>
        <v/>
      </c>
      <c r="P361" s="5" t="str">
        <f ca="1">IF(ROW()-6&lt;=MAX(Sheet1!$L:L),ROW()-6,"")</f>
        <v/>
      </c>
      <c r="R361" s="5" t="str">
        <f>IF($X361="","",INDEX(MY_Data,MATCH($X361,Sheet1!$M:$M,1),1))</f>
        <v/>
      </c>
      <c r="S361" s="6" t="str">
        <f>IF($X361="","",INDEX(MY_Data,MATCH($X361,Sheet1!$M:$M,1),2))</f>
        <v/>
      </c>
      <c r="T361" s="6" t="str">
        <f>IF($X361="","",INDEX(MY_Data,MATCH($X361,Sheet1!$M:$M,1),3))</f>
        <v/>
      </c>
      <c r="U361" s="5" t="str">
        <f>IF($X361="","",INDEX(MY_Data,MATCH($X361,Sheet1!$M:$M,1),4))</f>
        <v/>
      </c>
      <c r="V361" s="5" t="str">
        <f>IF($X361="","",INDEX(MY_Data,MATCH($X361,Sheet1!$M:$M,1),5))</f>
        <v/>
      </c>
      <c r="W361" s="5" t="str">
        <f>IF($X361="","",INDEX(MY_Data,MATCH($X361,Sheet1!$M:$M,1),6))</f>
        <v/>
      </c>
      <c r="X361" s="5" t="str">
        <f>IF(ROW()-6&lt;=MAX(Sheet1!$M:M),ROW()-6,"")</f>
        <v/>
      </c>
    </row>
    <row r="362" spans="2:24">
      <c r="B362" s="5" t="str">
        <f ca="1">IF($H362="","",INDEX(MY_Data,MATCH($H362,Sheet1!$K:$K,1),1))</f>
        <v/>
      </c>
      <c r="C362" s="6" t="str">
        <f ca="1">IF($H362="","",INDEX(MY_Data,MATCH($H362,Sheet1!$K:$K,1),2))</f>
        <v/>
      </c>
      <c r="D362" s="6" t="str">
        <f ca="1">IF($H362="","",INDEX(MY_Data,MATCH($H362,Sheet1!$K:$K,1),3))</f>
        <v/>
      </c>
      <c r="E362" s="5" t="str">
        <f ca="1">IF($H362="","",INDEX(MY_Data,MATCH($H362,Sheet1!$K:$K,1),4))</f>
        <v/>
      </c>
      <c r="F362" s="5" t="str">
        <f ca="1">IF($H362="","",INDEX(MY_Data,MATCH($H362,Sheet1!$K:$K,1),5))</f>
        <v/>
      </c>
      <c r="G362" s="5" t="str">
        <f ca="1">IF($H362="","",INDEX(MY_Data,MATCH($H362,Sheet1!$K:$K,1),6))</f>
        <v/>
      </c>
      <c r="H362" s="5" t="str">
        <f ca="1">IF(ROW()-6&lt;=MAX(Sheet1!$K:K),ROW()-6,"")</f>
        <v/>
      </c>
      <c r="J362" s="5" t="str">
        <f ca="1">IF($P362="","",INDEX(MY_Data,MATCH($P362,Sheet1!$L:$L,1),1))</f>
        <v/>
      </c>
      <c r="K362" s="6" t="str">
        <f ca="1">IF($P362="","",INDEX(MY_Data,MATCH($P362,Sheet1!$L:$L,1),2))</f>
        <v/>
      </c>
      <c r="L362" s="6" t="str">
        <f ca="1">IF($P362="","",INDEX(MY_Data,MATCH($P362,Sheet1!$L:$L,1),3))</f>
        <v/>
      </c>
      <c r="M362" s="5" t="str">
        <f ca="1">IF($P362="","",INDEX(MY_Data,MATCH($P362,Sheet1!$L:$L,1),4))</f>
        <v/>
      </c>
      <c r="N362" s="5" t="str">
        <f ca="1">IF($P362="","",INDEX(MY_Data,MATCH($P362,Sheet1!$L:$L,1),5))</f>
        <v/>
      </c>
      <c r="O362" s="5" t="str">
        <f ca="1">IF($P362="","",INDEX(MY_Data,MATCH($P362,Sheet1!$L:$L,1),6))</f>
        <v/>
      </c>
      <c r="P362" s="5" t="str">
        <f ca="1">IF(ROW()-6&lt;=MAX(Sheet1!$L:L),ROW()-6,"")</f>
        <v/>
      </c>
      <c r="R362" s="5" t="str">
        <f>IF($X362="","",INDEX(MY_Data,MATCH($X362,Sheet1!$M:$M,1),1))</f>
        <v/>
      </c>
      <c r="S362" s="6" t="str">
        <f>IF($X362="","",INDEX(MY_Data,MATCH($X362,Sheet1!$M:$M,1),2))</f>
        <v/>
      </c>
      <c r="T362" s="6" t="str">
        <f>IF($X362="","",INDEX(MY_Data,MATCH($X362,Sheet1!$M:$M,1),3))</f>
        <v/>
      </c>
      <c r="U362" s="5" t="str">
        <f>IF($X362="","",INDEX(MY_Data,MATCH($X362,Sheet1!$M:$M,1),4))</f>
        <v/>
      </c>
      <c r="V362" s="5" t="str">
        <f>IF($X362="","",INDEX(MY_Data,MATCH($X362,Sheet1!$M:$M,1),5))</f>
        <v/>
      </c>
      <c r="W362" s="5" t="str">
        <f>IF($X362="","",INDEX(MY_Data,MATCH($X362,Sheet1!$M:$M,1),6))</f>
        <v/>
      </c>
      <c r="X362" s="5" t="str">
        <f>IF(ROW()-6&lt;=MAX(Sheet1!$M:M),ROW()-6,"")</f>
        <v/>
      </c>
    </row>
    <row r="363" spans="2:24">
      <c r="B363" s="5" t="str">
        <f ca="1">IF($H363="","",INDEX(MY_Data,MATCH($H363,Sheet1!$K:$K,1),1))</f>
        <v/>
      </c>
      <c r="C363" s="6" t="str">
        <f ca="1">IF($H363="","",INDEX(MY_Data,MATCH($H363,Sheet1!$K:$K,1),2))</f>
        <v/>
      </c>
      <c r="D363" s="6" t="str">
        <f ca="1">IF($H363="","",INDEX(MY_Data,MATCH($H363,Sheet1!$K:$K,1),3))</f>
        <v/>
      </c>
      <c r="E363" s="5" t="str">
        <f ca="1">IF($H363="","",INDEX(MY_Data,MATCH($H363,Sheet1!$K:$K,1),4))</f>
        <v/>
      </c>
      <c r="F363" s="5" t="str">
        <f ca="1">IF($H363="","",INDEX(MY_Data,MATCH($H363,Sheet1!$K:$K,1),5))</f>
        <v/>
      </c>
      <c r="G363" s="5" t="str">
        <f ca="1">IF($H363="","",INDEX(MY_Data,MATCH($H363,Sheet1!$K:$K,1),6))</f>
        <v/>
      </c>
      <c r="H363" s="5" t="str">
        <f ca="1">IF(ROW()-6&lt;=MAX(Sheet1!$K:K),ROW()-6,"")</f>
        <v/>
      </c>
      <c r="J363" s="5" t="str">
        <f ca="1">IF($P363="","",INDEX(MY_Data,MATCH($P363,Sheet1!$L:$L,1),1))</f>
        <v/>
      </c>
      <c r="K363" s="6" t="str">
        <f ca="1">IF($P363="","",INDEX(MY_Data,MATCH($P363,Sheet1!$L:$L,1),2))</f>
        <v/>
      </c>
      <c r="L363" s="6" t="str">
        <f ca="1">IF($P363="","",INDEX(MY_Data,MATCH($P363,Sheet1!$L:$L,1),3))</f>
        <v/>
      </c>
      <c r="M363" s="5" t="str">
        <f ca="1">IF($P363="","",INDEX(MY_Data,MATCH($P363,Sheet1!$L:$L,1),4))</f>
        <v/>
      </c>
      <c r="N363" s="5" t="str">
        <f ca="1">IF($P363="","",INDEX(MY_Data,MATCH($P363,Sheet1!$L:$L,1),5))</f>
        <v/>
      </c>
      <c r="O363" s="5" t="str">
        <f ca="1">IF($P363="","",INDEX(MY_Data,MATCH($P363,Sheet1!$L:$L,1),6))</f>
        <v/>
      </c>
      <c r="P363" s="5" t="str">
        <f ca="1">IF(ROW()-6&lt;=MAX(Sheet1!$L:L),ROW()-6,"")</f>
        <v/>
      </c>
      <c r="R363" s="5" t="str">
        <f>IF($X363="","",INDEX(MY_Data,MATCH($X363,Sheet1!$M:$M,1),1))</f>
        <v/>
      </c>
      <c r="S363" s="6" t="str">
        <f>IF($X363="","",INDEX(MY_Data,MATCH($X363,Sheet1!$M:$M,1),2))</f>
        <v/>
      </c>
      <c r="T363" s="6" t="str">
        <f>IF($X363="","",INDEX(MY_Data,MATCH($X363,Sheet1!$M:$M,1),3))</f>
        <v/>
      </c>
      <c r="U363" s="5" t="str">
        <f>IF($X363="","",INDEX(MY_Data,MATCH($X363,Sheet1!$M:$M,1),4))</f>
        <v/>
      </c>
      <c r="V363" s="5" t="str">
        <f>IF($X363="","",INDEX(MY_Data,MATCH($X363,Sheet1!$M:$M,1),5))</f>
        <v/>
      </c>
      <c r="W363" s="5" t="str">
        <f>IF($X363="","",INDEX(MY_Data,MATCH($X363,Sheet1!$M:$M,1),6))</f>
        <v/>
      </c>
      <c r="X363" s="5" t="str">
        <f>IF(ROW()-6&lt;=MAX(Sheet1!$M:M),ROW()-6,"")</f>
        <v/>
      </c>
    </row>
    <row r="364" spans="2:24">
      <c r="B364" s="5" t="str">
        <f ca="1">IF($H364="","",INDEX(MY_Data,MATCH($H364,Sheet1!$K:$K,1),1))</f>
        <v/>
      </c>
      <c r="C364" s="6" t="str">
        <f ca="1">IF($H364="","",INDEX(MY_Data,MATCH($H364,Sheet1!$K:$K,1),2))</f>
        <v/>
      </c>
      <c r="D364" s="6" t="str">
        <f ca="1">IF($H364="","",INDEX(MY_Data,MATCH($H364,Sheet1!$K:$K,1),3))</f>
        <v/>
      </c>
      <c r="E364" s="5" t="str">
        <f ca="1">IF($H364="","",INDEX(MY_Data,MATCH($H364,Sheet1!$K:$K,1),4))</f>
        <v/>
      </c>
      <c r="F364" s="5" t="str">
        <f ca="1">IF($H364="","",INDEX(MY_Data,MATCH($H364,Sheet1!$K:$K,1),5))</f>
        <v/>
      </c>
      <c r="G364" s="5" t="str">
        <f ca="1">IF($H364="","",INDEX(MY_Data,MATCH($H364,Sheet1!$K:$K,1),6))</f>
        <v/>
      </c>
      <c r="H364" s="5" t="str">
        <f ca="1">IF(ROW()-6&lt;=MAX(Sheet1!$K:K),ROW()-6,"")</f>
        <v/>
      </c>
      <c r="J364" s="5" t="str">
        <f ca="1">IF($P364="","",INDEX(MY_Data,MATCH($P364,Sheet1!$L:$L,1),1))</f>
        <v/>
      </c>
      <c r="K364" s="6" t="str">
        <f ca="1">IF($P364="","",INDEX(MY_Data,MATCH($P364,Sheet1!$L:$L,1),2))</f>
        <v/>
      </c>
      <c r="L364" s="6" t="str">
        <f ca="1">IF($P364="","",INDEX(MY_Data,MATCH($P364,Sheet1!$L:$L,1),3))</f>
        <v/>
      </c>
      <c r="M364" s="5" t="str">
        <f ca="1">IF($P364="","",INDEX(MY_Data,MATCH($P364,Sheet1!$L:$L,1),4))</f>
        <v/>
      </c>
      <c r="N364" s="5" t="str">
        <f ca="1">IF($P364="","",INDEX(MY_Data,MATCH($P364,Sheet1!$L:$L,1),5))</f>
        <v/>
      </c>
      <c r="O364" s="5" t="str">
        <f ca="1">IF($P364="","",INDEX(MY_Data,MATCH($P364,Sheet1!$L:$L,1),6))</f>
        <v/>
      </c>
      <c r="P364" s="5" t="str">
        <f ca="1">IF(ROW()-6&lt;=MAX(Sheet1!$L:L),ROW()-6,"")</f>
        <v/>
      </c>
      <c r="R364" s="5" t="str">
        <f>IF($X364="","",INDEX(MY_Data,MATCH($X364,Sheet1!$M:$M,1),1))</f>
        <v/>
      </c>
      <c r="S364" s="6" t="str">
        <f>IF($X364="","",INDEX(MY_Data,MATCH($X364,Sheet1!$M:$M,1),2))</f>
        <v/>
      </c>
      <c r="T364" s="6" t="str">
        <f>IF($X364="","",INDEX(MY_Data,MATCH($X364,Sheet1!$M:$M,1),3))</f>
        <v/>
      </c>
      <c r="U364" s="5" t="str">
        <f>IF($X364="","",INDEX(MY_Data,MATCH($X364,Sheet1!$M:$M,1),4))</f>
        <v/>
      </c>
      <c r="V364" s="5" t="str">
        <f>IF($X364="","",INDEX(MY_Data,MATCH($X364,Sheet1!$M:$M,1),5))</f>
        <v/>
      </c>
      <c r="W364" s="5" t="str">
        <f>IF($X364="","",INDEX(MY_Data,MATCH($X364,Sheet1!$M:$M,1),6))</f>
        <v/>
      </c>
      <c r="X364" s="5" t="str">
        <f>IF(ROW()-6&lt;=MAX(Sheet1!$M:M),ROW()-6,"")</f>
        <v/>
      </c>
    </row>
    <row r="365" spans="2:24">
      <c r="B365" s="5" t="str">
        <f ca="1">IF($H365="","",INDEX(MY_Data,MATCH($H365,Sheet1!$K:$K,1),1))</f>
        <v/>
      </c>
      <c r="C365" s="6" t="str">
        <f ca="1">IF($H365="","",INDEX(MY_Data,MATCH($H365,Sheet1!$K:$K,1),2))</f>
        <v/>
      </c>
      <c r="D365" s="6" t="str">
        <f ca="1">IF($H365="","",INDEX(MY_Data,MATCH($H365,Sheet1!$K:$K,1),3))</f>
        <v/>
      </c>
      <c r="E365" s="5" t="str">
        <f ca="1">IF($H365="","",INDEX(MY_Data,MATCH($H365,Sheet1!$K:$K,1),4))</f>
        <v/>
      </c>
      <c r="F365" s="5" t="str">
        <f ca="1">IF($H365="","",INDEX(MY_Data,MATCH($H365,Sheet1!$K:$K,1),5))</f>
        <v/>
      </c>
      <c r="G365" s="5" t="str">
        <f ca="1">IF($H365="","",INDEX(MY_Data,MATCH($H365,Sheet1!$K:$K,1),6))</f>
        <v/>
      </c>
      <c r="H365" s="5" t="str">
        <f ca="1">IF(ROW()-6&lt;=MAX(Sheet1!$K:K),ROW()-6,"")</f>
        <v/>
      </c>
      <c r="J365" s="5" t="str">
        <f ca="1">IF($P365="","",INDEX(MY_Data,MATCH($P365,Sheet1!$L:$L,1),1))</f>
        <v/>
      </c>
      <c r="K365" s="6" t="str">
        <f ca="1">IF($P365="","",INDEX(MY_Data,MATCH($P365,Sheet1!$L:$L,1),2))</f>
        <v/>
      </c>
      <c r="L365" s="6" t="str">
        <f ca="1">IF($P365="","",INDEX(MY_Data,MATCH($P365,Sheet1!$L:$L,1),3))</f>
        <v/>
      </c>
      <c r="M365" s="5" t="str">
        <f ca="1">IF($P365="","",INDEX(MY_Data,MATCH($P365,Sheet1!$L:$L,1),4))</f>
        <v/>
      </c>
      <c r="N365" s="5" t="str">
        <f ca="1">IF($P365="","",INDEX(MY_Data,MATCH($P365,Sheet1!$L:$L,1),5))</f>
        <v/>
      </c>
      <c r="O365" s="5" t="str">
        <f ca="1">IF($P365="","",INDEX(MY_Data,MATCH($P365,Sheet1!$L:$L,1),6))</f>
        <v/>
      </c>
      <c r="P365" s="5" t="str">
        <f ca="1">IF(ROW()-6&lt;=MAX(Sheet1!$L:L),ROW()-6,"")</f>
        <v/>
      </c>
      <c r="R365" s="5" t="str">
        <f>IF($X365="","",INDEX(MY_Data,MATCH($X365,Sheet1!$M:$M,1),1))</f>
        <v/>
      </c>
      <c r="S365" s="6" t="str">
        <f>IF($X365="","",INDEX(MY_Data,MATCH($X365,Sheet1!$M:$M,1),2))</f>
        <v/>
      </c>
      <c r="T365" s="6" t="str">
        <f>IF($X365="","",INDEX(MY_Data,MATCH($X365,Sheet1!$M:$M,1),3))</f>
        <v/>
      </c>
      <c r="U365" s="5" t="str">
        <f>IF($X365="","",INDEX(MY_Data,MATCH($X365,Sheet1!$M:$M,1),4))</f>
        <v/>
      </c>
      <c r="V365" s="5" t="str">
        <f>IF($X365="","",INDEX(MY_Data,MATCH($X365,Sheet1!$M:$M,1),5))</f>
        <v/>
      </c>
      <c r="W365" s="5" t="str">
        <f>IF($X365="","",INDEX(MY_Data,MATCH($X365,Sheet1!$M:$M,1),6))</f>
        <v/>
      </c>
      <c r="X365" s="5" t="str">
        <f>IF(ROW()-6&lt;=MAX(Sheet1!$M:M),ROW()-6,"")</f>
        <v/>
      </c>
    </row>
    <row r="366" spans="2:24">
      <c r="B366" s="5" t="str">
        <f ca="1">IF($H366="","",INDEX(MY_Data,MATCH($H366,Sheet1!$K:$K,1),1))</f>
        <v/>
      </c>
      <c r="C366" s="6" t="str">
        <f ca="1">IF($H366="","",INDEX(MY_Data,MATCH($H366,Sheet1!$K:$K,1),2))</f>
        <v/>
      </c>
      <c r="D366" s="6" t="str">
        <f ca="1">IF($H366="","",INDEX(MY_Data,MATCH($H366,Sheet1!$K:$K,1),3))</f>
        <v/>
      </c>
      <c r="E366" s="5" t="str">
        <f ca="1">IF($H366="","",INDEX(MY_Data,MATCH($H366,Sheet1!$K:$K,1),4))</f>
        <v/>
      </c>
      <c r="F366" s="5" t="str">
        <f ca="1">IF($H366="","",INDEX(MY_Data,MATCH($H366,Sheet1!$K:$K,1),5))</f>
        <v/>
      </c>
      <c r="G366" s="5" t="str">
        <f ca="1">IF($H366="","",INDEX(MY_Data,MATCH($H366,Sheet1!$K:$K,1),6))</f>
        <v/>
      </c>
      <c r="H366" s="5" t="str">
        <f ca="1">IF(ROW()-6&lt;=MAX(Sheet1!$K:K),ROW()-6,"")</f>
        <v/>
      </c>
      <c r="J366" s="5" t="str">
        <f ca="1">IF($P366="","",INDEX(MY_Data,MATCH($P366,Sheet1!$L:$L,1),1))</f>
        <v/>
      </c>
      <c r="K366" s="6" t="str">
        <f ca="1">IF($P366="","",INDEX(MY_Data,MATCH($P366,Sheet1!$L:$L,1),2))</f>
        <v/>
      </c>
      <c r="L366" s="6" t="str">
        <f ca="1">IF($P366="","",INDEX(MY_Data,MATCH($P366,Sheet1!$L:$L,1),3))</f>
        <v/>
      </c>
      <c r="M366" s="5" t="str">
        <f ca="1">IF($P366="","",INDEX(MY_Data,MATCH($P366,Sheet1!$L:$L,1),4))</f>
        <v/>
      </c>
      <c r="N366" s="5" t="str">
        <f ca="1">IF($P366="","",INDEX(MY_Data,MATCH($P366,Sheet1!$L:$L,1),5))</f>
        <v/>
      </c>
      <c r="O366" s="5" t="str">
        <f ca="1">IF($P366="","",INDEX(MY_Data,MATCH($P366,Sheet1!$L:$L,1),6))</f>
        <v/>
      </c>
      <c r="P366" s="5" t="str">
        <f ca="1">IF(ROW()-6&lt;=MAX(Sheet1!$L:L),ROW()-6,"")</f>
        <v/>
      </c>
      <c r="R366" s="5" t="str">
        <f>IF($X366="","",INDEX(MY_Data,MATCH($X366,Sheet1!$M:$M,1),1))</f>
        <v/>
      </c>
      <c r="S366" s="6" t="str">
        <f>IF($X366="","",INDEX(MY_Data,MATCH($X366,Sheet1!$M:$M,1),2))</f>
        <v/>
      </c>
      <c r="T366" s="6" t="str">
        <f>IF($X366="","",INDEX(MY_Data,MATCH($X366,Sheet1!$M:$M,1),3))</f>
        <v/>
      </c>
      <c r="U366" s="5" t="str">
        <f>IF($X366="","",INDEX(MY_Data,MATCH($X366,Sheet1!$M:$M,1),4))</f>
        <v/>
      </c>
      <c r="V366" s="5" t="str">
        <f>IF($X366="","",INDEX(MY_Data,MATCH($X366,Sheet1!$M:$M,1),5))</f>
        <v/>
      </c>
      <c r="W366" s="5" t="str">
        <f>IF($X366="","",INDEX(MY_Data,MATCH($X366,Sheet1!$M:$M,1),6))</f>
        <v/>
      </c>
      <c r="X366" s="5" t="str">
        <f>IF(ROW()-6&lt;=MAX(Sheet1!$M:M),ROW()-6,"")</f>
        <v/>
      </c>
    </row>
    <row r="367" spans="2:24">
      <c r="B367" s="5" t="str">
        <f ca="1">IF($H367="","",INDEX(MY_Data,MATCH($H367,Sheet1!$K:$K,1),1))</f>
        <v/>
      </c>
      <c r="C367" s="6" t="str">
        <f ca="1">IF($H367="","",INDEX(MY_Data,MATCH($H367,Sheet1!$K:$K,1),2))</f>
        <v/>
      </c>
      <c r="D367" s="6" t="str">
        <f ca="1">IF($H367="","",INDEX(MY_Data,MATCH($H367,Sheet1!$K:$K,1),3))</f>
        <v/>
      </c>
      <c r="E367" s="5" t="str">
        <f ca="1">IF($H367="","",INDEX(MY_Data,MATCH($H367,Sheet1!$K:$K,1),4))</f>
        <v/>
      </c>
      <c r="F367" s="5" t="str">
        <f ca="1">IF($H367="","",INDEX(MY_Data,MATCH($H367,Sheet1!$K:$K,1),5))</f>
        <v/>
      </c>
      <c r="G367" s="5" t="str">
        <f ca="1">IF($H367="","",INDEX(MY_Data,MATCH($H367,Sheet1!$K:$K,1),6))</f>
        <v/>
      </c>
      <c r="H367" s="5" t="str">
        <f ca="1">IF(ROW()-6&lt;=MAX(Sheet1!$K:K),ROW()-6,"")</f>
        <v/>
      </c>
      <c r="J367" s="5" t="str">
        <f ca="1">IF($P367="","",INDEX(MY_Data,MATCH($P367,Sheet1!$L:$L,1),1))</f>
        <v/>
      </c>
      <c r="K367" s="6" t="str">
        <f ca="1">IF($P367="","",INDEX(MY_Data,MATCH($P367,Sheet1!$L:$L,1),2))</f>
        <v/>
      </c>
      <c r="L367" s="6" t="str">
        <f ca="1">IF($P367="","",INDEX(MY_Data,MATCH($P367,Sheet1!$L:$L,1),3))</f>
        <v/>
      </c>
      <c r="M367" s="5" t="str">
        <f ca="1">IF($P367="","",INDEX(MY_Data,MATCH($P367,Sheet1!$L:$L,1),4))</f>
        <v/>
      </c>
      <c r="N367" s="5" t="str">
        <f ca="1">IF($P367="","",INDEX(MY_Data,MATCH($P367,Sheet1!$L:$L,1),5))</f>
        <v/>
      </c>
      <c r="O367" s="5" t="str">
        <f ca="1">IF($P367="","",INDEX(MY_Data,MATCH($P367,Sheet1!$L:$L,1),6))</f>
        <v/>
      </c>
      <c r="P367" s="5" t="str">
        <f ca="1">IF(ROW()-6&lt;=MAX(Sheet1!$L:L),ROW()-6,"")</f>
        <v/>
      </c>
      <c r="R367" s="5" t="str">
        <f>IF($X367="","",INDEX(MY_Data,MATCH($X367,Sheet1!$M:$M,1),1))</f>
        <v/>
      </c>
      <c r="S367" s="6" t="str">
        <f>IF($X367="","",INDEX(MY_Data,MATCH($X367,Sheet1!$M:$M,1),2))</f>
        <v/>
      </c>
      <c r="T367" s="6" t="str">
        <f>IF($X367="","",INDEX(MY_Data,MATCH($X367,Sheet1!$M:$M,1),3))</f>
        <v/>
      </c>
      <c r="U367" s="5" t="str">
        <f>IF($X367="","",INDEX(MY_Data,MATCH($X367,Sheet1!$M:$M,1),4))</f>
        <v/>
      </c>
      <c r="V367" s="5" t="str">
        <f>IF($X367="","",INDEX(MY_Data,MATCH($X367,Sheet1!$M:$M,1),5))</f>
        <v/>
      </c>
      <c r="W367" s="5" t="str">
        <f>IF($X367="","",INDEX(MY_Data,MATCH($X367,Sheet1!$M:$M,1),6))</f>
        <v/>
      </c>
      <c r="X367" s="5" t="str">
        <f>IF(ROW()-6&lt;=MAX(Sheet1!$M:M),ROW()-6,"")</f>
        <v/>
      </c>
    </row>
    <row r="368" spans="2:24">
      <c r="B368" s="5" t="str">
        <f ca="1">IF($H368="","",INDEX(MY_Data,MATCH($H368,Sheet1!$K:$K,1),1))</f>
        <v/>
      </c>
      <c r="C368" s="6" t="str">
        <f ca="1">IF($H368="","",INDEX(MY_Data,MATCH($H368,Sheet1!$K:$K,1),2))</f>
        <v/>
      </c>
      <c r="D368" s="6" t="str">
        <f ca="1">IF($H368="","",INDEX(MY_Data,MATCH($H368,Sheet1!$K:$K,1),3))</f>
        <v/>
      </c>
      <c r="E368" s="5" t="str">
        <f ca="1">IF($H368="","",INDEX(MY_Data,MATCH($H368,Sheet1!$K:$K,1),4))</f>
        <v/>
      </c>
      <c r="F368" s="5" t="str">
        <f ca="1">IF($H368="","",INDEX(MY_Data,MATCH($H368,Sheet1!$K:$K,1),5))</f>
        <v/>
      </c>
      <c r="G368" s="5" t="str">
        <f ca="1">IF($H368="","",INDEX(MY_Data,MATCH($H368,Sheet1!$K:$K,1),6))</f>
        <v/>
      </c>
      <c r="H368" s="5" t="str">
        <f ca="1">IF(ROW()-6&lt;=MAX(Sheet1!$K:K),ROW()-6,"")</f>
        <v/>
      </c>
      <c r="J368" s="5" t="str">
        <f ca="1">IF($P368="","",INDEX(MY_Data,MATCH($P368,Sheet1!$L:$L,1),1))</f>
        <v/>
      </c>
      <c r="K368" s="6" t="str">
        <f ca="1">IF($P368="","",INDEX(MY_Data,MATCH($P368,Sheet1!$L:$L,1),2))</f>
        <v/>
      </c>
      <c r="L368" s="6" t="str">
        <f ca="1">IF($P368="","",INDEX(MY_Data,MATCH($P368,Sheet1!$L:$L,1),3))</f>
        <v/>
      </c>
      <c r="M368" s="5" t="str">
        <f ca="1">IF($P368="","",INDEX(MY_Data,MATCH($P368,Sheet1!$L:$L,1),4))</f>
        <v/>
      </c>
      <c r="N368" s="5" t="str">
        <f ca="1">IF($P368="","",INDEX(MY_Data,MATCH($P368,Sheet1!$L:$L,1),5))</f>
        <v/>
      </c>
      <c r="O368" s="5" t="str">
        <f ca="1">IF($P368="","",INDEX(MY_Data,MATCH($P368,Sheet1!$L:$L,1),6))</f>
        <v/>
      </c>
      <c r="P368" s="5" t="str">
        <f ca="1">IF(ROW()-6&lt;=MAX(Sheet1!$L:L),ROW()-6,"")</f>
        <v/>
      </c>
      <c r="R368" s="5" t="str">
        <f>IF($X368="","",INDEX(MY_Data,MATCH($X368,Sheet1!$M:$M,1),1))</f>
        <v/>
      </c>
      <c r="S368" s="6" t="str">
        <f>IF($X368="","",INDEX(MY_Data,MATCH($X368,Sheet1!$M:$M,1),2))</f>
        <v/>
      </c>
      <c r="T368" s="6" t="str">
        <f>IF($X368="","",INDEX(MY_Data,MATCH($X368,Sheet1!$M:$M,1),3))</f>
        <v/>
      </c>
      <c r="U368" s="5" t="str">
        <f>IF($X368="","",INDEX(MY_Data,MATCH($X368,Sheet1!$M:$M,1),4))</f>
        <v/>
      </c>
      <c r="V368" s="5" t="str">
        <f>IF($X368="","",INDEX(MY_Data,MATCH($X368,Sheet1!$M:$M,1),5))</f>
        <v/>
      </c>
      <c r="W368" s="5" t="str">
        <f>IF($X368="","",INDEX(MY_Data,MATCH($X368,Sheet1!$M:$M,1),6))</f>
        <v/>
      </c>
      <c r="X368" s="5" t="str">
        <f>IF(ROW()-6&lt;=MAX(Sheet1!$M:M),ROW()-6,"")</f>
        <v/>
      </c>
    </row>
    <row r="369" spans="2:24">
      <c r="B369" s="5" t="str">
        <f ca="1">IF($H369="","",INDEX(MY_Data,MATCH($H369,Sheet1!$K:$K,1),1))</f>
        <v/>
      </c>
      <c r="C369" s="6" t="str">
        <f ca="1">IF($H369="","",INDEX(MY_Data,MATCH($H369,Sheet1!$K:$K,1),2))</f>
        <v/>
      </c>
      <c r="D369" s="6" t="str">
        <f ca="1">IF($H369="","",INDEX(MY_Data,MATCH($H369,Sheet1!$K:$K,1),3))</f>
        <v/>
      </c>
      <c r="E369" s="5" t="str">
        <f ca="1">IF($H369="","",INDEX(MY_Data,MATCH($H369,Sheet1!$K:$K,1),4))</f>
        <v/>
      </c>
      <c r="F369" s="5" t="str">
        <f ca="1">IF($H369="","",INDEX(MY_Data,MATCH($H369,Sheet1!$K:$K,1),5))</f>
        <v/>
      </c>
      <c r="G369" s="5" t="str">
        <f ca="1">IF($H369="","",INDEX(MY_Data,MATCH($H369,Sheet1!$K:$K,1),6))</f>
        <v/>
      </c>
      <c r="H369" s="5" t="str">
        <f ca="1">IF(ROW()-6&lt;=MAX(Sheet1!$K:K),ROW()-6,"")</f>
        <v/>
      </c>
      <c r="J369" s="5" t="str">
        <f ca="1">IF($P369="","",INDEX(MY_Data,MATCH($P369,Sheet1!$L:$L,1),1))</f>
        <v/>
      </c>
      <c r="K369" s="6" t="str">
        <f ca="1">IF($P369="","",INDEX(MY_Data,MATCH($P369,Sheet1!$L:$L,1),2))</f>
        <v/>
      </c>
      <c r="L369" s="6" t="str">
        <f ca="1">IF($P369="","",INDEX(MY_Data,MATCH($P369,Sheet1!$L:$L,1),3))</f>
        <v/>
      </c>
      <c r="M369" s="5" t="str">
        <f ca="1">IF($P369="","",INDEX(MY_Data,MATCH($P369,Sheet1!$L:$L,1),4))</f>
        <v/>
      </c>
      <c r="N369" s="5" t="str">
        <f ca="1">IF($P369="","",INDEX(MY_Data,MATCH($P369,Sheet1!$L:$L,1),5))</f>
        <v/>
      </c>
      <c r="O369" s="5" t="str">
        <f ca="1">IF($P369="","",INDEX(MY_Data,MATCH($P369,Sheet1!$L:$L,1),6))</f>
        <v/>
      </c>
      <c r="P369" s="5" t="str">
        <f ca="1">IF(ROW()-6&lt;=MAX(Sheet1!$L:L),ROW()-6,"")</f>
        <v/>
      </c>
      <c r="R369" s="5" t="str">
        <f>IF($X369="","",INDEX(MY_Data,MATCH($X369,Sheet1!$M:$M,1),1))</f>
        <v/>
      </c>
      <c r="S369" s="6" t="str">
        <f>IF($X369="","",INDEX(MY_Data,MATCH($X369,Sheet1!$M:$M,1),2))</f>
        <v/>
      </c>
      <c r="T369" s="6" t="str">
        <f>IF($X369="","",INDEX(MY_Data,MATCH($X369,Sheet1!$M:$M,1),3))</f>
        <v/>
      </c>
      <c r="U369" s="5" t="str">
        <f>IF($X369="","",INDEX(MY_Data,MATCH($X369,Sheet1!$M:$M,1),4))</f>
        <v/>
      </c>
      <c r="V369" s="5" t="str">
        <f>IF($X369="","",INDEX(MY_Data,MATCH($X369,Sheet1!$M:$M,1),5))</f>
        <v/>
      </c>
      <c r="W369" s="5" t="str">
        <f>IF($X369="","",INDEX(MY_Data,MATCH($X369,Sheet1!$M:$M,1),6))</f>
        <v/>
      </c>
      <c r="X369" s="5" t="str">
        <f>IF(ROW()-6&lt;=MAX(Sheet1!$M:M),ROW()-6,"")</f>
        <v/>
      </c>
    </row>
    <row r="370" spans="2:24">
      <c r="B370" s="5" t="str">
        <f ca="1">IF($H370="","",INDEX(MY_Data,MATCH($H370,Sheet1!$K:$K,1),1))</f>
        <v/>
      </c>
      <c r="C370" s="6" t="str">
        <f ca="1">IF($H370="","",INDEX(MY_Data,MATCH($H370,Sheet1!$K:$K,1),2))</f>
        <v/>
      </c>
      <c r="D370" s="6" t="str">
        <f ca="1">IF($H370="","",INDEX(MY_Data,MATCH($H370,Sheet1!$K:$K,1),3))</f>
        <v/>
      </c>
      <c r="E370" s="5" t="str">
        <f ca="1">IF($H370="","",INDEX(MY_Data,MATCH($H370,Sheet1!$K:$K,1),4))</f>
        <v/>
      </c>
      <c r="F370" s="5" t="str">
        <f ca="1">IF($H370="","",INDEX(MY_Data,MATCH($H370,Sheet1!$K:$K,1),5))</f>
        <v/>
      </c>
      <c r="G370" s="5" t="str">
        <f ca="1">IF($H370="","",INDEX(MY_Data,MATCH($H370,Sheet1!$K:$K,1),6))</f>
        <v/>
      </c>
      <c r="H370" s="5" t="str">
        <f ca="1">IF(ROW()-6&lt;=MAX(Sheet1!$K:K),ROW()-6,"")</f>
        <v/>
      </c>
      <c r="J370" s="5" t="str">
        <f ca="1">IF($P370="","",INDEX(MY_Data,MATCH($P370,Sheet1!$L:$L,1),1))</f>
        <v/>
      </c>
      <c r="K370" s="6" t="str">
        <f ca="1">IF($P370="","",INDEX(MY_Data,MATCH($P370,Sheet1!$L:$L,1),2))</f>
        <v/>
      </c>
      <c r="L370" s="6" t="str">
        <f ca="1">IF($P370="","",INDEX(MY_Data,MATCH($P370,Sheet1!$L:$L,1),3))</f>
        <v/>
      </c>
      <c r="M370" s="5" t="str">
        <f ca="1">IF($P370="","",INDEX(MY_Data,MATCH($P370,Sheet1!$L:$L,1),4))</f>
        <v/>
      </c>
      <c r="N370" s="5" t="str">
        <f ca="1">IF($P370="","",INDEX(MY_Data,MATCH($P370,Sheet1!$L:$L,1),5))</f>
        <v/>
      </c>
      <c r="O370" s="5" t="str">
        <f ca="1">IF($P370="","",INDEX(MY_Data,MATCH($P370,Sheet1!$L:$L,1),6))</f>
        <v/>
      </c>
      <c r="P370" s="5" t="str">
        <f ca="1">IF(ROW()-6&lt;=MAX(Sheet1!$L:L),ROW()-6,"")</f>
        <v/>
      </c>
      <c r="R370" s="5" t="str">
        <f>IF($X370="","",INDEX(MY_Data,MATCH($X370,Sheet1!$M:$M,1),1))</f>
        <v/>
      </c>
      <c r="S370" s="6" t="str">
        <f>IF($X370="","",INDEX(MY_Data,MATCH($X370,Sheet1!$M:$M,1),2))</f>
        <v/>
      </c>
      <c r="T370" s="6" t="str">
        <f>IF($X370="","",INDEX(MY_Data,MATCH($X370,Sheet1!$M:$M,1),3))</f>
        <v/>
      </c>
      <c r="U370" s="5" t="str">
        <f>IF($X370="","",INDEX(MY_Data,MATCH($X370,Sheet1!$M:$M,1),4))</f>
        <v/>
      </c>
      <c r="V370" s="5" t="str">
        <f>IF($X370="","",INDEX(MY_Data,MATCH($X370,Sheet1!$M:$M,1),5))</f>
        <v/>
      </c>
      <c r="W370" s="5" t="str">
        <f>IF($X370="","",INDEX(MY_Data,MATCH($X370,Sheet1!$M:$M,1),6))</f>
        <v/>
      </c>
      <c r="X370" s="5" t="str">
        <f>IF(ROW()-6&lt;=MAX(Sheet1!$M:M),ROW()-6,"")</f>
        <v/>
      </c>
    </row>
    <row r="371" spans="2:24">
      <c r="B371" s="5" t="str">
        <f ca="1">IF($H371="","",INDEX(MY_Data,MATCH($H371,Sheet1!$K:$K,1),1))</f>
        <v/>
      </c>
      <c r="C371" s="6" t="str">
        <f ca="1">IF($H371="","",INDEX(MY_Data,MATCH($H371,Sheet1!$K:$K,1),2))</f>
        <v/>
      </c>
      <c r="D371" s="6" t="str">
        <f ca="1">IF($H371="","",INDEX(MY_Data,MATCH($H371,Sheet1!$K:$K,1),3))</f>
        <v/>
      </c>
      <c r="E371" s="5" t="str">
        <f ca="1">IF($H371="","",INDEX(MY_Data,MATCH($H371,Sheet1!$K:$K,1),4))</f>
        <v/>
      </c>
      <c r="F371" s="5" t="str">
        <f ca="1">IF($H371="","",INDEX(MY_Data,MATCH($H371,Sheet1!$K:$K,1),5))</f>
        <v/>
      </c>
      <c r="G371" s="5" t="str">
        <f ca="1">IF($H371="","",INDEX(MY_Data,MATCH($H371,Sheet1!$K:$K,1),6))</f>
        <v/>
      </c>
      <c r="H371" s="5" t="str">
        <f ca="1">IF(ROW()-6&lt;=MAX(Sheet1!$K:K),ROW()-6,"")</f>
        <v/>
      </c>
      <c r="J371" s="5" t="str">
        <f ca="1">IF($P371="","",INDEX(MY_Data,MATCH($P371,Sheet1!$L:$L,1),1))</f>
        <v/>
      </c>
      <c r="K371" s="6" t="str">
        <f ca="1">IF($P371="","",INDEX(MY_Data,MATCH($P371,Sheet1!$L:$L,1),2))</f>
        <v/>
      </c>
      <c r="L371" s="6" t="str">
        <f ca="1">IF($P371="","",INDEX(MY_Data,MATCH($P371,Sheet1!$L:$L,1),3))</f>
        <v/>
      </c>
      <c r="M371" s="5" t="str">
        <f ca="1">IF($P371="","",INDEX(MY_Data,MATCH($P371,Sheet1!$L:$L,1),4))</f>
        <v/>
      </c>
      <c r="N371" s="5" t="str">
        <f ca="1">IF($P371="","",INDEX(MY_Data,MATCH($P371,Sheet1!$L:$L,1),5))</f>
        <v/>
      </c>
      <c r="O371" s="5" t="str">
        <f ca="1">IF($P371="","",INDEX(MY_Data,MATCH($P371,Sheet1!$L:$L,1),6))</f>
        <v/>
      </c>
      <c r="P371" s="5" t="str">
        <f ca="1">IF(ROW()-6&lt;=MAX(Sheet1!$L:L),ROW()-6,"")</f>
        <v/>
      </c>
      <c r="R371" s="5" t="str">
        <f>IF($X371="","",INDEX(MY_Data,MATCH($X371,Sheet1!$M:$M,1),1))</f>
        <v/>
      </c>
      <c r="S371" s="6" t="str">
        <f>IF($X371="","",INDEX(MY_Data,MATCH($X371,Sheet1!$M:$M,1),2))</f>
        <v/>
      </c>
      <c r="T371" s="6" t="str">
        <f>IF($X371="","",INDEX(MY_Data,MATCH($X371,Sheet1!$M:$M,1),3))</f>
        <v/>
      </c>
      <c r="U371" s="5" t="str">
        <f>IF($X371="","",INDEX(MY_Data,MATCH($X371,Sheet1!$M:$M,1),4))</f>
        <v/>
      </c>
      <c r="V371" s="5" t="str">
        <f>IF($X371="","",INDEX(MY_Data,MATCH($X371,Sheet1!$M:$M,1),5))</f>
        <v/>
      </c>
      <c r="W371" s="5" t="str">
        <f>IF($X371="","",INDEX(MY_Data,MATCH($X371,Sheet1!$M:$M,1),6))</f>
        <v/>
      </c>
      <c r="X371" s="5" t="str">
        <f>IF(ROW()-6&lt;=MAX(Sheet1!$M:M),ROW()-6,"")</f>
        <v/>
      </c>
    </row>
    <row r="372" spans="2:24">
      <c r="B372" s="5" t="str">
        <f ca="1">IF($H372="","",INDEX(MY_Data,MATCH($H372,Sheet1!$K:$K,1),1))</f>
        <v/>
      </c>
      <c r="C372" s="6" t="str">
        <f ca="1">IF($H372="","",INDEX(MY_Data,MATCH($H372,Sheet1!$K:$K,1),2))</f>
        <v/>
      </c>
      <c r="D372" s="6" t="str">
        <f ca="1">IF($H372="","",INDEX(MY_Data,MATCH($H372,Sheet1!$K:$K,1),3))</f>
        <v/>
      </c>
      <c r="E372" s="5" t="str">
        <f ca="1">IF($H372="","",INDEX(MY_Data,MATCH($H372,Sheet1!$K:$K,1),4))</f>
        <v/>
      </c>
      <c r="F372" s="5" t="str">
        <f ca="1">IF($H372="","",INDEX(MY_Data,MATCH($H372,Sheet1!$K:$K,1),5))</f>
        <v/>
      </c>
      <c r="G372" s="5" t="str">
        <f ca="1">IF($H372="","",INDEX(MY_Data,MATCH($H372,Sheet1!$K:$K,1),6))</f>
        <v/>
      </c>
      <c r="H372" s="5" t="str">
        <f ca="1">IF(ROW()-6&lt;=MAX(Sheet1!$K:K),ROW()-6,"")</f>
        <v/>
      </c>
      <c r="J372" s="5" t="str">
        <f ca="1">IF($P372="","",INDEX(MY_Data,MATCH($P372,Sheet1!$L:$L,1),1))</f>
        <v/>
      </c>
      <c r="K372" s="6" t="str">
        <f ca="1">IF($P372="","",INDEX(MY_Data,MATCH($P372,Sheet1!$L:$L,1),2))</f>
        <v/>
      </c>
      <c r="L372" s="6" t="str">
        <f ca="1">IF($P372="","",INDEX(MY_Data,MATCH($P372,Sheet1!$L:$L,1),3))</f>
        <v/>
      </c>
      <c r="M372" s="5" t="str">
        <f ca="1">IF($P372="","",INDEX(MY_Data,MATCH($P372,Sheet1!$L:$L,1),4))</f>
        <v/>
      </c>
      <c r="N372" s="5" t="str">
        <f ca="1">IF($P372="","",INDEX(MY_Data,MATCH($P372,Sheet1!$L:$L,1),5))</f>
        <v/>
      </c>
      <c r="O372" s="5" t="str">
        <f ca="1">IF($P372="","",INDEX(MY_Data,MATCH($P372,Sheet1!$L:$L,1),6))</f>
        <v/>
      </c>
      <c r="P372" s="5" t="str">
        <f ca="1">IF(ROW()-6&lt;=MAX(Sheet1!$L:L),ROW()-6,"")</f>
        <v/>
      </c>
      <c r="R372" s="5" t="str">
        <f>IF($X372="","",INDEX(MY_Data,MATCH($X372,Sheet1!$M:$M,1),1))</f>
        <v/>
      </c>
      <c r="S372" s="6" t="str">
        <f>IF($X372="","",INDEX(MY_Data,MATCH($X372,Sheet1!$M:$M,1),2))</f>
        <v/>
      </c>
      <c r="T372" s="6" t="str">
        <f>IF($X372="","",INDEX(MY_Data,MATCH($X372,Sheet1!$M:$M,1),3))</f>
        <v/>
      </c>
      <c r="U372" s="5" t="str">
        <f>IF($X372="","",INDEX(MY_Data,MATCH($X372,Sheet1!$M:$M,1),4))</f>
        <v/>
      </c>
      <c r="V372" s="5" t="str">
        <f>IF($X372="","",INDEX(MY_Data,MATCH($X372,Sheet1!$M:$M,1),5))</f>
        <v/>
      </c>
      <c r="W372" s="5" t="str">
        <f>IF($X372="","",INDEX(MY_Data,MATCH($X372,Sheet1!$M:$M,1),6))</f>
        <v/>
      </c>
      <c r="X372" s="5" t="str">
        <f>IF(ROW()-6&lt;=MAX(Sheet1!$M:M),ROW()-6,"")</f>
        <v/>
      </c>
    </row>
    <row r="373" spans="2:24">
      <c r="B373" s="5" t="str">
        <f ca="1">IF($H373="","",INDEX(MY_Data,MATCH($H373,Sheet1!$K:$K,1),1))</f>
        <v/>
      </c>
      <c r="C373" s="6" t="str">
        <f ca="1">IF($H373="","",INDEX(MY_Data,MATCH($H373,Sheet1!$K:$K,1),2))</f>
        <v/>
      </c>
      <c r="D373" s="6" t="str">
        <f ca="1">IF($H373="","",INDEX(MY_Data,MATCH($H373,Sheet1!$K:$K,1),3))</f>
        <v/>
      </c>
      <c r="E373" s="5" t="str">
        <f ca="1">IF($H373="","",INDEX(MY_Data,MATCH($H373,Sheet1!$K:$K,1),4))</f>
        <v/>
      </c>
      <c r="F373" s="5" t="str">
        <f ca="1">IF($H373="","",INDEX(MY_Data,MATCH($H373,Sheet1!$K:$K,1),5))</f>
        <v/>
      </c>
      <c r="G373" s="5" t="str">
        <f ca="1">IF($H373="","",INDEX(MY_Data,MATCH($H373,Sheet1!$K:$K,1),6))</f>
        <v/>
      </c>
      <c r="H373" s="5" t="str">
        <f ca="1">IF(ROW()-6&lt;=MAX(Sheet1!$K:K),ROW()-6,"")</f>
        <v/>
      </c>
      <c r="J373" s="5" t="str">
        <f ca="1">IF($P373="","",INDEX(MY_Data,MATCH($P373,Sheet1!$L:$L,1),1))</f>
        <v/>
      </c>
      <c r="K373" s="6" t="str">
        <f ca="1">IF($P373="","",INDEX(MY_Data,MATCH($P373,Sheet1!$L:$L,1),2))</f>
        <v/>
      </c>
      <c r="L373" s="6" t="str">
        <f ca="1">IF($P373="","",INDEX(MY_Data,MATCH($P373,Sheet1!$L:$L,1),3))</f>
        <v/>
      </c>
      <c r="M373" s="5" t="str">
        <f ca="1">IF($P373="","",INDEX(MY_Data,MATCH($P373,Sheet1!$L:$L,1),4))</f>
        <v/>
      </c>
      <c r="N373" s="5" t="str">
        <f ca="1">IF($P373="","",INDEX(MY_Data,MATCH($P373,Sheet1!$L:$L,1),5))</f>
        <v/>
      </c>
      <c r="O373" s="5" t="str">
        <f ca="1">IF($P373="","",INDEX(MY_Data,MATCH($P373,Sheet1!$L:$L,1),6))</f>
        <v/>
      </c>
      <c r="P373" s="5" t="str">
        <f ca="1">IF(ROW()-6&lt;=MAX(Sheet1!$L:L),ROW()-6,"")</f>
        <v/>
      </c>
      <c r="R373" s="5" t="str">
        <f>IF($X373="","",INDEX(MY_Data,MATCH($X373,Sheet1!$M:$M,1),1))</f>
        <v/>
      </c>
      <c r="S373" s="6" t="str">
        <f>IF($X373="","",INDEX(MY_Data,MATCH($X373,Sheet1!$M:$M,1),2))</f>
        <v/>
      </c>
      <c r="T373" s="6" t="str">
        <f>IF($X373="","",INDEX(MY_Data,MATCH($X373,Sheet1!$M:$M,1),3))</f>
        <v/>
      </c>
      <c r="U373" s="5" t="str">
        <f>IF($X373="","",INDEX(MY_Data,MATCH($X373,Sheet1!$M:$M,1),4))</f>
        <v/>
      </c>
      <c r="V373" s="5" t="str">
        <f>IF($X373="","",INDEX(MY_Data,MATCH($X373,Sheet1!$M:$M,1),5))</f>
        <v/>
      </c>
      <c r="W373" s="5" t="str">
        <f>IF($X373="","",INDEX(MY_Data,MATCH($X373,Sheet1!$M:$M,1),6))</f>
        <v/>
      </c>
      <c r="X373" s="5" t="str">
        <f>IF(ROW()-6&lt;=MAX(Sheet1!$M:M),ROW()-6,"")</f>
        <v/>
      </c>
    </row>
    <row r="374" spans="2:24">
      <c r="B374" s="5" t="str">
        <f ca="1">IF($H374="","",INDEX(MY_Data,MATCH($H374,Sheet1!$K:$K,1),1))</f>
        <v/>
      </c>
      <c r="C374" s="6" t="str">
        <f ca="1">IF($H374="","",INDEX(MY_Data,MATCH($H374,Sheet1!$K:$K,1),2))</f>
        <v/>
      </c>
      <c r="D374" s="6" t="str">
        <f ca="1">IF($H374="","",INDEX(MY_Data,MATCH($H374,Sheet1!$K:$K,1),3))</f>
        <v/>
      </c>
      <c r="E374" s="5" t="str">
        <f ca="1">IF($H374="","",INDEX(MY_Data,MATCH($H374,Sheet1!$K:$K,1),4))</f>
        <v/>
      </c>
      <c r="F374" s="5" t="str">
        <f ca="1">IF($H374="","",INDEX(MY_Data,MATCH($H374,Sheet1!$K:$K,1),5))</f>
        <v/>
      </c>
      <c r="G374" s="5" t="str">
        <f ca="1">IF($H374="","",INDEX(MY_Data,MATCH($H374,Sheet1!$K:$K,1),6))</f>
        <v/>
      </c>
      <c r="H374" s="5" t="str">
        <f ca="1">IF(ROW()-6&lt;=MAX(Sheet1!$K:K),ROW()-6,"")</f>
        <v/>
      </c>
      <c r="J374" s="5" t="str">
        <f ca="1">IF($P374="","",INDEX(MY_Data,MATCH($P374,Sheet1!$L:$L,1),1))</f>
        <v/>
      </c>
      <c r="K374" s="6" t="str">
        <f ca="1">IF($P374="","",INDEX(MY_Data,MATCH($P374,Sheet1!$L:$L,1),2))</f>
        <v/>
      </c>
      <c r="L374" s="6" t="str">
        <f ca="1">IF($P374="","",INDEX(MY_Data,MATCH($P374,Sheet1!$L:$L,1),3))</f>
        <v/>
      </c>
      <c r="M374" s="5" t="str">
        <f ca="1">IF($P374="","",INDEX(MY_Data,MATCH($P374,Sheet1!$L:$L,1),4))</f>
        <v/>
      </c>
      <c r="N374" s="5" t="str">
        <f ca="1">IF($P374="","",INDEX(MY_Data,MATCH($P374,Sheet1!$L:$L,1),5))</f>
        <v/>
      </c>
      <c r="O374" s="5" t="str">
        <f ca="1">IF($P374="","",INDEX(MY_Data,MATCH($P374,Sheet1!$L:$L,1),6))</f>
        <v/>
      </c>
      <c r="P374" s="5" t="str">
        <f ca="1">IF(ROW()-6&lt;=MAX(Sheet1!$L:L),ROW()-6,"")</f>
        <v/>
      </c>
      <c r="R374" s="5" t="str">
        <f>IF($X374="","",INDEX(MY_Data,MATCH($X374,Sheet1!$M:$M,1),1))</f>
        <v/>
      </c>
      <c r="S374" s="6" t="str">
        <f>IF($X374="","",INDEX(MY_Data,MATCH($X374,Sheet1!$M:$M,1),2))</f>
        <v/>
      </c>
      <c r="T374" s="6" t="str">
        <f>IF($X374="","",INDEX(MY_Data,MATCH($X374,Sheet1!$M:$M,1),3))</f>
        <v/>
      </c>
      <c r="U374" s="5" t="str">
        <f>IF($X374="","",INDEX(MY_Data,MATCH($X374,Sheet1!$M:$M,1),4))</f>
        <v/>
      </c>
      <c r="V374" s="5" t="str">
        <f>IF($X374="","",INDEX(MY_Data,MATCH($X374,Sheet1!$M:$M,1),5))</f>
        <v/>
      </c>
      <c r="W374" s="5" t="str">
        <f>IF($X374="","",INDEX(MY_Data,MATCH($X374,Sheet1!$M:$M,1),6))</f>
        <v/>
      </c>
      <c r="X374" s="5" t="str">
        <f>IF(ROW()-6&lt;=MAX(Sheet1!$M:M),ROW()-6,"")</f>
        <v/>
      </c>
    </row>
    <row r="375" spans="2:24">
      <c r="B375" s="5" t="str">
        <f ca="1">IF($H375="","",INDEX(MY_Data,MATCH($H375,Sheet1!$K:$K,1),1))</f>
        <v/>
      </c>
      <c r="C375" s="6" t="str">
        <f ca="1">IF($H375="","",INDEX(MY_Data,MATCH($H375,Sheet1!$K:$K,1),2))</f>
        <v/>
      </c>
      <c r="D375" s="6" t="str">
        <f ca="1">IF($H375="","",INDEX(MY_Data,MATCH($H375,Sheet1!$K:$K,1),3))</f>
        <v/>
      </c>
      <c r="E375" s="5" t="str">
        <f ca="1">IF($H375="","",INDEX(MY_Data,MATCH($H375,Sheet1!$K:$K,1),4))</f>
        <v/>
      </c>
      <c r="F375" s="5" t="str">
        <f ca="1">IF($H375="","",INDEX(MY_Data,MATCH($H375,Sheet1!$K:$K,1),5))</f>
        <v/>
      </c>
      <c r="G375" s="5" t="str">
        <f ca="1">IF($H375="","",INDEX(MY_Data,MATCH($H375,Sheet1!$K:$K,1),6))</f>
        <v/>
      </c>
      <c r="H375" s="5" t="str">
        <f ca="1">IF(ROW()-6&lt;=MAX(Sheet1!$K:K),ROW()-6,"")</f>
        <v/>
      </c>
      <c r="J375" s="5" t="str">
        <f ca="1">IF($P375="","",INDEX(MY_Data,MATCH($P375,Sheet1!$L:$L,1),1))</f>
        <v/>
      </c>
      <c r="K375" s="6" t="str">
        <f ca="1">IF($P375="","",INDEX(MY_Data,MATCH($P375,Sheet1!$L:$L,1),2))</f>
        <v/>
      </c>
      <c r="L375" s="6" t="str">
        <f ca="1">IF($P375="","",INDEX(MY_Data,MATCH($P375,Sheet1!$L:$L,1),3))</f>
        <v/>
      </c>
      <c r="M375" s="5" t="str">
        <f ca="1">IF($P375="","",INDEX(MY_Data,MATCH($P375,Sheet1!$L:$L,1),4))</f>
        <v/>
      </c>
      <c r="N375" s="5" t="str">
        <f ca="1">IF($P375="","",INDEX(MY_Data,MATCH($P375,Sheet1!$L:$L,1),5))</f>
        <v/>
      </c>
      <c r="O375" s="5" t="str">
        <f ca="1">IF($P375="","",INDEX(MY_Data,MATCH($P375,Sheet1!$L:$L,1),6))</f>
        <v/>
      </c>
      <c r="P375" s="5" t="str">
        <f ca="1">IF(ROW()-6&lt;=MAX(Sheet1!$L:L),ROW()-6,"")</f>
        <v/>
      </c>
      <c r="R375" s="5" t="str">
        <f>IF($X375="","",INDEX(MY_Data,MATCH($X375,Sheet1!$M:$M,1),1))</f>
        <v/>
      </c>
      <c r="S375" s="6" t="str">
        <f>IF($X375="","",INDEX(MY_Data,MATCH($X375,Sheet1!$M:$M,1),2))</f>
        <v/>
      </c>
      <c r="T375" s="6" t="str">
        <f>IF($X375="","",INDEX(MY_Data,MATCH($X375,Sheet1!$M:$M,1),3))</f>
        <v/>
      </c>
      <c r="U375" s="5" t="str">
        <f>IF($X375="","",INDEX(MY_Data,MATCH($X375,Sheet1!$M:$M,1),4))</f>
        <v/>
      </c>
      <c r="V375" s="5" t="str">
        <f>IF($X375="","",INDEX(MY_Data,MATCH($X375,Sheet1!$M:$M,1),5))</f>
        <v/>
      </c>
      <c r="W375" s="5" t="str">
        <f>IF($X375="","",INDEX(MY_Data,MATCH($X375,Sheet1!$M:$M,1),6))</f>
        <v/>
      </c>
      <c r="X375" s="5" t="str">
        <f>IF(ROW()-6&lt;=MAX(Sheet1!$M:M),ROW()-6,"")</f>
        <v/>
      </c>
    </row>
    <row r="376" spans="2:24">
      <c r="B376" s="5" t="str">
        <f ca="1">IF($H376="","",INDEX(MY_Data,MATCH($H376,Sheet1!$K:$K,1),1))</f>
        <v/>
      </c>
      <c r="C376" s="6" t="str">
        <f ca="1">IF($H376="","",INDEX(MY_Data,MATCH($H376,Sheet1!$K:$K,1),2))</f>
        <v/>
      </c>
      <c r="D376" s="6" t="str">
        <f ca="1">IF($H376="","",INDEX(MY_Data,MATCH($H376,Sheet1!$K:$K,1),3))</f>
        <v/>
      </c>
      <c r="E376" s="5" t="str">
        <f ca="1">IF($H376="","",INDEX(MY_Data,MATCH($H376,Sheet1!$K:$K,1),4))</f>
        <v/>
      </c>
      <c r="F376" s="5" t="str">
        <f ca="1">IF($H376="","",INDEX(MY_Data,MATCH($H376,Sheet1!$K:$K,1),5))</f>
        <v/>
      </c>
      <c r="G376" s="5" t="str">
        <f ca="1">IF($H376="","",INDEX(MY_Data,MATCH($H376,Sheet1!$K:$K,1),6))</f>
        <v/>
      </c>
      <c r="H376" s="5" t="str">
        <f ca="1">IF(ROW()-6&lt;=MAX(Sheet1!$K:K),ROW()-6,"")</f>
        <v/>
      </c>
      <c r="J376" s="5" t="str">
        <f ca="1">IF($P376="","",INDEX(MY_Data,MATCH($P376,Sheet1!$L:$L,1),1))</f>
        <v/>
      </c>
      <c r="K376" s="6" t="str">
        <f ca="1">IF($P376="","",INDEX(MY_Data,MATCH($P376,Sheet1!$L:$L,1),2))</f>
        <v/>
      </c>
      <c r="L376" s="6" t="str">
        <f ca="1">IF($P376="","",INDEX(MY_Data,MATCH($P376,Sheet1!$L:$L,1),3))</f>
        <v/>
      </c>
      <c r="M376" s="5" t="str">
        <f ca="1">IF($P376="","",INDEX(MY_Data,MATCH($P376,Sheet1!$L:$L,1),4))</f>
        <v/>
      </c>
      <c r="N376" s="5" t="str">
        <f ca="1">IF($P376="","",INDEX(MY_Data,MATCH($P376,Sheet1!$L:$L,1),5))</f>
        <v/>
      </c>
      <c r="O376" s="5" t="str">
        <f ca="1">IF($P376="","",INDEX(MY_Data,MATCH($P376,Sheet1!$L:$L,1),6))</f>
        <v/>
      </c>
      <c r="P376" s="5" t="str">
        <f ca="1">IF(ROW()-6&lt;=MAX(Sheet1!$L:L),ROW()-6,"")</f>
        <v/>
      </c>
      <c r="R376" s="5" t="str">
        <f>IF($X376="","",INDEX(MY_Data,MATCH($X376,Sheet1!$M:$M,1),1))</f>
        <v/>
      </c>
      <c r="S376" s="6" t="str">
        <f>IF($X376="","",INDEX(MY_Data,MATCH($X376,Sheet1!$M:$M,1),2))</f>
        <v/>
      </c>
      <c r="T376" s="6" t="str">
        <f>IF($X376="","",INDEX(MY_Data,MATCH($X376,Sheet1!$M:$M,1),3))</f>
        <v/>
      </c>
      <c r="U376" s="5" t="str">
        <f>IF($X376="","",INDEX(MY_Data,MATCH($X376,Sheet1!$M:$M,1),4))</f>
        <v/>
      </c>
      <c r="V376" s="5" t="str">
        <f>IF($X376="","",INDEX(MY_Data,MATCH($X376,Sheet1!$M:$M,1),5))</f>
        <v/>
      </c>
      <c r="W376" s="5" t="str">
        <f>IF($X376="","",INDEX(MY_Data,MATCH($X376,Sheet1!$M:$M,1),6))</f>
        <v/>
      </c>
      <c r="X376" s="5" t="str">
        <f>IF(ROW()-6&lt;=MAX(Sheet1!$M:M),ROW()-6,"")</f>
        <v/>
      </c>
    </row>
    <row r="377" spans="2:24">
      <c r="B377" s="5" t="str">
        <f ca="1">IF($H377="","",INDEX(MY_Data,MATCH($H377,Sheet1!$K:$K,1),1))</f>
        <v/>
      </c>
      <c r="C377" s="6" t="str">
        <f ca="1">IF($H377="","",INDEX(MY_Data,MATCH($H377,Sheet1!$K:$K,1),2))</f>
        <v/>
      </c>
      <c r="D377" s="6" t="str">
        <f ca="1">IF($H377="","",INDEX(MY_Data,MATCH($H377,Sheet1!$K:$K,1),3))</f>
        <v/>
      </c>
      <c r="E377" s="5" t="str">
        <f ca="1">IF($H377="","",INDEX(MY_Data,MATCH($H377,Sheet1!$K:$K,1),4))</f>
        <v/>
      </c>
      <c r="F377" s="5" t="str">
        <f ca="1">IF($H377="","",INDEX(MY_Data,MATCH($H377,Sheet1!$K:$K,1),5))</f>
        <v/>
      </c>
      <c r="G377" s="5" t="str">
        <f ca="1">IF($H377="","",INDEX(MY_Data,MATCH($H377,Sheet1!$K:$K,1),6))</f>
        <v/>
      </c>
      <c r="H377" s="5" t="str">
        <f ca="1">IF(ROW()-6&lt;=MAX(Sheet1!$K:K),ROW()-6,"")</f>
        <v/>
      </c>
      <c r="J377" s="5" t="str">
        <f ca="1">IF($P377="","",INDEX(MY_Data,MATCH($P377,Sheet1!$L:$L,1),1))</f>
        <v/>
      </c>
      <c r="K377" s="6" t="str">
        <f ca="1">IF($P377="","",INDEX(MY_Data,MATCH($P377,Sheet1!$L:$L,1),2))</f>
        <v/>
      </c>
      <c r="L377" s="6" t="str">
        <f ca="1">IF($P377="","",INDEX(MY_Data,MATCH($P377,Sheet1!$L:$L,1),3))</f>
        <v/>
      </c>
      <c r="M377" s="5" t="str">
        <f ca="1">IF($P377="","",INDEX(MY_Data,MATCH($P377,Sheet1!$L:$L,1),4))</f>
        <v/>
      </c>
      <c r="N377" s="5" t="str">
        <f ca="1">IF($P377="","",INDEX(MY_Data,MATCH($P377,Sheet1!$L:$L,1),5))</f>
        <v/>
      </c>
      <c r="O377" s="5" t="str">
        <f ca="1">IF($P377="","",INDEX(MY_Data,MATCH($P377,Sheet1!$L:$L,1),6))</f>
        <v/>
      </c>
      <c r="P377" s="5" t="str">
        <f ca="1">IF(ROW()-6&lt;=MAX(Sheet1!$L:L),ROW()-6,"")</f>
        <v/>
      </c>
      <c r="R377" s="5" t="str">
        <f>IF($X377="","",INDEX(MY_Data,MATCH($X377,Sheet1!$M:$M,1),1))</f>
        <v/>
      </c>
      <c r="S377" s="6" t="str">
        <f>IF($X377="","",INDEX(MY_Data,MATCH($X377,Sheet1!$M:$M,1),2))</f>
        <v/>
      </c>
      <c r="T377" s="6" t="str">
        <f>IF($X377="","",INDEX(MY_Data,MATCH($X377,Sheet1!$M:$M,1),3))</f>
        <v/>
      </c>
      <c r="U377" s="5" t="str">
        <f>IF($X377="","",INDEX(MY_Data,MATCH($X377,Sheet1!$M:$M,1),4))</f>
        <v/>
      </c>
      <c r="V377" s="5" t="str">
        <f>IF($X377="","",INDEX(MY_Data,MATCH($X377,Sheet1!$M:$M,1),5))</f>
        <v/>
      </c>
      <c r="W377" s="5" t="str">
        <f>IF($X377="","",INDEX(MY_Data,MATCH($X377,Sheet1!$M:$M,1),6))</f>
        <v/>
      </c>
      <c r="X377" s="5" t="str">
        <f>IF(ROW()-6&lt;=MAX(Sheet1!$M:M),ROW()-6,"")</f>
        <v/>
      </c>
    </row>
    <row r="378" spans="2:24">
      <c r="B378" s="5" t="str">
        <f ca="1">IF($H378="","",INDEX(MY_Data,MATCH($H378,Sheet1!$K:$K,1),1))</f>
        <v/>
      </c>
      <c r="C378" s="6" t="str">
        <f ca="1">IF($H378="","",INDEX(MY_Data,MATCH($H378,Sheet1!$K:$K,1),2))</f>
        <v/>
      </c>
      <c r="D378" s="6" t="str">
        <f ca="1">IF($H378="","",INDEX(MY_Data,MATCH($H378,Sheet1!$K:$K,1),3))</f>
        <v/>
      </c>
      <c r="E378" s="5" t="str">
        <f ca="1">IF($H378="","",INDEX(MY_Data,MATCH($H378,Sheet1!$K:$K,1),4))</f>
        <v/>
      </c>
      <c r="F378" s="5" t="str">
        <f ca="1">IF($H378="","",INDEX(MY_Data,MATCH($H378,Sheet1!$K:$K,1),5))</f>
        <v/>
      </c>
      <c r="G378" s="5" t="str">
        <f ca="1">IF($H378="","",INDEX(MY_Data,MATCH($H378,Sheet1!$K:$K,1),6))</f>
        <v/>
      </c>
      <c r="H378" s="5" t="str">
        <f ca="1">IF(ROW()-6&lt;=MAX(Sheet1!$K:K),ROW()-6,"")</f>
        <v/>
      </c>
      <c r="J378" s="5" t="str">
        <f ca="1">IF($P378="","",INDEX(MY_Data,MATCH($P378,Sheet1!$L:$L,1),1))</f>
        <v/>
      </c>
      <c r="K378" s="6" t="str">
        <f ca="1">IF($P378="","",INDEX(MY_Data,MATCH($P378,Sheet1!$L:$L,1),2))</f>
        <v/>
      </c>
      <c r="L378" s="6" t="str">
        <f ca="1">IF($P378="","",INDEX(MY_Data,MATCH($P378,Sheet1!$L:$L,1),3))</f>
        <v/>
      </c>
      <c r="M378" s="5" t="str">
        <f ca="1">IF($P378="","",INDEX(MY_Data,MATCH($P378,Sheet1!$L:$L,1),4))</f>
        <v/>
      </c>
      <c r="N378" s="5" t="str">
        <f ca="1">IF($P378="","",INDEX(MY_Data,MATCH($P378,Sheet1!$L:$L,1),5))</f>
        <v/>
      </c>
      <c r="O378" s="5" t="str">
        <f ca="1">IF($P378="","",INDEX(MY_Data,MATCH($P378,Sheet1!$L:$L,1),6))</f>
        <v/>
      </c>
      <c r="P378" s="5" t="str">
        <f ca="1">IF(ROW()-6&lt;=MAX(Sheet1!$L:L),ROW()-6,"")</f>
        <v/>
      </c>
      <c r="R378" s="5" t="str">
        <f>IF($X378="","",INDEX(MY_Data,MATCH($X378,Sheet1!$M:$M,1),1))</f>
        <v/>
      </c>
      <c r="S378" s="6" t="str">
        <f>IF($X378="","",INDEX(MY_Data,MATCH($X378,Sheet1!$M:$M,1),2))</f>
        <v/>
      </c>
      <c r="T378" s="6" t="str">
        <f>IF($X378="","",INDEX(MY_Data,MATCH($X378,Sheet1!$M:$M,1),3))</f>
        <v/>
      </c>
      <c r="U378" s="5" t="str">
        <f>IF($X378="","",INDEX(MY_Data,MATCH($X378,Sheet1!$M:$M,1),4))</f>
        <v/>
      </c>
      <c r="V378" s="5" t="str">
        <f>IF($X378="","",INDEX(MY_Data,MATCH($X378,Sheet1!$M:$M,1),5))</f>
        <v/>
      </c>
      <c r="W378" s="5" t="str">
        <f>IF($X378="","",INDEX(MY_Data,MATCH($X378,Sheet1!$M:$M,1),6))</f>
        <v/>
      </c>
      <c r="X378" s="5" t="str">
        <f>IF(ROW()-6&lt;=MAX(Sheet1!$M:M),ROW()-6,"")</f>
        <v/>
      </c>
    </row>
    <row r="379" spans="2:24">
      <c r="B379" s="5" t="str">
        <f ca="1">IF($H379="","",INDEX(MY_Data,MATCH($H379,Sheet1!$K:$K,1),1))</f>
        <v/>
      </c>
      <c r="C379" s="6" t="str">
        <f ca="1">IF($H379="","",INDEX(MY_Data,MATCH($H379,Sheet1!$K:$K,1),2))</f>
        <v/>
      </c>
      <c r="D379" s="6" t="str">
        <f ca="1">IF($H379="","",INDEX(MY_Data,MATCH($H379,Sheet1!$K:$K,1),3))</f>
        <v/>
      </c>
      <c r="E379" s="5" t="str">
        <f ca="1">IF($H379="","",INDEX(MY_Data,MATCH($H379,Sheet1!$K:$K,1),4))</f>
        <v/>
      </c>
      <c r="F379" s="5" t="str">
        <f ca="1">IF($H379="","",INDEX(MY_Data,MATCH($H379,Sheet1!$K:$K,1),5))</f>
        <v/>
      </c>
      <c r="G379" s="5" t="str">
        <f ca="1">IF($H379="","",INDEX(MY_Data,MATCH($H379,Sheet1!$K:$K,1),6))</f>
        <v/>
      </c>
      <c r="H379" s="5" t="str">
        <f ca="1">IF(ROW()-6&lt;=MAX(Sheet1!$K:K),ROW()-6,"")</f>
        <v/>
      </c>
      <c r="J379" s="5" t="str">
        <f ca="1">IF($P379="","",INDEX(MY_Data,MATCH($P379,Sheet1!$L:$L,1),1))</f>
        <v/>
      </c>
      <c r="K379" s="6" t="str">
        <f ca="1">IF($P379="","",INDEX(MY_Data,MATCH($P379,Sheet1!$L:$L,1),2))</f>
        <v/>
      </c>
      <c r="L379" s="6" t="str">
        <f ca="1">IF($P379="","",INDEX(MY_Data,MATCH($P379,Sheet1!$L:$L,1),3))</f>
        <v/>
      </c>
      <c r="M379" s="5" t="str">
        <f ca="1">IF($P379="","",INDEX(MY_Data,MATCH($P379,Sheet1!$L:$L,1),4))</f>
        <v/>
      </c>
      <c r="N379" s="5" t="str">
        <f ca="1">IF($P379="","",INDEX(MY_Data,MATCH($P379,Sheet1!$L:$L,1),5))</f>
        <v/>
      </c>
      <c r="O379" s="5" t="str">
        <f ca="1">IF($P379="","",INDEX(MY_Data,MATCH($P379,Sheet1!$L:$L,1),6))</f>
        <v/>
      </c>
      <c r="P379" s="5" t="str">
        <f ca="1">IF(ROW()-6&lt;=MAX(Sheet1!$L:L),ROW()-6,"")</f>
        <v/>
      </c>
      <c r="R379" s="5" t="str">
        <f>IF($X379="","",INDEX(MY_Data,MATCH($X379,Sheet1!$M:$M,1),1))</f>
        <v/>
      </c>
      <c r="S379" s="6" t="str">
        <f>IF($X379="","",INDEX(MY_Data,MATCH($X379,Sheet1!$M:$M,1),2))</f>
        <v/>
      </c>
      <c r="T379" s="6" t="str">
        <f>IF($X379="","",INDEX(MY_Data,MATCH($X379,Sheet1!$M:$M,1),3))</f>
        <v/>
      </c>
      <c r="U379" s="5" t="str">
        <f>IF($X379="","",INDEX(MY_Data,MATCH($X379,Sheet1!$M:$M,1),4))</f>
        <v/>
      </c>
      <c r="V379" s="5" t="str">
        <f>IF($X379="","",INDEX(MY_Data,MATCH($X379,Sheet1!$M:$M,1),5))</f>
        <v/>
      </c>
      <c r="W379" s="5" t="str">
        <f>IF($X379="","",INDEX(MY_Data,MATCH($X379,Sheet1!$M:$M,1),6))</f>
        <v/>
      </c>
      <c r="X379" s="5" t="str">
        <f>IF(ROW()-6&lt;=MAX(Sheet1!$M:M),ROW()-6,"")</f>
        <v/>
      </c>
    </row>
    <row r="380" spans="2:24">
      <c r="B380" s="5" t="str">
        <f ca="1">IF($H380="","",INDEX(MY_Data,MATCH($H380,Sheet1!$K:$K,1),1))</f>
        <v/>
      </c>
      <c r="C380" s="6" t="str">
        <f ca="1">IF($H380="","",INDEX(MY_Data,MATCH($H380,Sheet1!$K:$K,1),2))</f>
        <v/>
      </c>
      <c r="D380" s="6" t="str">
        <f ca="1">IF($H380="","",INDEX(MY_Data,MATCH($H380,Sheet1!$K:$K,1),3))</f>
        <v/>
      </c>
      <c r="E380" s="5" t="str">
        <f ca="1">IF($H380="","",INDEX(MY_Data,MATCH($H380,Sheet1!$K:$K,1),4))</f>
        <v/>
      </c>
      <c r="F380" s="5" t="str">
        <f ca="1">IF($H380="","",INDEX(MY_Data,MATCH($H380,Sheet1!$K:$K,1),5))</f>
        <v/>
      </c>
      <c r="G380" s="5" t="str">
        <f ca="1">IF($H380="","",INDEX(MY_Data,MATCH($H380,Sheet1!$K:$K,1),6))</f>
        <v/>
      </c>
      <c r="H380" s="5" t="str">
        <f ca="1">IF(ROW()-6&lt;=MAX(Sheet1!$K:K),ROW()-6,"")</f>
        <v/>
      </c>
      <c r="J380" s="5" t="str">
        <f ca="1">IF($P380="","",INDEX(MY_Data,MATCH($P380,Sheet1!$L:$L,1),1))</f>
        <v/>
      </c>
      <c r="K380" s="6" t="str">
        <f ca="1">IF($P380="","",INDEX(MY_Data,MATCH($P380,Sheet1!$L:$L,1),2))</f>
        <v/>
      </c>
      <c r="L380" s="6" t="str">
        <f ca="1">IF($P380="","",INDEX(MY_Data,MATCH($P380,Sheet1!$L:$L,1),3))</f>
        <v/>
      </c>
      <c r="M380" s="5" t="str">
        <f ca="1">IF($P380="","",INDEX(MY_Data,MATCH($P380,Sheet1!$L:$L,1),4))</f>
        <v/>
      </c>
      <c r="N380" s="5" t="str">
        <f ca="1">IF($P380="","",INDEX(MY_Data,MATCH($P380,Sheet1!$L:$L,1),5))</f>
        <v/>
      </c>
      <c r="O380" s="5" t="str">
        <f ca="1">IF($P380="","",INDEX(MY_Data,MATCH($P380,Sheet1!$L:$L,1),6))</f>
        <v/>
      </c>
      <c r="P380" s="5" t="str">
        <f ca="1">IF(ROW()-6&lt;=MAX(Sheet1!$L:L),ROW()-6,"")</f>
        <v/>
      </c>
      <c r="R380" s="5" t="str">
        <f>IF($X380="","",INDEX(MY_Data,MATCH($X380,Sheet1!$M:$M,1),1))</f>
        <v/>
      </c>
      <c r="S380" s="6" t="str">
        <f>IF($X380="","",INDEX(MY_Data,MATCH($X380,Sheet1!$M:$M,1),2))</f>
        <v/>
      </c>
      <c r="T380" s="6" t="str">
        <f>IF($X380="","",INDEX(MY_Data,MATCH($X380,Sheet1!$M:$M,1),3))</f>
        <v/>
      </c>
      <c r="U380" s="5" t="str">
        <f>IF($X380="","",INDEX(MY_Data,MATCH($X380,Sheet1!$M:$M,1),4))</f>
        <v/>
      </c>
      <c r="V380" s="5" t="str">
        <f>IF($X380="","",INDEX(MY_Data,MATCH($X380,Sheet1!$M:$M,1),5))</f>
        <v/>
      </c>
      <c r="W380" s="5" t="str">
        <f>IF($X380="","",INDEX(MY_Data,MATCH($X380,Sheet1!$M:$M,1),6))</f>
        <v/>
      </c>
      <c r="X380" s="5" t="str">
        <f>IF(ROW()-6&lt;=MAX(Sheet1!$M:M),ROW()-6,"")</f>
        <v/>
      </c>
    </row>
    <row r="381" spans="2:24">
      <c r="B381" s="5" t="str">
        <f ca="1">IF($H381="","",INDEX(MY_Data,MATCH($H381,Sheet1!$K:$K,1),1))</f>
        <v/>
      </c>
      <c r="C381" s="6" t="str">
        <f ca="1">IF($H381="","",INDEX(MY_Data,MATCH($H381,Sheet1!$K:$K,1),2))</f>
        <v/>
      </c>
      <c r="D381" s="6" t="str">
        <f ca="1">IF($H381="","",INDEX(MY_Data,MATCH($H381,Sheet1!$K:$K,1),3))</f>
        <v/>
      </c>
      <c r="E381" s="5" t="str">
        <f ca="1">IF($H381="","",INDEX(MY_Data,MATCH($H381,Sheet1!$K:$K,1),4))</f>
        <v/>
      </c>
      <c r="F381" s="5" t="str">
        <f ca="1">IF($H381="","",INDEX(MY_Data,MATCH($H381,Sheet1!$K:$K,1),5))</f>
        <v/>
      </c>
      <c r="G381" s="5" t="str">
        <f ca="1">IF($H381="","",INDEX(MY_Data,MATCH($H381,Sheet1!$K:$K,1),6))</f>
        <v/>
      </c>
      <c r="H381" s="5" t="str">
        <f ca="1">IF(ROW()-6&lt;=MAX(Sheet1!$K:K),ROW()-6,"")</f>
        <v/>
      </c>
      <c r="J381" s="5" t="str">
        <f ca="1">IF($P381="","",INDEX(MY_Data,MATCH($P381,Sheet1!$L:$L,1),1))</f>
        <v/>
      </c>
      <c r="K381" s="6" t="str">
        <f ca="1">IF($P381="","",INDEX(MY_Data,MATCH($P381,Sheet1!$L:$L,1),2))</f>
        <v/>
      </c>
      <c r="L381" s="6" t="str">
        <f ca="1">IF($P381="","",INDEX(MY_Data,MATCH($P381,Sheet1!$L:$L,1),3))</f>
        <v/>
      </c>
      <c r="M381" s="5" t="str">
        <f ca="1">IF($P381="","",INDEX(MY_Data,MATCH($P381,Sheet1!$L:$L,1),4))</f>
        <v/>
      </c>
      <c r="N381" s="5" t="str">
        <f ca="1">IF($P381="","",INDEX(MY_Data,MATCH($P381,Sheet1!$L:$L,1),5))</f>
        <v/>
      </c>
      <c r="O381" s="5" t="str">
        <f ca="1">IF($P381="","",INDEX(MY_Data,MATCH($P381,Sheet1!$L:$L,1),6))</f>
        <v/>
      </c>
      <c r="P381" s="5" t="str">
        <f ca="1">IF(ROW()-6&lt;=MAX(Sheet1!$L:L),ROW()-6,"")</f>
        <v/>
      </c>
      <c r="R381" s="5" t="str">
        <f>IF($X381="","",INDEX(MY_Data,MATCH($X381,Sheet1!$M:$M,1),1))</f>
        <v/>
      </c>
      <c r="S381" s="6" t="str">
        <f>IF($X381="","",INDEX(MY_Data,MATCH($X381,Sheet1!$M:$M,1),2))</f>
        <v/>
      </c>
      <c r="T381" s="6" t="str">
        <f>IF($X381="","",INDEX(MY_Data,MATCH($X381,Sheet1!$M:$M,1),3))</f>
        <v/>
      </c>
      <c r="U381" s="5" t="str">
        <f>IF($X381="","",INDEX(MY_Data,MATCH($X381,Sheet1!$M:$M,1),4))</f>
        <v/>
      </c>
      <c r="V381" s="5" t="str">
        <f>IF($X381="","",INDEX(MY_Data,MATCH($X381,Sheet1!$M:$M,1),5))</f>
        <v/>
      </c>
      <c r="W381" s="5" t="str">
        <f>IF($X381="","",INDEX(MY_Data,MATCH($X381,Sheet1!$M:$M,1),6))</f>
        <v/>
      </c>
      <c r="X381" s="5" t="str">
        <f>IF(ROW()-6&lt;=MAX(Sheet1!$M:M),ROW()-6,"")</f>
        <v/>
      </c>
    </row>
    <row r="382" spans="2:24">
      <c r="B382" s="5" t="str">
        <f ca="1">IF($H382="","",INDEX(MY_Data,MATCH($H382,Sheet1!$K:$K,1),1))</f>
        <v/>
      </c>
      <c r="C382" s="6" t="str">
        <f ca="1">IF($H382="","",INDEX(MY_Data,MATCH($H382,Sheet1!$K:$K,1),2))</f>
        <v/>
      </c>
      <c r="D382" s="6" t="str">
        <f ca="1">IF($H382="","",INDEX(MY_Data,MATCH($H382,Sheet1!$K:$K,1),3))</f>
        <v/>
      </c>
      <c r="E382" s="5" t="str">
        <f ca="1">IF($H382="","",INDEX(MY_Data,MATCH($H382,Sheet1!$K:$K,1),4))</f>
        <v/>
      </c>
      <c r="F382" s="5" t="str">
        <f ca="1">IF($H382="","",INDEX(MY_Data,MATCH($H382,Sheet1!$K:$K,1),5))</f>
        <v/>
      </c>
      <c r="G382" s="5" t="str">
        <f ca="1">IF($H382="","",INDEX(MY_Data,MATCH($H382,Sheet1!$K:$K,1),6))</f>
        <v/>
      </c>
      <c r="H382" s="5" t="str">
        <f ca="1">IF(ROW()-6&lt;=MAX(Sheet1!$K:K),ROW()-6,"")</f>
        <v/>
      </c>
      <c r="J382" s="5" t="str">
        <f ca="1">IF($P382="","",INDEX(MY_Data,MATCH($P382,Sheet1!$L:$L,1),1))</f>
        <v/>
      </c>
      <c r="K382" s="6" t="str">
        <f ca="1">IF($P382="","",INDEX(MY_Data,MATCH($P382,Sheet1!$L:$L,1),2))</f>
        <v/>
      </c>
      <c r="L382" s="6" t="str">
        <f ca="1">IF($P382="","",INDEX(MY_Data,MATCH($P382,Sheet1!$L:$L,1),3))</f>
        <v/>
      </c>
      <c r="M382" s="5" t="str">
        <f ca="1">IF($P382="","",INDEX(MY_Data,MATCH($P382,Sheet1!$L:$L,1),4))</f>
        <v/>
      </c>
      <c r="N382" s="5" t="str">
        <f ca="1">IF($P382="","",INDEX(MY_Data,MATCH($P382,Sheet1!$L:$L,1),5))</f>
        <v/>
      </c>
      <c r="O382" s="5" t="str">
        <f ca="1">IF($P382="","",INDEX(MY_Data,MATCH($P382,Sheet1!$L:$L,1),6))</f>
        <v/>
      </c>
      <c r="P382" s="5" t="str">
        <f ca="1">IF(ROW()-6&lt;=MAX(Sheet1!$L:L),ROW()-6,"")</f>
        <v/>
      </c>
      <c r="R382" s="5" t="str">
        <f>IF($X382="","",INDEX(MY_Data,MATCH($X382,Sheet1!$M:$M,1),1))</f>
        <v/>
      </c>
      <c r="S382" s="6" t="str">
        <f>IF($X382="","",INDEX(MY_Data,MATCH($X382,Sheet1!$M:$M,1),2))</f>
        <v/>
      </c>
      <c r="T382" s="6" t="str">
        <f>IF($X382="","",INDEX(MY_Data,MATCH($X382,Sheet1!$M:$M,1),3))</f>
        <v/>
      </c>
      <c r="U382" s="5" t="str">
        <f>IF($X382="","",INDEX(MY_Data,MATCH($X382,Sheet1!$M:$M,1),4))</f>
        <v/>
      </c>
      <c r="V382" s="5" t="str">
        <f>IF($X382="","",INDEX(MY_Data,MATCH($X382,Sheet1!$M:$M,1),5))</f>
        <v/>
      </c>
      <c r="W382" s="5" t="str">
        <f>IF($X382="","",INDEX(MY_Data,MATCH($X382,Sheet1!$M:$M,1),6))</f>
        <v/>
      </c>
      <c r="X382" s="5" t="str">
        <f>IF(ROW()-6&lt;=MAX(Sheet1!$M:M),ROW()-6,"")</f>
        <v/>
      </c>
    </row>
    <row r="383" spans="2:24">
      <c r="B383" s="5" t="str">
        <f ca="1">IF($H383="","",INDEX(MY_Data,MATCH($H383,Sheet1!$K:$K,1),1))</f>
        <v/>
      </c>
      <c r="C383" s="6" t="str">
        <f ca="1">IF($H383="","",INDEX(MY_Data,MATCH($H383,Sheet1!$K:$K,1),2))</f>
        <v/>
      </c>
      <c r="D383" s="6" t="str">
        <f ca="1">IF($H383="","",INDEX(MY_Data,MATCH($H383,Sheet1!$K:$K,1),3))</f>
        <v/>
      </c>
      <c r="E383" s="5" t="str">
        <f ca="1">IF($H383="","",INDEX(MY_Data,MATCH($H383,Sheet1!$K:$K,1),4))</f>
        <v/>
      </c>
      <c r="F383" s="5" t="str">
        <f ca="1">IF($H383="","",INDEX(MY_Data,MATCH($H383,Sheet1!$K:$K,1),5))</f>
        <v/>
      </c>
      <c r="G383" s="5" t="str">
        <f ca="1">IF($H383="","",INDEX(MY_Data,MATCH($H383,Sheet1!$K:$K,1),6))</f>
        <v/>
      </c>
      <c r="H383" s="5" t="str">
        <f ca="1">IF(ROW()-6&lt;=MAX(Sheet1!$K:K),ROW()-6,"")</f>
        <v/>
      </c>
      <c r="J383" s="5" t="str">
        <f ca="1">IF($P383="","",INDEX(MY_Data,MATCH($P383,Sheet1!$L:$L,1),1))</f>
        <v/>
      </c>
      <c r="K383" s="6" t="str">
        <f ca="1">IF($P383="","",INDEX(MY_Data,MATCH($P383,Sheet1!$L:$L,1),2))</f>
        <v/>
      </c>
      <c r="L383" s="6" t="str">
        <f ca="1">IF($P383="","",INDEX(MY_Data,MATCH($P383,Sheet1!$L:$L,1),3))</f>
        <v/>
      </c>
      <c r="M383" s="5" t="str">
        <f ca="1">IF($P383="","",INDEX(MY_Data,MATCH($P383,Sheet1!$L:$L,1),4))</f>
        <v/>
      </c>
      <c r="N383" s="5" t="str">
        <f ca="1">IF($P383="","",INDEX(MY_Data,MATCH($P383,Sheet1!$L:$L,1),5))</f>
        <v/>
      </c>
      <c r="O383" s="5" t="str">
        <f ca="1">IF($P383="","",INDEX(MY_Data,MATCH($P383,Sheet1!$L:$L,1),6))</f>
        <v/>
      </c>
      <c r="P383" s="5" t="str">
        <f ca="1">IF(ROW()-6&lt;=MAX(Sheet1!$L:L),ROW()-6,"")</f>
        <v/>
      </c>
      <c r="R383" s="5" t="str">
        <f>IF($X383="","",INDEX(MY_Data,MATCH($X383,Sheet1!$M:$M,1),1))</f>
        <v/>
      </c>
      <c r="S383" s="6" t="str">
        <f>IF($X383="","",INDEX(MY_Data,MATCH($X383,Sheet1!$M:$M,1),2))</f>
        <v/>
      </c>
      <c r="T383" s="6" t="str">
        <f>IF($X383="","",INDEX(MY_Data,MATCH($X383,Sheet1!$M:$M,1),3))</f>
        <v/>
      </c>
      <c r="U383" s="5" t="str">
        <f>IF($X383="","",INDEX(MY_Data,MATCH($X383,Sheet1!$M:$M,1),4))</f>
        <v/>
      </c>
      <c r="V383" s="5" t="str">
        <f>IF($X383="","",INDEX(MY_Data,MATCH($X383,Sheet1!$M:$M,1),5))</f>
        <v/>
      </c>
      <c r="W383" s="5" t="str">
        <f>IF($X383="","",INDEX(MY_Data,MATCH($X383,Sheet1!$M:$M,1),6))</f>
        <v/>
      </c>
      <c r="X383" s="5" t="str">
        <f>IF(ROW()-6&lt;=MAX(Sheet1!$M:M),ROW()-6,"")</f>
        <v/>
      </c>
    </row>
    <row r="384" spans="2:24">
      <c r="B384" s="5" t="str">
        <f ca="1">IF($H384="","",INDEX(MY_Data,MATCH($H384,Sheet1!$K:$K,1),1))</f>
        <v/>
      </c>
      <c r="C384" s="6" t="str">
        <f ca="1">IF($H384="","",INDEX(MY_Data,MATCH($H384,Sheet1!$K:$K,1),2))</f>
        <v/>
      </c>
      <c r="D384" s="6" t="str">
        <f ca="1">IF($H384="","",INDEX(MY_Data,MATCH($H384,Sheet1!$K:$K,1),3))</f>
        <v/>
      </c>
      <c r="E384" s="5" t="str">
        <f ca="1">IF($H384="","",INDEX(MY_Data,MATCH($H384,Sheet1!$K:$K,1),4))</f>
        <v/>
      </c>
      <c r="F384" s="5" t="str">
        <f ca="1">IF($H384="","",INDEX(MY_Data,MATCH($H384,Sheet1!$K:$K,1),5))</f>
        <v/>
      </c>
      <c r="G384" s="5" t="str">
        <f ca="1">IF($H384="","",INDEX(MY_Data,MATCH($H384,Sheet1!$K:$K,1),6))</f>
        <v/>
      </c>
      <c r="H384" s="5" t="str">
        <f ca="1">IF(ROW()-6&lt;=MAX(Sheet1!$K:K),ROW()-6,"")</f>
        <v/>
      </c>
      <c r="J384" s="5" t="str">
        <f ca="1">IF($P384="","",INDEX(MY_Data,MATCH($P384,Sheet1!$L:$L,1),1))</f>
        <v/>
      </c>
      <c r="K384" s="6" t="str">
        <f ca="1">IF($P384="","",INDEX(MY_Data,MATCH($P384,Sheet1!$L:$L,1),2))</f>
        <v/>
      </c>
      <c r="L384" s="6" t="str">
        <f ca="1">IF($P384="","",INDEX(MY_Data,MATCH($P384,Sheet1!$L:$L,1),3))</f>
        <v/>
      </c>
      <c r="M384" s="5" t="str">
        <f ca="1">IF($P384="","",INDEX(MY_Data,MATCH($P384,Sheet1!$L:$L,1),4))</f>
        <v/>
      </c>
      <c r="N384" s="5" t="str">
        <f ca="1">IF($P384="","",INDEX(MY_Data,MATCH($P384,Sheet1!$L:$L,1),5))</f>
        <v/>
      </c>
      <c r="O384" s="5" t="str">
        <f ca="1">IF($P384="","",INDEX(MY_Data,MATCH($P384,Sheet1!$L:$L,1),6))</f>
        <v/>
      </c>
      <c r="P384" s="5" t="str">
        <f ca="1">IF(ROW()-6&lt;=MAX(Sheet1!$L:L),ROW()-6,"")</f>
        <v/>
      </c>
      <c r="R384" s="5" t="str">
        <f>IF($X384="","",INDEX(MY_Data,MATCH($X384,Sheet1!$M:$M,1),1))</f>
        <v/>
      </c>
      <c r="S384" s="6" t="str">
        <f>IF($X384="","",INDEX(MY_Data,MATCH($X384,Sheet1!$M:$M,1),2))</f>
        <v/>
      </c>
      <c r="T384" s="6" t="str">
        <f>IF($X384="","",INDEX(MY_Data,MATCH($X384,Sheet1!$M:$M,1),3))</f>
        <v/>
      </c>
      <c r="U384" s="5" t="str">
        <f>IF($X384="","",INDEX(MY_Data,MATCH($X384,Sheet1!$M:$M,1),4))</f>
        <v/>
      </c>
      <c r="V384" s="5" t="str">
        <f>IF($X384="","",INDEX(MY_Data,MATCH($X384,Sheet1!$M:$M,1),5))</f>
        <v/>
      </c>
      <c r="W384" s="5" t="str">
        <f>IF($X384="","",INDEX(MY_Data,MATCH($X384,Sheet1!$M:$M,1),6))</f>
        <v/>
      </c>
      <c r="X384" s="5" t="str">
        <f>IF(ROW()-6&lt;=MAX(Sheet1!$M:M),ROW()-6,"")</f>
        <v/>
      </c>
    </row>
    <row r="385" spans="2:24">
      <c r="B385" s="5" t="str">
        <f ca="1">IF($H385="","",INDEX(MY_Data,MATCH($H385,Sheet1!$K:$K,1),1))</f>
        <v/>
      </c>
      <c r="C385" s="6" t="str">
        <f ca="1">IF($H385="","",INDEX(MY_Data,MATCH($H385,Sheet1!$K:$K,1),2))</f>
        <v/>
      </c>
      <c r="D385" s="6" t="str">
        <f ca="1">IF($H385="","",INDEX(MY_Data,MATCH($H385,Sheet1!$K:$K,1),3))</f>
        <v/>
      </c>
      <c r="E385" s="5" t="str">
        <f ca="1">IF($H385="","",INDEX(MY_Data,MATCH($H385,Sheet1!$K:$K,1),4))</f>
        <v/>
      </c>
      <c r="F385" s="5" t="str">
        <f ca="1">IF($H385="","",INDEX(MY_Data,MATCH($H385,Sheet1!$K:$K,1),5))</f>
        <v/>
      </c>
      <c r="G385" s="5" t="str">
        <f ca="1">IF($H385="","",INDEX(MY_Data,MATCH($H385,Sheet1!$K:$K,1),6))</f>
        <v/>
      </c>
      <c r="H385" s="5" t="str">
        <f ca="1">IF(ROW()-6&lt;=MAX(Sheet1!$K:K),ROW()-6,"")</f>
        <v/>
      </c>
      <c r="J385" s="5" t="str">
        <f ca="1">IF($P385="","",INDEX(MY_Data,MATCH($P385,Sheet1!$L:$L,1),1))</f>
        <v/>
      </c>
      <c r="K385" s="6" t="str">
        <f ca="1">IF($P385="","",INDEX(MY_Data,MATCH($P385,Sheet1!$L:$L,1),2))</f>
        <v/>
      </c>
      <c r="L385" s="6" t="str">
        <f ca="1">IF($P385="","",INDEX(MY_Data,MATCH($P385,Sheet1!$L:$L,1),3))</f>
        <v/>
      </c>
      <c r="M385" s="5" t="str">
        <f ca="1">IF($P385="","",INDEX(MY_Data,MATCH($P385,Sheet1!$L:$L,1),4))</f>
        <v/>
      </c>
      <c r="N385" s="5" t="str">
        <f ca="1">IF($P385="","",INDEX(MY_Data,MATCH($P385,Sheet1!$L:$L,1),5))</f>
        <v/>
      </c>
      <c r="O385" s="5" t="str">
        <f ca="1">IF($P385="","",INDEX(MY_Data,MATCH($P385,Sheet1!$L:$L,1),6))</f>
        <v/>
      </c>
      <c r="P385" s="5" t="str">
        <f ca="1">IF(ROW()-6&lt;=MAX(Sheet1!$L:L),ROW()-6,"")</f>
        <v/>
      </c>
      <c r="R385" s="5" t="str">
        <f>IF($X385="","",INDEX(MY_Data,MATCH($X385,Sheet1!$M:$M,1),1))</f>
        <v/>
      </c>
      <c r="S385" s="6" t="str">
        <f>IF($X385="","",INDEX(MY_Data,MATCH($X385,Sheet1!$M:$M,1),2))</f>
        <v/>
      </c>
      <c r="T385" s="6" t="str">
        <f>IF($X385="","",INDEX(MY_Data,MATCH($X385,Sheet1!$M:$M,1),3))</f>
        <v/>
      </c>
      <c r="U385" s="5" t="str">
        <f>IF($X385="","",INDEX(MY_Data,MATCH($X385,Sheet1!$M:$M,1),4))</f>
        <v/>
      </c>
      <c r="V385" s="5" t="str">
        <f>IF($X385="","",INDEX(MY_Data,MATCH($X385,Sheet1!$M:$M,1),5))</f>
        <v/>
      </c>
      <c r="W385" s="5" t="str">
        <f>IF($X385="","",INDEX(MY_Data,MATCH($X385,Sheet1!$M:$M,1),6))</f>
        <v/>
      </c>
      <c r="X385" s="5" t="str">
        <f>IF(ROW()-6&lt;=MAX(Sheet1!$M:M),ROW()-6,"")</f>
        <v/>
      </c>
    </row>
    <row r="386" spans="2:24">
      <c r="B386" s="5" t="str">
        <f ca="1">IF($H386="","",INDEX(MY_Data,MATCH($H386,Sheet1!$K:$K,1),1))</f>
        <v/>
      </c>
      <c r="C386" s="6" t="str">
        <f ca="1">IF($H386="","",INDEX(MY_Data,MATCH($H386,Sheet1!$K:$K,1),2))</f>
        <v/>
      </c>
      <c r="D386" s="6" t="str">
        <f ca="1">IF($H386="","",INDEX(MY_Data,MATCH($H386,Sheet1!$K:$K,1),3))</f>
        <v/>
      </c>
      <c r="E386" s="5" t="str">
        <f ca="1">IF($H386="","",INDEX(MY_Data,MATCH($H386,Sheet1!$K:$K,1),4))</f>
        <v/>
      </c>
      <c r="F386" s="5" t="str">
        <f ca="1">IF($H386="","",INDEX(MY_Data,MATCH($H386,Sheet1!$K:$K,1),5))</f>
        <v/>
      </c>
      <c r="G386" s="5" t="str">
        <f ca="1">IF($H386="","",INDEX(MY_Data,MATCH($H386,Sheet1!$K:$K,1),6))</f>
        <v/>
      </c>
      <c r="H386" s="5" t="str">
        <f ca="1">IF(ROW()-6&lt;=MAX(Sheet1!$K:K),ROW()-6,"")</f>
        <v/>
      </c>
      <c r="J386" s="5" t="str">
        <f ca="1">IF($P386="","",INDEX(MY_Data,MATCH($P386,Sheet1!$L:$L,1),1))</f>
        <v/>
      </c>
      <c r="K386" s="6" t="str">
        <f ca="1">IF($P386="","",INDEX(MY_Data,MATCH($P386,Sheet1!$L:$L,1),2))</f>
        <v/>
      </c>
      <c r="L386" s="6" t="str">
        <f ca="1">IF($P386="","",INDEX(MY_Data,MATCH($P386,Sheet1!$L:$L,1),3))</f>
        <v/>
      </c>
      <c r="M386" s="5" t="str">
        <f ca="1">IF($P386="","",INDEX(MY_Data,MATCH($P386,Sheet1!$L:$L,1),4))</f>
        <v/>
      </c>
      <c r="N386" s="5" t="str">
        <f ca="1">IF($P386="","",INDEX(MY_Data,MATCH($P386,Sheet1!$L:$L,1),5))</f>
        <v/>
      </c>
      <c r="O386" s="5" t="str">
        <f ca="1">IF($P386="","",INDEX(MY_Data,MATCH($P386,Sheet1!$L:$L,1),6))</f>
        <v/>
      </c>
      <c r="P386" s="5" t="str">
        <f ca="1">IF(ROW()-6&lt;=MAX(Sheet1!$L:L),ROW()-6,"")</f>
        <v/>
      </c>
      <c r="R386" s="5" t="str">
        <f>IF($X386="","",INDEX(MY_Data,MATCH($X386,Sheet1!$M:$M,1),1))</f>
        <v/>
      </c>
      <c r="S386" s="6" t="str">
        <f>IF($X386="","",INDEX(MY_Data,MATCH($X386,Sheet1!$M:$M,1),2))</f>
        <v/>
      </c>
      <c r="T386" s="6" t="str">
        <f>IF($X386="","",INDEX(MY_Data,MATCH($X386,Sheet1!$M:$M,1),3))</f>
        <v/>
      </c>
      <c r="U386" s="5" t="str">
        <f>IF($X386="","",INDEX(MY_Data,MATCH($X386,Sheet1!$M:$M,1),4))</f>
        <v/>
      </c>
      <c r="V386" s="5" t="str">
        <f>IF($X386="","",INDEX(MY_Data,MATCH($X386,Sheet1!$M:$M,1),5))</f>
        <v/>
      </c>
      <c r="W386" s="5" t="str">
        <f>IF($X386="","",INDEX(MY_Data,MATCH($X386,Sheet1!$M:$M,1),6))</f>
        <v/>
      </c>
      <c r="X386" s="5" t="str">
        <f>IF(ROW()-6&lt;=MAX(Sheet1!$M:M),ROW()-6,"")</f>
        <v/>
      </c>
    </row>
    <row r="387" spans="2:24">
      <c r="B387" s="5" t="str">
        <f ca="1">IF($H387="","",INDEX(MY_Data,MATCH($H387,Sheet1!$K:$K,1),1))</f>
        <v/>
      </c>
      <c r="C387" s="6" t="str">
        <f ca="1">IF($H387="","",INDEX(MY_Data,MATCH($H387,Sheet1!$K:$K,1),2))</f>
        <v/>
      </c>
      <c r="D387" s="6" t="str">
        <f ca="1">IF($H387="","",INDEX(MY_Data,MATCH($H387,Sheet1!$K:$K,1),3))</f>
        <v/>
      </c>
      <c r="E387" s="5" t="str">
        <f ca="1">IF($H387="","",INDEX(MY_Data,MATCH($H387,Sheet1!$K:$K,1),4))</f>
        <v/>
      </c>
      <c r="F387" s="5" t="str">
        <f ca="1">IF($H387="","",INDEX(MY_Data,MATCH($H387,Sheet1!$K:$K,1),5))</f>
        <v/>
      </c>
      <c r="G387" s="5" t="str">
        <f ca="1">IF($H387="","",INDEX(MY_Data,MATCH($H387,Sheet1!$K:$K,1),6))</f>
        <v/>
      </c>
      <c r="H387" s="5" t="str">
        <f ca="1">IF(ROW()-6&lt;=MAX(Sheet1!$K:K),ROW()-6,"")</f>
        <v/>
      </c>
      <c r="J387" s="5" t="str">
        <f ca="1">IF($P387="","",INDEX(MY_Data,MATCH($P387,Sheet1!$L:$L,1),1))</f>
        <v/>
      </c>
      <c r="K387" s="6" t="str">
        <f ca="1">IF($P387="","",INDEX(MY_Data,MATCH($P387,Sheet1!$L:$L,1),2))</f>
        <v/>
      </c>
      <c r="L387" s="6" t="str">
        <f ca="1">IF($P387="","",INDEX(MY_Data,MATCH($P387,Sheet1!$L:$L,1),3))</f>
        <v/>
      </c>
      <c r="M387" s="5" t="str">
        <f ca="1">IF($P387="","",INDEX(MY_Data,MATCH($P387,Sheet1!$L:$L,1),4))</f>
        <v/>
      </c>
      <c r="N387" s="5" t="str">
        <f ca="1">IF($P387="","",INDEX(MY_Data,MATCH($P387,Sheet1!$L:$L,1),5))</f>
        <v/>
      </c>
      <c r="O387" s="5" t="str">
        <f ca="1">IF($P387="","",INDEX(MY_Data,MATCH($P387,Sheet1!$L:$L,1),6))</f>
        <v/>
      </c>
      <c r="P387" s="5" t="str">
        <f ca="1">IF(ROW()-6&lt;=MAX(Sheet1!$L:L),ROW()-6,"")</f>
        <v/>
      </c>
      <c r="R387" s="5" t="str">
        <f>IF($X387="","",INDEX(MY_Data,MATCH($X387,Sheet1!$M:$M,1),1))</f>
        <v/>
      </c>
      <c r="S387" s="6" t="str">
        <f>IF($X387="","",INDEX(MY_Data,MATCH($X387,Sheet1!$M:$M,1),2))</f>
        <v/>
      </c>
      <c r="T387" s="6" t="str">
        <f>IF($X387="","",INDEX(MY_Data,MATCH($X387,Sheet1!$M:$M,1),3))</f>
        <v/>
      </c>
      <c r="U387" s="5" t="str">
        <f>IF($X387="","",INDEX(MY_Data,MATCH($X387,Sheet1!$M:$M,1),4))</f>
        <v/>
      </c>
      <c r="V387" s="5" t="str">
        <f>IF($X387="","",INDEX(MY_Data,MATCH($X387,Sheet1!$M:$M,1),5))</f>
        <v/>
      </c>
      <c r="W387" s="5" t="str">
        <f>IF($X387="","",INDEX(MY_Data,MATCH($X387,Sheet1!$M:$M,1),6))</f>
        <v/>
      </c>
      <c r="X387" s="5" t="str">
        <f>IF(ROW()-6&lt;=MAX(Sheet1!$M:M),ROW()-6,"")</f>
        <v/>
      </c>
    </row>
    <row r="388" spans="2:24">
      <c r="B388" s="5" t="str">
        <f ca="1">IF($H388="","",INDEX(MY_Data,MATCH($H388,Sheet1!$K:$K,1),1))</f>
        <v/>
      </c>
      <c r="C388" s="6" t="str">
        <f ca="1">IF($H388="","",INDEX(MY_Data,MATCH($H388,Sheet1!$K:$K,1),2))</f>
        <v/>
      </c>
      <c r="D388" s="6" t="str">
        <f ca="1">IF($H388="","",INDEX(MY_Data,MATCH($H388,Sheet1!$K:$K,1),3))</f>
        <v/>
      </c>
      <c r="E388" s="5" t="str">
        <f ca="1">IF($H388="","",INDEX(MY_Data,MATCH($H388,Sheet1!$K:$K,1),4))</f>
        <v/>
      </c>
      <c r="F388" s="5" t="str">
        <f ca="1">IF($H388="","",INDEX(MY_Data,MATCH($H388,Sheet1!$K:$K,1),5))</f>
        <v/>
      </c>
      <c r="G388" s="5" t="str">
        <f ca="1">IF($H388="","",INDEX(MY_Data,MATCH($H388,Sheet1!$K:$K,1),6))</f>
        <v/>
      </c>
      <c r="H388" s="5" t="str">
        <f ca="1">IF(ROW()-6&lt;=MAX(Sheet1!$K:K),ROW()-6,"")</f>
        <v/>
      </c>
      <c r="J388" s="5" t="str">
        <f ca="1">IF($P388="","",INDEX(MY_Data,MATCH($P388,Sheet1!$L:$L,1),1))</f>
        <v/>
      </c>
      <c r="K388" s="6" t="str">
        <f ca="1">IF($P388="","",INDEX(MY_Data,MATCH($P388,Sheet1!$L:$L,1),2))</f>
        <v/>
      </c>
      <c r="L388" s="6" t="str">
        <f ca="1">IF($P388="","",INDEX(MY_Data,MATCH($P388,Sheet1!$L:$L,1),3))</f>
        <v/>
      </c>
      <c r="M388" s="5" t="str">
        <f ca="1">IF($P388="","",INDEX(MY_Data,MATCH($P388,Sheet1!$L:$L,1),4))</f>
        <v/>
      </c>
      <c r="N388" s="5" t="str">
        <f ca="1">IF($P388="","",INDEX(MY_Data,MATCH($P388,Sheet1!$L:$L,1),5))</f>
        <v/>
      </c>
      <c r="O388" s="5" t="str">
        <f ca="1">IF($P388="","",INDEX(MY_Data,MATCH($P388,Sheet1!$L:$L,1),6))</f>
        <v/>
      </c>
      <c r="P388" s="5" t="str">
        <f ca="1">IF(ROW()-6&lt;=MAX(Sheet1!$L:L),ROW()-6,"")</f>
        <v/>
      </c>
      <c r="R388" s="5" t="str">
        <f>IF($X388="","",INDEX(MY_Data,MATCH($X388,Sheet1!$M:$M,1),1))</f>
        <v/>
      </c>
      <c r="S388" s="6" t="str">
        <f>IF($X388="","",INDEX(MY_Data,MATCH($X388,Sheet1!$M:$M,1),2))</f>
        <v/>
      </c>
      <c r="T388" s="6" t="str">
        <f>IF($X388="","",INDEX(MY_Data,MATCH($X388,Sheet1!$M:$M,1),3))</f>
        <v/>
      </c>
      <c r="U388" s="5" t="str">
        <f>IF($X388="","",INDEX(MY_Data,MATCH($X388,Sheet1!$M:$M,1),4))</f>
        <v/>
      </c>
      <c r="V388" s="5" t="str">
        <f>IF($X388="","",INDEX(MY_Data,MATCH($X388,Sheet1!$M:$M,1),5))</f>
        <v/>
      </c>
      <c r="W388" s="5" t="str">
        <f>IF($X388="","",INDEX(MY_Data,MATCH($X388,Sheet1!$M:$M,1),6))</f>
        <v/>
      </c>
      <c r="X388" s="5" t="str">
        <f>IF(ROW()-6&lt;=MAX(Sheet1!$M:M),ROW()-6,"")</f>
        <v/>
      </c>
    </row>
    <row r="389" spans="2:24">
      <c r="B389" s="5" t="str">
        <f ca="1">IF($H389="","",INDEX(MY_Data,MATCH($H389,Sheet1!$K:$K,1),1))</f>
        <v/>
      </c>
      <c r="C389" s="6" t="str">
        <f ca="1">IF($H389="","",INDEX(MY_Data,MATCH($H389,Sheet1!$K:$K,1),2))</f>
        <v/>
      </c>
      <c r="D389" s="6" t="str">
        <f ca="1">IF($H389="","",INDEX(MY_Data,MATCH($H389,Sheet1!$K:$K,1),3))</f>
        <v/>
      </c>
      <c r="E389" s="5" t="str">
        <f ca="1">IF($H389="","",INDEX(MY_Data,MATCH($H389,Sheet1!$K:$K,1),4))</f>
        <v/>
      </c>
      <c r="F389" s="5" t="str">
        <f ca="1">IF($H389="","",INDEX(MY_Data,MATCH($H389,Sheet1!$K:$K,1),5))</f>
        <v/>
      </c>
      <c r="G389" s="5" t="str">
        <f ca="1">IF($H389="","",INDEX(MY_Data,MATCH($H389,Sheet1!$K:$K,1),6))</f>
        <v/>
      </c>
      <c r="H389" s="5" t="str">
        <f ca="1">IF(ROW()-6&lt;=MAX(Sheet1!$K:K),ROW()-6,"")</f>
        <v/>
      </c>
      <c r="J389" s="5" t="str">
        <f ca="1">IF($P389="","",INDEX(MY_Data,MATCH($P389,Sheet1!$L:$L,1),1))</f>
        <v/>
      </c>
      <c r="K389" s="6" t="str">
        <f ca="1">IF($P389="","",INDEX(MY_Data,MATCH($P389,Sheet1!$L:$L,1),2))</f>
        <v/>
      </c>
      <c r="L389" s="6" t="str">
        <f ca="1">IF($P389="","",INDEX(MY_Data,MATCH($P389,Sheet1!$L:$L,1),3))</f>
        <v/>
      </c>
      <c r="M389" s="5" t="str">
        <f ca="1">IF($P389="","",INDEX(MY_Data,MATCH($P389,Sheet1!$L:$L,1),4))</f>
        <v/>
      </c>
      <c r="N389" s="5" t="str">
        <f ca="1">IF($P389="","",INDEX(MY_Data,MATCH($P389,Sheet1!$L:$L,1),5))</f>
        <v/>
      </c>
      <c r="O389" s="5" t="str">
        <f ca="1">IF($P389="","",INDEX(MY_Data,MATCH($P389,Sheet1!$L:$L,1),6))</f>
        <v/>
      </c>
      <c r="P389" s="5" t="str">
        <f ca="1">IF(ROW()-6&lt;=MAX(Sheet1!$L:L),ROW()-6,"")</f>
        <v/>
      </c>
      <c r="R389" s="5" t="str">
        <f>IF($X389="","",INDEX(MY_Data,MATCH($X389,Sheet1!$M:$M,1),1))</f>
        <v/>
      </c>
      <c r="S389" s="6" t="str">
        <f>IF($X389="","",INDEX(MY_Data,MATCH($X389,Sheet1!$M:$M,1),2))</f>
        <v/>
      </c>
      <c r="T389" s="6" t="str">
        <f>IF($X389="","",INDEX(MY_Data,MATCH($X389,Sheet1!$M:$M,1),3))</f>
        <v/>
      </c>
      <c r="U389" s="5" t="str">
        <f>IF($X389="","",INDEX(MY_Data,MATCH($X389,Sheet1!$M:$M,1),4))</f>
        <v/>
      </c>
      <c r="V389" s="5" t="str">
        <f>IF($X389="","",INDEX(MY_Data,MATCH($X389,Sheet1!$M:$M,1),5))</f>
        <v/>
      </c>
      <c r="W389" s="5" t="str">
        <f>IF($X389="","",INDEX(MY_Data,MATCH($X389,Sheet1!$M:$M,1),6))</f>
        <v/>
      </c>
      <c r="X389" s="5" t="str">
        <f>IF(ROW()-6&lt;=MAX(Sheet1!$M:M),ROW()-6,"")</f>
        <v/>
      </c>
    </row>
    <row r="390" spans="2:24">
      <c r="B390" s="5" t="str">
        <f ca="1">IF($H390="","",INDEX(MY_Data,MATCH($H390,Sheet1!$K:$K,1),1))</f>
        <v/>
      </c>
      <c r="C390" s="6" t="str">
        <f ca="1">IF($H390="","",INDEX(MY_Data,MATCH($H390,Sheet1!$K:$K,1),2))</f>
        <v/>
      </c>
      <c r="D390" s="6" t="str">
        <f ca="1">IF($H390="","",INDEX(MY_Data,MATCH($H390,Sheet1!$K:$K,1),3))</f>
        <v/>
      </c>
      <c r="E390" s="5" t="str">
        <f ca="1">IF($H390="","",INDEX(MY_Data,MATCH($H390,Sheet1!$K:$K,1),4))</f>
        <v/>
      </c>
      <c r="F390" s="5" t="str">
        <f ca="1">IF($H390="","",INDEX(MY_Data,MATCH($H390,Sheet1!$K:$K,1),5))</f>
        <v/>
      </c>
      <c r="G390" s="5" t="str">
        <f ca="1">IF($H390="","",INDEX(MY_Data,MATCH($H390,Sheet1!$K:$K,1),6))</f>
        <v/>
      </c>
      <c r="H390" s="5" t="str">
        <f ca="1">IF(ROW()-6&lt;=MAX(Sheet1!$K:K),ROW()-6,"")</f>
        <v/>
      </c>
      <c r="J390" s="5" t="str">
        <f ca="1">IF($P390="","",INDEX(MY_Data,MATCH($P390,Sheet1!$L:$L,1),1))</f>
        <v/>
      </c>
      <c r="K390" s="6" t="str">
        <f ca="1">IF($P390="","",INDEX(MY_Data,MATCH($P390,Sheet1!$L:$L,1),2))</f>
        <v/>
      </c>
      <c r="L390" s="6" t="str">
        <f ca="1">IF($P390="","",INDEX(MY_Data,MATCH($P390,Sheet1!$L:$L,1),3))</f>
        <v/>
      </c>
      <c r="M390" s="5" t="str">
        <f ca="1">IF($P390="","",INDEX(MY_Data,MATCH($P390,Sheet1!$L:$L,1),4))</f>
        <v/>
      </c>
      <c r="N390" s="5" t="str">
        <f ca="1">IF($P390="","",INDEX(MY_Data,MATCH($P390,Sheet1!$L:$L,1),5))</f>
        <v/>
      </c>
      <c r="O390" s="5" t="str">
        <f ca="1">IF($P390="","",INDEX(MY_Data,MATCH($P390,Sheet1!$L:$L,1),6))</f>
        <v/>
      </c>
      <c r="P390" s="5" t="str">
        <f ca="1">IF(ROW()-6&lt;=MAX(Sheet1!$L:L),ROW()-6,"")</f>
        <v/>
      </c>
      <c r="R390" s="5" t="str">
        <f>IF($X390="","",INDEX(MY_Data,MATCH($X390,Sheet1!$M:$M,1),1))</f>
        <v/>
      </c>
      <c r="S390" s="6" t="str">
        <f>IF($X390="","",INDEX(MY_Data,MATCH($X390,Sheet1!$M:$M,1),2))</f>
        <v/>
      </c>
      <c r="T390" s="6" t="str">
        <f>IF($X390="","",INDEX(MY_Data,MATCH($X390,Sheet1!$M:$M,1),3))</f>
        <v/>
      </c>
      <c r="U390" s="5" t="str">
        <f>IF($X390="","",INDEX(MY_Data,MATCH($X390,Sheet1!$M:$M,1),4))</f>
        <v/>
      </c>
      <c r="V390" s="5" t="str">
        <f>IF($X390="","",INDEX(MY_Data,MATCH($X390,Sheet1!$M:$M,1),5))</f>
        <v/>
      </c>
      <c r="W390" s="5" t="str">
        <f>IF($X390="","",INDEX(MY_Data,MATCH($X390,Sheet1!$M:$M,1),6))</f>
        <v/>
      </c>
      <c r="X390" s="5" t="str">
        <f>IF(ROW()-6&lt;=MAX(Sheet1!$M:M),ROW()-6,"")</f>
        <v/>
      </c>
    </row>
    <row r="391" spans="2:24">
      <c r="B391" s="5" t="str">
        <f ca="1">IF($H391="","",INDEX(MY_Data,MATCH($H391,Sheet1!$K:$K,1),1))</f>
        <v/>
      </c>
      <c r="C391" s="6" t="str">
        <f ca="1">IF($H391="","",INDEX(MY_Data,MATCH($H391,Sheet1!$K:$K,1),2))</f>
        <v/>
      </c>
      <c r="D391" s="6" t="str">
        <f ca="1">IF($H391="","",INDEX(MY_Data,MATCH($H391,Sheet1!$K:$K,1),3))</f>
        <v/>
      </c>
      <c r="E391" s="5" t="str">
        <f ca="1">IF($H391="","",INDEX(MY_Data,MATCH($H391,Sheet1!$K:$K,1),4))</f>
        <v/>
      </c>
      <c r="F391" s="5" t="str">
        <f ca="1">IF($H391="","",INDEX(MY_Data,MATCH($H391,Sheet1!$K:$K,1),5))</f>
        <v/>
      </c>
      <c r="G391" s="5" t="str">
        <f ca="1">IF($H391="","",INDEX(MY_Data,MATCH($H391,Sheet1!$K:$K,1),6))</f>
        <v/>
      </c>
      <c r="H391" s="5" t="str">
        <f ca="1">IF(ROW()-6&lt;=MAX(Sheet1!$K:K),ROW()-6,"")</f>
        <v/>
      </c>
      <c r="J391" s="5" t="str">
        <f ca="1">IF($P391="","",INDEX(MY_Data,MATCH($P391,Sheet1!$L:$L,1),1))</f>
        <v/>
      </c>
      <c r="K391" s="6" t="str">
        <f ca="1">IF($P391="","",INDEX(MY_Data,MATCH($P391,Sheet1!$L:$L,1),2))</f>
        <v/>
      </c>
      <c r="L391" s="6" t="str">
        <f ca="1">IF($P391="","",INDEX(MY_Data,MATCH($P391,Sheet1!$L:$L,1),3))</f>
        <v/>
      </c>
      <c r="M391" s="5" t="str">
        <f ca="1">IF($P391="","",INDEX(MY_Data,MATCH($P391,Sheet1!$L:$L,1),4))</f>
        <v/>
      </c>
      <c r="N391" s="5" t="str">
        <f ca="1">IF($P391="","",INDEX(MY_Data,MATCH($P391,Sheet1!$L:$L,1),5))</f>
        <v/>
      </c>
      <c r="O391" s="5" t="str">
        <f ca="1">IF($P391="","",INDEX(MY_Data,MATCH($P391,Sheet1!$L:$L,1),6))</f>
        <v/>
      </c>
      <c r="P391" s="5" t="str">
        <f ca="1">IF(ROW()-6&lt;=MAX(Sheet1!$L:L),ROW()-6,"")</f>
        <v/>
      </c>
      <c r="R391" s="5" t="str">
        <f>IF($X391="","",INDEX(MY_Data,MATCH($X391,Sheet1!$M:$M,1),1))</f>
        <v/>
      </c>
      <c r="S391" s="6" t="str">
        <f>IF($X391="","",INDEX(MY_Data,MATCH($X391,Sheet1!$M:$M,1),2))</f>
        <v/>
      </c>
      <c r="T391" s="6" t="str">
        <f>IF($X391="","",INDEX(MY_Data,MATCH($X391,Sheet1!$M:$M,1),3))</f>
        <v/>
      </c>
      <c r="U391" s="5" t="str">
        <f>IF($X391="","",INDEX(MY_Data,MATCH($X391,Sheet1!$M:$M,1),4))</f>
        <v/>
      </c>
      <c r="V391" s="5" t="str">
        <f>IF($X391="","",INDEX(MY_Data,MATCH($X391,Sheet1!$M:$M,1),5))</f>
        <v/>
      </c>
      <c r="W391" s="5" t="str">
        <f>IF($X391="","",INDEX(MY_Data,MATCH($X391,Sheet1!$M:$M,1),6))</f>
        <v/>
      </c>
      <c r="X391" s="5" t="str">
        <f>IF(ROW()-6&lt;=MAX(Sheet1!$M:M),ROW()-6,"")</f>
        <v/>
      </c>
    </row>
    <row r="392" spans="2:24">
      <c r="B392" s="5" t="str">
        <f ca="1">IF($H392="","",INDEX(MY_Data,MATCH($H392,Sheet1!$K:$K,1),1))</f>
        <v/>
      </c>
      <c r="C392" s="6" t="str">
        <f ca="1">IF($H392="","",INDEX(MY_Data,MATCH($H392,Sheet1!$K:$K,1),2))</f>
        <v/>
      </c>
      <c r="D392" s="6" t="str">
        <f ca="1">IF($H392="","",INDEX(MY_Data,MATCH($H392,Sheet1!$K:$K,1),3))</f>
        <v/>
      </c>
      <c r="E392" s="5" t="str">
        <f ca="1">IF($H392="","",INDEX(MY_Data,MATCH($H392,Sheet1!$K:$K,1),4))</f>
        <v/>
      </c>
      <c r="F392" s="5" t="str">
        <f ca="1">IF($H392="","",INDEX(MY_Data,MATCH($H392,Sheet1!$K:$K,1),5))</f>
        <v/>
      </c>
      <c r="G392" s="5" t="str">
        <f ca="1">IF($H392="","",INDEX(MY_Data,MATCH($H392,Sheet1!$K:$K,1),6))</f>
        <v/>
      </c>
      <c r="H392" s="5" t="str">
        <f ca="1">IF(ROW()-6&lt;=MAX(Sheet1!$K:K),ROW()-6,"")</f>
        <v/>
      </c>
      <c r="J392" s="5" t="str">
        <f ca="1">IF($P392="","",INDEX(MY_Data,MATCH($P392,Sheet1!$L:$L,1),1))</f>
        <v/>
      </c>
      <c r="K392" s="6" t="str">
        <f ca="1">IF($P392="","",INDEX(MY_Data,MATCH($P392,Sheet1!$L:$L,1),2))</f>
        <v/>
      </c>
      <c r="L392" s="6" t="str">
        <f ca="1">IF($P392="","",INDEX(MY_Data,MATCH($P392,Sheet1!$L:$L,1),3))</f>
        <v/>
      </c>
      <c r="M392" s="5" t="str">
        <f ca="1">IF($P392="","",INDEX(MY_Data,MATCH($P392,Sheet1!$L:$L,1),4))</f>
        <v/>
      </c>
      <c r="N392" s="5" t="str">
        <f ca="1">IF($P392="","",INDEX(MY_Data,MATCH($P392,Sheet1!$L:$L,1),5))</f>
        <v/>
      </c>
      <c r="O392" s="5" t="str">
        <f ca="1">IF($P392="","",INDEX(MY_Data,MATCH($P392,Sheet1!$L:$L,1),6))</f>
        <v/>
      </c>
      <c r="P392" s="5" t="str">
        <f ca="1">IF(ROW()-6&lt;=MAX(Sheet1!$L:L),ROW()-6,"")</f>
        <v/>
      </c>
      <c r="R392" s="5" t="str">
        <f>IF($X392="","",INDEX(MY_Data,MATCH($X392,Sheet1!$M:$M,1),1))</f>
        <v/>
      </c>
      <c r="S392" s="6" t="str">
        <f>IF($X392="","",INDEX(MY_Data,MATCH($X392,Sheet1!$M:$M,1),2))</f>
        <v/>
      </c>
      <c r="T392" s="6" t="str">
        <f>IF($X392="","",INDEX(MY_Data,MATCH($X392,Sheet1!$M:$M,1),3))</f>
        <v/>
      </c>
      <c r="U392" s="5" t="str">
        <f>IF($X392="","",INDEX(MY_Data,MATCH($X392,Sheet1!$M:$M,1),4))</f>
        <v/>
      </c>
      <c r="V392" s="5" t="str">
        <f>IF($X392="","",INDEX(MY_Data,MATCH($X392,Sheet1!$M:$M,1),5))</f>
        <v/>
      </c>
      <c r="W392" s="5" t="str">
        <f>IF($X392="","",INDEX(MY_Data,MATCH($X392,Sheet1!$M:$M,1),6))</f>
        <v/>
      </c>
      <c r="X392" s="5" t="str">
        <f>IF(ROW()-6&lt;=MAX(Sheet1!$M:M),ROW()-6,"")</f>
        <v/>
      </c>
    </row>
    <row r="393" spans="2:24">
      <c r="B393" s="5" t="str">
        <f ca="1">IF($H393="","",INDEX(MY_Data,MATCH($H393,Sheet1!$K:$K,1),1))</f>
        <v/>
      </c>
      <c r="C393" s="6" t="str">
        <f ca="1">IF($H393="","",INDEX(MY_Data,MATCH($H393,Sheet1!$K:$K,1),2))</f>
        <v/>
      </c>
      <c r="D393" s="6" t="str">
        <f ca="1">IF($H393="","",INDEX(MY_Data,MATCH($H393,Sheet1!$K:$K,1),3))</f>
        <v/>
      </c>
      <c r="E393" s="5" t="str">
        <f ca="1">IF($H393="","",INDEX(MY_Data,MATCH($H393,Sheet1!$K:$K,1),4))</f>
        <v/>
      </c>
      <c r="F393" s="5" t="str">
        <f ca="1">IF($H393="","",INDEX(MY_Data,MATCH($H393,Sheet1!$K:$K,1),5))</f>
        <v/>
      </c>
      <c r="G393" s="5" t="str">
        <f ca="1">IF($H393="","",INDEX(MY_Data,MATCH($H393,Sheet1!$K:$K,1),6))</f>
        <v/>
      </c>
      <c r="H393" s="5" t="str">
        <f ca="1">IF(ROW()-6&lt;=MAX(Sheet1!$K:K),ROW()-6,"")</f>
        <v/>
      </c>
      <c r="J393" s="5" t="str">
        <f ca="1">IF($P393="","",INDEX(MY_Data,MATCH($P393,Sheet1!$L:$L,1),1))</f>
        <v/>
      </c>
      <c r="K393" s="6" t="str">
        <f ca="1">IF($P393="","",INDEX(MY_Data,MATCH($P393,Sheet1!$L:$L,1),2))</f>
        <v/>
      </c>
      <c r="L393" s="6" t="str">
        <f ca="1">IF($P393="","",INDEX(MY_Data,MATCH($P393,Sheet1!$L:$L,1),3))</f>
        <v/>
      </c>
      <c r="M393" s="5" t="str">
        <f ca="1">IF($P393="","",INDEX(MY_Data,MATCH($P393,Sheet1!$L:$L,1),4))</f>
        <v/>
      </c>
      <c r="N393" s="5" t="str">
        <f ca="1">IF($P393="","",INDEX(MY_Data,MATCH($P393,Sheet1!$L:$L,1),5))</f>
        <v/>
      </c>
      <c r="O393" s="5" t="str">
        <f ca="1">IF($P393="","",INDEX(MY_Data,MATCH($P393,Sheet1!$L:$L,1),6))</f>
        <v/>
      </c>
      <c r="P393" s="5" t="str">
        <f ca="1">IF(ROW()-6&lt;=MAX(Sheet1!$L:L),ROW()-6,"")</f>
        <v/>
      </c>
      <c r="R393" s="5" t="str">
        <f>IF($X393="","",INDEX(MY_Data,MATCH($X393,Sheet1!$M:$M,1),1))</f>
        <v/>
      </c>
      <c r="S393" s="6" t="str">
        <f>IF($X393="","",INDEX(MY_Data,MATCH($X393,Sheet1!$M:$M,1),2))</f>
        <v/>
      </c>
      <c r="T393" s="6" t="str">
        <f>IF($X393="","",INDEX(MY_Data,MATCH($X393,Sheet1!$M:$M,1),3))</f>
        <v/>
      </c>
      <c r="U393" s="5" t="str">
        <f>IF($X393="","",INDEX(MY_Data,MATCH($X393,Sheet1!$M:$M,1),4))</f>
        <v/>
      </c>
      <c r="V393" s="5" t="str">
        <f>IF($X393="","",INDEX(MY_Data,MATCH($X393,Sheet1!$M:$M,1),5))</f>
        <v/>
      </c>
      <c r="W393" s="5" t="str">
        <f>IF($X393="","",INDEX(MY_Data,MATCH($X393,Sheet1!$M:$M,1),6))</f>
        <v/>
      </c>
      <c r="X393" s="5" t="str">
        <f>IF(ROW()-6&lt;=MAX(Sheet1!$M:M),ROW()-6,"")</f>
        <v/>
      </c>
    </row>
    <row r="394" spans="2:24">
      <c r="B394" s="5" t="str">
        <f ca="1">IF($H394="","",INDEX(MY_Data,MATCH($H394,Sheet1!$K:$K,1),1))</f>
        <v/>
      </c>
      <c r="C394" s="6" t="str">
        <f ca="1">IF($H394="","",INDEX(MY_Data,MATCH($H394,Sheet1!$K:$K,1),2))</f>
        <v/>
      </c>
      <c r="D394" s="6" t="str">
        <f ca="1">IF($H394="","",INDEX(MY_Data,MATCH($H394,Sheet1!$K:$K,1),3))</f>
        <v/>
      </c>
      <c r="E394" s="5" t="str">
        <f ca="1">IF($H394="","",INDEX(MY_Data,MATCH($H394,Sheet1!$K:$K,1),4))</f>
        <v/>
      </c>
      <c r="F394" s="5" t="str">
        <f ca="1">IF($H394="","",INDEX(MY_Data,MATCH($H394,Sheet1!$K:$K,1),5))</f>
        <v/>
      </c>
      <c r="G394" s="5" t="str">
        <f ca="1">IF($H394="","",INDEX(MY_Data,MATCH($H394,Sheet1!$K:$K,1),6))</f>
        <v/>
      </c>
      <c r="H394" s="5" t="str">
        <f ca="1">IF(ROW()-6&lt;=MAX(Sheet1!$K:K),ROW()-6,"")</f>
        <v/>
      </c>
      <c r="J394" s="5" t="str">
        <f ca="1">IF($P394="","",INDEX(MY_Data,MATCH($P394,Sheet1!$L:$L,1),1))</f>
        <v/>
      </c>
      <c r="K394" s="6" t="str">
        <f ca="1">IF($P394="","",INDEX(MY_Data,MATCH($P394,Sheet1!$L:$L,1),2))</f>
        <v/>
      </c>
      <c r="L394" s="6" t="str">
        <f ca="1">IF($P394="","",INDEX(MY_Data,MATCH($P394,Sheet1!$L:$L,1),3))</f>
        <v/>
      </c>
      <c r="M394" s="5" t="str">
        <f ca="1">IF($P394="","",INDEX(MY_Data,MATCH($P394,Sheet1!$L:$L,1),4))</f>
        <v/>
      </c>
      <c r="N394" s="5" t="str">
        <f ca="1">IF($P394="","",INDEX(MY_Data,MATCH($P394,Sheet1!$L:$L,1),5))</f>
        <v/>
      </c>
      <c r="O394" s="5" t="str">
        <f ca="1">IF($P394="","",INDEX(MY_Data,MATCH($P394,Sheet1!$L:$L,1),6))</f>
        <v/>
      </c>
      <c r="P394" s="5" t="str">
        <f ca="1">IF(ROW()-6&lt;=MAX(Sheet1!$L:L),ROW()-6,"")</f>
        <v/>
      </c>
      <c r="R394" s="5" t="str">
        <f>IF($X394="","",INDEX(MY_Data,MATCH($X394,Sheet1!$M:$M,1),1))</f>
        <v/>
      </c>
      <c r="S394" s="6" t="str">
        <f>IF($X394="","",INDEX(MY_Data,MATCH($X394,Sheet1!$M:$M,1),2))</f>
        <v/>
      </c>
      <c r="T394" s="6" t="str">
        <f>IF($X394="","",INDEX(MY_Data,MATCH($X394,Sheet1!$M:$M,1),3))</f>
        <v/>
      </c>
      <c r="U394" s="5" t="str">
        <f>IF($X394="","",INDEX(MY_Data,MATCH($X394,Sheet1!$M:$M,1),4))</f>
        <v/>
      </c>
      <c r="V394" s="5" t="str">
        <f>IF($X394="","",INDEX(MY_Data,MATCH($X394,Sheet1!$M:$M,1),5))</f>
        <v/>
      </c>
      <c r="W394" s="5" t="str">
        <f>IF($X394="","",INDEX(MY_Data,MATCH($X394,Sheet1!$M:$M,1),6))</f>
        <v/>
      </c>
      <c r="X394" s="5" t="str">
        <f>IF(ROW()-6&lt;=MAX(Sheet1!$M:M),ROW()-6,"")</f>
        <v/>
      </c>
    </row>
    <row r="395" spans="2:24">
      <c r="B395" s="5" t="str">
        <f ca="1">IF($H395="","",INDEX(MY_Data,MATCH($H395,Sheet1!$K:$K,1),1))</f>
        <v/>
      </c>
      <c r="C395" s="6" t="str">
        <f ca="1">IF($H395="","",INDEX(MY_Data,MATCH($H395,Sheet1!$K:$K,1),2))</f>
        <v/>
      </c>
      <c r="D395" s="6" t="str">
        <f ca="1">IF($H395="","",INDEX(MY_Data,MATCH($H395,Sheet1!$K:$K,1),3))</f>
        <v/>
      </c>
      <c r="E395" s="5" t="str">
        <f ca="1">IF($H395="","",INDEX(MY_Data,MATCH($H395,Sheet1!$K:$K,1),4))</f>
        <v/>
      </c>
      <c r="F395" s="5" t="str">
        <f ca="1">IF($H395="","",INDEX(MY_Data,MATCH($H395,Sheet1!$K:$K,1),5))</f>
        <v/>
      </c>
      <c r="G395" s="5" t="str">
        <f ca="1">IF($H395="","",INDEX(MY_Data,MATCH($H395,Sheet1!$K:$K,1),6))</f>
        <v/>
      </c>
      <c r="H395" s="5" t="str">
        <f ca="1">IF(ROW()-6&lt;=MAX(Sheet1!$K:K),ROW()-6,"")</f>
        <v/>
      </c>
      <c r="J395" s="5" t="str">
        <f ca="1">IF($P395="","",INDEX(MY_Data,MATCH($P395,Sheet1!$L:$L,1),1))</f>
        <v/>
      </c>
      <c r="K395" s="6" t="str">
        <f ca="1">IF($P395="","",INDEX(MY_Data,MATCH($P395,Sheet1!$L:$L,1),2))</f>
        <v/>
      </c>
      <c r="L395" s="6" t="str">
        <f ca="1">IF($P395="","",INDEX(MY_Data,MATCH($P395,Sheet1!$L:$L,1),3))</f>
        <v/>
      </c>
      <c r="M395" s="5" t="str">
        <f ca="1">IF($P395="","",INDEX(MY_Data,MATCH($P395,Sheet1!$L:$L,1),4))</f>
        <v/>
      </c>
      <c r="N395" s="5" t="str">
        <f ca="1">IF($P395="","",INDEX(MY_Data,MATCH($P395,Sheet1!$L:$L,1),5))</f>
        <v/>
      </c>
      <c r="O395" s="5" t="str">
        <f ca="1">IF($P395="","",INDEX(MY_Data,MATCH($P395,Sheet1!$L:$L,1),6))</f>
        <v/>
      </c>
      <c r="P395" s="5" t="str">
        <f ca="1">IF(ROW()-6&lt;=MAX(Sheet1!$L:L),ROW()-6,"")</f>
        <v/>
      </c>
      <c r="R395" s="5" t="str">
        <f>IF($X395="","",INDEX(MY_Data,MATCH($X395,Sheet1!$M:$M,1),1))</f>
        <v/>
      </c>
      <c r="S395" s="6" t="str">
        <f>IF($X395="","",INDEX(MY_Data,MATCH($X395,Sheet1!$M:$M,1),2))</f>
        <v/>
      </c>
      <c r="T395" s="6" t="str">
        <f>IF($X395="","",INDEX(MY_Data,MATCH($X395,Sheet1!$M:$M,1),3))</f>
        <v/>
      </c>
      <c r="U395" s="5" t="str">
        <f>IF($X395="","",INDEX(MY_Data,MATCH($X395,Sheet1!$M:$M,1),4))</f>
        <v/>
      </c>
      <c r="V395" s="5" t="str">
        <f>IF($X395="","",INDEX(MY_Data,MATCH($X395,Sheet1!$M:$M,1),5))</f>
        <v/>
      </c>
      <c r="W395" s="5" t="str">
        <f>IF($X395="","",INDEX(MY_Data,MATCH($X395,Sheet1!$M:$M,1),6))</f>
        <v/>
      </c>
      <c r="X395" s="5" t="str">
        <f>IF(ROW()-6&lt;=MAX(Sheet1!$M:M),ROW()-6,"")</f>
        <v/>
      </c>
    </row>
    <row r="396" spans="2:24">
      <c r="B396" s="5" t="str">
        <f ca="1">IF($H396="","",INDEX(MY_Data,MATCH($H396,Sheet1!$K:$K,1),1))</f>
        <v/>
      </c>
      <c r="C396" s="6" t="str">
        <f ca="1">IF($H396="","",INDEX(MY_Data,MATCH($H396,Sheet1!$K:$K,1),2))</f>
        <v/>
      </c>
      <c r="D396" s="6" t="str">
        <f ca="1">IF($H396="","",INDEX(MY_Data,MATCH($H396,Sheet1!$K:$K,1),3))</f>
        <v/>
      </c>
      <c r="E396" s="5" t="str">
        <f ca="1">IF($H396="","",INDEX(MY_Data,MATCH($H396,Sheet1!$K:$K,1),4))</f>
        <v/>
      </c>
      <c r="F396" s="5" t="str">
        <f ca="1">IF($H396="","",INDEX(MY_Data,MATCH($H396,Sheet1!$K:$K,1),5))</f>
        <v/>
      </c>
      <c r="G396" s="5" t="str">
        <f ca="1">IF($H396="","",INDEX(MY_Data,MATCH($H396,Sheet1!$K:$K,1),6))</f>
        <v/>
      </c>
      <c r="H396" s="5" t="str">
        <f ca="1">IF(ROW()-6&lt;=MAX(Sheet1!$K:K),ROW()-6,"")</f>
        <v/>
      </c>
      <c r="J396" s="5" t="str">
        <f ca="1">IF($P396="","",INDEX(MY_Data,MATCH($P396,Sheet1!$L:$L,1),1))</f>
        <v/>
      </c>
      <c r="K396" s="6" t="str">
        <f ca="1">IF($P396="","",INDEX(MY_Data,MATCH($P396,Sheet1!$L:$L,1),2))</f>
        <v/>
      </c>
      <c r="L396" s="6" t="str">
        <f ca="1">IF($P396="","",INDEX(MY_Data,MATCH($P396,Sheet1!$L:$L,1),3))</f>
        <v/>
      </c>
      <c r="M396" s="5" t="str">
        <f ca="1">IF($P396="","",INDEX(MY_Data,MATCH($P396,Sheet1!$L:$L,1),4))</f>
        <v/>
      </c>
      <c r="N396" s="5" t="str">
        <f ca="1">IF($P396="","",INDEX(MY_Data,MATCH($P396,Sheet1!$L:$L,1),5))</f>
        <v/>
      </c>
      <c r="O396" s="5" t="str">
        <f ca="1">IF($P396="","",INDEX(MY_Data,MATCH($P396,Sheet1!$L:$L,1),6))</f>
        <v/>
      </c>
      <c r="P396" s="5" t="str">
        <f ca="1">IF(ROW()-6&lt;=MAX(Sheet1!$L:L),ROW()-6,"")</f>
        <v/>
      </c>
      <c r="R396" s="5" t="str">
        <f>IF($X396="","",INDEX(MY_Data,MATCH($X396,Sheet1!$M:$M,1),1))</f>
        <v/>
      </c>
      <c r="S396" s="6" t="str">
        <f>IF($X396="","",INDEX(MY_Data,MATCH($X396,Sheet1!$M:$M,1),2))</f>
        <v/>
      </c>
      <c r="T396" s="6" t="str">
        <f>IF($X396="","",INDEX(MY_Data,MATCH($X396,Sheet1!$M:$M,1),3))</f>
        <v/>
      </c>
      <c r="U396" s="5" t="str">
        <f>IF($X396="","",INDEX(MY_Data,MATCH($X396,Sheet1!$M:$M,1),4))</f>
        <v/>
      </c>
      <c r="V396" s="5" t="str">
        <f>IF($X396="","",INDEX(MY_Data,MATCH($X396,Sheet1!$M:$M,1),5))</f>
        <v/>
      </c>
      <c r="W396" s="5" t="str">
        <f>IF($X396="","",INDEX(MY_Data,MATCH($X396,Sheet1!$M:$M,1),6))</f>
        <v/>
      </c>
      <c r="X396" s="5" t="str">
        <f>IF(ROW()-6&lt;=MAX(Sheet1!$M:M),ROW()-6,"")</f>
        <v/>
      </c>
    </row>
    <row r="397" spans="2:24">
      <c r="B397" s="5" t="str">
        <f ca="1">IF($H397="","",INDEX(MY_Data,MATCH($H397,Sheet1!$K:$K,1),1))</f>
        <v/>
      </c>
      <c r="C397" s="6" t="str">
        <f ca="1">IF($H397="","",INDEX(MY_Data,MATCH($H397,Sheet1!$K:$K,1),2))</f>
        <v/>
      </c>
      <c r="D397" s="6" t="str">
        <f ca="1">IF($H397="","",INDEX(MY_Data,MATCH($H397,Sheet1!$K:$K,1),3))</f>
        <v/>
      </c>
      <c r="E397" s="5" t="str">
        <f ca="1">IF($H397="","",INDEX(MY_Data,MATCH($H397,Sheet1!$K:$K,1),4))</f>
        <v/>
      </c>
      <c r="F397" s="5" t="str">
        <f ca="1">IF($H397="","",INDEX(MY_Data,MATCH($H397,Sheet1!$K:$K,1),5))</f>
        <v/>
      </c>
      <c r="G397" s="5" t="str">
        <f ca="1">IF($H397="","",INDEX(MY_Data,MATCH($H397,Sheet1!$K:$K,1),6))</f>
        <v/>
      </c>
      <c r="H397" s="5" t="str">
        <f ca="1">IF(ROW()-6&lt;=MAX(Sheet1!$K:K),ROW()-6,"")</f>
        <v/>
      </c>
      <c r="J397" s="5" t="str">
        <f ca="1">IF($P397="","",INDEX(MY_Data,MATCH($P397,Sheet1!$L:$L,1),1))</f>
        <v/>
      </c>
      <c r="K397" s="6" t="str">
        <f ca="1">IF($P397="","",INDEX(MY_Data,MATCH($P397,Sheet1!$L:$L,1),2))</f>
        <v/>
      </c>
      <c r="L397" s="6" t="str">
        <f ca="1">IF($P397="","",INDEX(MY_Data,MATCH($P397,Sheet1!$L:$L,1),3))</f>
        <v/>
      </c>
      <c r="M397" s="5" t="str">
        <f ca="1">IF($P397="","",INDEX(MY_Data,MATCH($P397,Sheet1!$L:$L,1),4))</f>
        <v/>
      </c>
      <c r="N397" s="5" t="str">
        <f ca="1">IF($P397="","",INDEX(MY_Data,MATCH($P397,Sheet1!$L:$L,1),5))</f>
        <v/>
      </c>
      <c r="O397" s="5" t="str">
        <f ca="1">IF($P397="","",INDEX(MY_Data,MATCH($P397,Sheet1!$L:$L,1),6))</f>
        <v/>
      </c>
      <c r="P397" s="5" t="str">
        <f ca="1">IF(ROW()-6&lt;=MAX(Sheet1!$L:L),ROW()-6,"")</f>
        <v/>
      </c>
      <c r="R397" s="5" t="str">
        <f>IF($X397="","",INDEX(MY_Data,MATCH($X397,Sheet1!$M:$M,1),1))</f>
        <v/>
      </c>
      <c r="S397" s="6" t="str">
        <f>IF($X397="","",INDEX(MY_Data,MATCH($X397,Sheet1!$M:$M,1),2))</f>
        <v/>
      </c>
      <c r="T397" s="6" t="str">
        <f>IF($X397="","",INDEX(MY_Data,MATCH($X397,Sheet1!$M:$M,1),3))</f>
        <v/>
      </c>
      <c r="U397" s="5" t="str">
        <f>IF($X397="","",INDEX(MY_Data,MATCH($X397,Sheet1!$M:$M,1),4))</f>
        <v/>
      </c>
      <c r="V397" s="5" t="str">
        <f>IF($X397="","",INDEX(MY_Data,MATCH($X397,Sheet1!$M:$M,1),5))</f>
        <v/>
      </c>
      <c r="W397" s="5" t="str">
        <f>IF($X397="","",INDEX(MY_Data,MATCH($X397,Sheet1!$M:$M,1),6))</f>
        <v/>
      </c>
      <c r="X397" s="5" t="str">
        <f>IF(ROW()-6&lt;=MAX(Sheet1!$M:M),ROW()-6,"")</f>
        <v/>
      </c>
    </row>
    <row r="398" spans="2:24">
      <c r="B398" s="5" t="str">
        <f ca="1">IF($H398="","",INDEX(MY_Data,MATCH($H398,Sheet1!$K:$K,1),1))</f>
        <v/>
      </c>
      <c r="C398" s="6" t="str">
        <f ca="1">IF($H398="","",INDEX(MY_Data,MATCH($H398,Sheet1!$K:$K,1),2))</f>
        <v/>
      </c>
      <c r="D398" s="6" t="str">
        <f ca="1">IF($H398="","",INDEX(MY_Data,MATCH($H398,Sheet1!$K:$K,1),3))</f>
        <v/>
      </c>
      <c r="E398" s="5" t="str">
        <f ca="1">IF($H398="","",INDEX(MY_Data,MATCH($H398,Sheet1!$K:$K,1),4))</f>
        <v/>
      </c>
      <c r="F398" s="5" t="str">
        <f ca="1">IF($H398="","",INDEX(MY_Data,MATCH($H398,Sheet1!$K:$K,1),5))</f>
        <v/>
      </c>
      <c r="G398" s="5" t="str">
        <f ca="1">IF($H398="","",INDEX(MY_Data,MATCH($H398,Sheet1!$K:$K,1),6))</f>
        <v/>
      </c>
      <c r="H398" s="5" t="str">
        <f ca="1">IF(ROW()-6&lt;=MAX(Sheet1!$K:K),ROW()-6,"")</f>
        <v/>
      </c>
      <c r="J398" s="5" t="str">
        <f ca="1">IF($P398="","",INDEX(MY_Data,MATCH($P398,Sheet1!$L:$L,1),1))</f>
        <v/>
      </c>
      <c r="K398" s="6" t="str">
        <f ca="1">IF($P398="","",INDEX(MY_Data,MATCH($P398,Sheet1!$L:$L,1),2))</f>
        <v/>
      </c>
      <c r="L398" s="6" t="str">
        <f ca="1">IF($P398="","",INDEX(MY_Data,MATCH($P398,Sheet1!$L:$L,1),3))</f>
        <v/>
      </c>
      <c r="M398" s="5" t="str">
        <f ca="1">IF($P398="","",INDEX(MY_Data,MATCH($P398,Sheet1!$L:$L,1),4))</f>
        <v/>
      </c>
      <c r="N398" s="5" t="str">
        <f ca="1">IF($P398="","",INDEX(MY_Data,MATCH($P398,Sheet1!$L:$L,1),5))</f>
        <v/>
      </c>
      <c r="O398" s="5" t="str">
        <f ca="1">IF($P398="","",INDEX(MY_Data,MATCH($P398,Sheet1!$L:$L,1),6))</f>
        <v/>
      </c>
      <c r="P398" s="5" t="str">
        <f ca="1">IF(ROW()-6&lt;=MAX(Sheet1!$L:L),ROW()-6,"")</f>
        <v/>
      </c>
      <c r="R398" s="5" t="str">
        <f>IF($X398="","",INDEX(MY_Data,MATCH($X398,Sheet1!$M:$M,1),1))</f>
        <v/>
      </c>
      <c r="S398" s="6" t="str">
        <f>IF($X398="","",INDEX(MY_Data,MATCH($X398,Sheet1!$M:$M,1),2))</f>
        <v/>
      </c>
      <c r="T398" s="6" t="str">
        <f>IF($X398="","",INDEX(MY_Data,MATCH($X398,Sheet1!$M:$M,1),3))</f>
        <v/>
      </c>
      <c r="U398" s="5" t="str">
        <f>IF($X398="","",INDEX(MY_Data,MATCH($X398,Sheet1!$M:$M,1),4))</f>
        <v/>
      </c>
      <c r="V398" s="5" t="str">
        <f>IF($X398="","",INDEX(MY_Data,MATCH($X398,Sheet1!$M:$M,1),5))</f>
        <v/>
      </c>
      <c r="W398" s="5" t="str">
        <f>IF($X398="","",INDEX(MY_Data,MATCH($X398,Sheet1!$M:$M,1),6))</f>
        <v/>
      </c>
      <c r="X398" s="5" t="str">
        <f>IF(ROW()-6&lt;=MAX(Sheet1!$M:M),ROW()-6,"")</f>
        <v/>
      </c>
    </row>
    <row r="399" spans="2:24">
      <c r="B399" s="5" t="str">
        <f ca="1">IF($H399="","",INDEX(MY_Data,MATCH($H399,Sheet1!$K:$K,1),1))</f>
        <v/>
      </c>
      <c r="C399" s="6" t="str">
        <f ca="1">IF($H399="","",INDEX(MY_Data,MATCH($H399,Sheet1!$K:$K,1),2))</f>
        <v/>
      </c>
      <c r="D399" s="6" t="str">
        <f ca="1">IF($H399="","",INDEX(MY_Data,MATCH($H399,Sheet1!$K:$K,1),3))</f>
        <v/>
      </c>
      <c r="E399" s="5" t="str">
        <f ca="1">IF($H399="","",INDEX(MY_Data,MATCH($H399,Sheet1!$K:$K,1),4))</f>
        <v/>
      </c>
      <c r="F399" s="5" t="str">
        <f ca="1">IF($H399="","",INDEX(MY_Data,MATCH($H399,Sheet1!$K:$K,1),5))</f>
        <v/>
      </c>
      <c r="G399" s="5" t="str">
        <f ca="1">IF($H399="","",INDEX(MY_Data,MATCH($H399,Sheet1!$K:$K,1),6))</f>
        <v/>
      </c>
      <c r="H399" s="5" t="str">
        <f ca="1">IF(ROW()-6&lt;=MAX(Sheet1!$K:K),ROW()-6,"")</f>
        <v/>
      </c>
      <c r="J399" s="5" t="str">
        <f ca="1">IF($P399="","",INDEX(MY_Data,MATCH($P399,Sheet1!$L:$L,1),1))</f>
        <v/>
      </c>
      <c r="K399" s="6" t="str">
        <f ca="1">IF($P399="","",INDEX(MY_Data,MATCH($P399,Sheet1!$L:$L,1),2))</f>
        <v/>
      </c>
      <c r="L399" s="6" t="str">
        <f ca="1">IF($P399="","",INDEX(MY_Data,MATCH($P399,Sheet1!$L:$L,1),3))</f>
        <v/>
      </c>
      <c r="M399" s="5" t="str">
        <f ca="1">IF($P399="","",INDEX(MY_Data,MATCH($P399,Sheet1!$L:$L,1),4))</f>
        <v/>
      </c>
      <c r="N399" s="5" t="str">
        <f ca="1">IF($P399="","",INDEX(MY_Data,MATCH($P399,Sheet1!$L:$L,1),5))</f>
        <v/>
      </c>
      <c r="O399" s="5" t="str">
        <f ca="1">IF($P399="","",INDEX(MY_Data,MATCH($P399,Sheet1!$L:$L,1),6))</f>
        <v/>
      </c>
      <c r="P399" s="5" t="str">
        <f ca="1">IF(ROW()-6&lt;=MAX(Sheet1!$L:L),ROW()-6,"")</f>
        <v/>
      </c>
      <c r="R399" s="5" t="str">
        <f>IF($X399="","",INDEX(MY_Data,MATCH($X399,Sheet1!$M:$M,1),1))</f>
        <v/>
      </c>
      <c r="S399" s="6" t="str">
        <f>IF($X399="","",INDEX(MY_Data,MATCH($X399,Sheet1!$M:$M,1),2))</f>
        <v/>
      </c>
      <c r="T399" s="6" t="str">
        <f>IF($X399="","",INDEX(MY_Data,MATCH($X399,Sheet1!$M:$M,1),3))</f>
        <v/>
      </c>
      <c r="U399" s="5" t="str">
        <f>IF($X399="","",INDEX(MY_Data,MATCH($X399,Sheet1!$M:$M,1),4))</f>
        <v/>
      </c>
      <c r="V399" s="5" t="str">
        <f>IF($X399="","",INDEX(MY_Data,MATCH($X399,Sheet1!$M:$M,1),5))</f>
        <v/>
      </c>
      <c r="W399" s="5" t="str">
        <f>IF($X399="","",INDEX(MY_Data,MATCH($X399,Sheet1!$M:$M,1),6))</f>
        <v/>
      </c>
      <c r="X399" s="5" t="str">
        <f>IF(ROW()-6&lt;=MAX(Sheet1!$M:M),ROW()-6,"")</f>
        <v/>
      </c>
    </row>
    <row r="400" spans="2:24">
      <c r="B400" s="5" t="str">
        <f ca="1">IF($H400="","",INDEX(MY_Data,MATCH($H400,Sheet1!$K:$K,1),1))</f>
        <v/>
      </c>
      <c r="C400" s="6" t="str">
        <f ca="1">IF($H400="","",INDEX(MY_Data,MATCH($H400,Sheet1!$K:$K,1),2))</f>
        <v/>
      </c>
      <c r="D400" s="6" t="str">
        <f ca="1">IF($H400="","",INDEX(MY_Data,MATCH($H400,Sheet1!$K:$K,1),3))</f>
        <v/>
      </c>
      <c r="E400" s="5" t="str">
        <f ca="1">IF($H400="","",INDEX(MY_Data,MATCH($H400,Sheet1!$K:$K,1),4))</f>
        <v/>
      </c>
      <c r="F400" s="5" t="str">
        <f ca="1">IF($H400="","",INDEX(MY_Data,MATCH($H400,Sheet1!$K:$K,1),5))</f>
        <v/>
      </c>
      <c r="G400" s="5" t="str">
        <f ca="1">IF($H400="","",INDEX(MY_Data,MATCH($H400,Sheet1!$K:$K,1),6))</f>
        <v/>
      </c>
      <c r="H400" s="5" t="str">
        <f ca="1">IF(ROW()-6&lt;=MAX(Sheet1!$K:K),ROW()-6,"")</f>
        <v/>
      </c>
      <c r="J400" s="5" t="str">
        <f ca="1">IF($P400="","",INDEX(MY_Data,MATCH($P400,Sheet1!$L:$L,1),1))</f>
        <v/>
      </c>
      <c r="K400" s="6" t="str">
        <f ca="1">IF($P400="","",INDEX(MY_Data,MATCH($P400,Sheet1!$L:$L,1),2))</f>
        <v/>
      </c>
      <c r="L400" s="6" t="str">
        <f ca="1">IF($P400="","",INDEX(MY_Data,MATCH($P400,Sheet1!$L:$L,1),3))</f>
        <v/>
      </c>
      <c r="M400" s="5" t="str">
        <f ca="1">IF($P400="","",INDEX(MY_Data,MATCH($P400,Sheet1!$L:$L,1),4))</f>
        <v/>
      </c>
      <c r="N400" s="5" t="str">
        <f ca="1">IF($P400="","",INDEX(MY_Data,MATCH($P400,Sheet1!$L:$L,1),5))</f>
        <v/>
      </c>
      <c r="O400" s="5" t="str">
        <f ca="1">IF($P400="","",INDEX(MY_Data,MATCH($P400,Sheet1!$L:$L,1),6))</f>
        <v/>
      </c>
      <c r="P400" s="5" t="str">
        <f ca="1">IF(ROW()-6&lt;=MAX(Sheet1!$L:L),ROW()-6,"")</f>
        <v/>
      </c>
      <c r="R400" s="5" t="str">
        <f>IF($X400="","",INDEX(MY_Data,MATCH($X400,Sheet1!$M:$M,1),1))</f>
        <v/>
      </c>
      <c r="S400" s="6" t="str">
        <f>IF($X400="","",INDEX(MY_Data,MATCH($X400,Sheet1!$M:$M,1),2))</f>
        <v/>
      </c>
      <c r="T400" s="6" t="str">
        <f>IF($X400="","",INDEX(MY_Data,MATCH($X400,Sheet1!$M:$M,1),3))</f>
        <v/>
      </c>
      <c r="U400" s="5" t="str">
        <f>IF($X400="","",INDEX(MY_Data,MATCH($X400,Sheet1!$M:$M,1),4))</f>
        <v/>
      </c>
      <c r="V400" s="5" t="str">
        <f>IF($X400="","",INDEX(MY_Data,MATCH($X400,Sheet1!$M:$M,1),5))</f>
        <v/>
      </c>
      <c r="W400" s="5" t="str">
        <f>IF($X400="","",INDEX(MY_Data,MATCH($X400,Sheet1!$M:$M,1),6))</f>
        <v/>
      </c>
      <c r="X400" s="5" t="str">
        <f>IF(ROW()-6&lt;=MAX(Sheet1!$M:M),ROW()-6,"")</f>
        <v/>
      </c>
    </row>
    <row r="401" spans="2:24">
      <c r="B401" s="5" t="str">
        <f ca="1">IF($H401="","",INDEX(MY_Data,MATCH($H401,Sheet1!$K:$K,1),1))</f>
        <v/>
      </c>
      <c r="C401" s="6" t="str">
        <f ca="1">IF($H401="","",INDEX(MY_Data,MATCH($H401,Sheet1!$K:$K,1),2))</f>
        <v/>
      </c>
      <c r="D401" s="6" t="str">
        <f ca="1">IF($H401="","",INDEX(MY_Data,MATCH($H401,Sheet1!$K:$K,1),3))</f>
        <v/>
      </c>
      <c r="E401" s="5" t="str">
        <f ca="1">IF($H401="","",INDEX(MY_Data,MATCH($H401,Sheet1!$K:$K,1),4))</f>
        <v/>
      </c>
      <c r="F401" s="5" t="str">
        <f ca="1">IF($H401="","",INDEX(MY_Data,MATCH($H401,Sheet1!$K:$K,1),5))</f>
        <v/>
      </c>
      <c r="G401" s="5" t="str">
        <f ca="1">IF($H401="","",INDEX(MY_Data,MATCH($H401,Sheet1!$K:$K,1),6))</f>
        <v/>
      </c>
      <c r="H401" s="5" t="str">
        <f ca="1">IF(ROW()-6&lt;=MAX(Sheet1!$K:K),ROW()-6,"")</f>
        <v/>
      </c>
      <c r="J401" s="5" t="str">
        <f ca="1">IF($P401="","",INDEX(MY_Data,MATCH($P401,Sheet1!$L:$L,1),1))</f>
        <v/>
      </c>
      <c r="K401" s="6" t="str">
        <f ca="1">IF($P401="","",INDEX(MY_Data,MATCH($P401,Sheet1!$L:$L,1),2))</f>
        <v/>
      </c>
      <c r="L401" s="6" t="str">
        <f ca="1">IF($P401="","",INDEX(MY_Data,MATCH($P401,Sheet1!$L:$L,1),3))</f>
        <v/>
      </c>
      <c r="M401" s="5" t="str">
        <f ca="1">IF($P401="","",INDEX(MY_Data,MATCH($P401,Sheet1!$L:$L,1),4))</f>
        <v/>
      </c>
      <c r="N401" s="5" t="str">
        <f ca="1">IF($P401="","",INDEX(MY_Data,MATCH($P401,Sheet1!$L:$L,1),5))</f>
        <v/>
      </c>
      <c r="O401" s="5" t="str">
        <f ca="1">IF($P401="","",INDEX(MY_Data,MATCH($P401,Sheet1!$L:$L,1),6))</f>
        <v/>
      </c>
      <c r="P401" s="5" t="str">
        <f ca="1">IF(ROW()-6&lt;=MAX(Sheet1!$L:L),ROW()-6,"")</f>
        <v/>
      </c>
      <c r="R401" s="5" t="str">
        <f>IF($X401="","",INDEX(MY_Data,MATCH($X401,Sheet1!$M:$M,1),1))</f>
        <v/>
      </c>
      <c r="S401" s="6" t="str">
        <f>IF($X401="","",INDEX(MY_Data,MATCH($X401,Sheet1!$M:$M,1),2))</f>
        <v/>
      </c>
      <c r="T401" s="6" t="str">
        <f>IF($X401="","",INDEX(MY_Data,MATCH($X401,Sheet1!$M:$M,1),3))</f>
        <v/>
      </c>
      <c r="U401" s="5" t="str">
        <f>IF($X401="","",INDEX(MY_Data,MATCH($X401,Sheet1!$M:$M,1),4))</f>
        <v/>
      </c>
      <c r="V401" s="5" t="str">
        <f>IF($X401="","",INDEX(MY_Data,MATCH($X401,Sheet1!$M:$M,1),5))</f>
        <v/>
      </c>
      <c r="W401" s="5" t="str">
        <f>IF($X401="","",INDEX(MY_Data,MATCH($X401,Sheet1!$M:$M,1),6))</f>
        <v/>
      </c>
      <c r="X401" s="5" t="str">
        <f>IF(ROW()-6&lt;=MAX(Sheet1!$M:M),ROW()-6,"")</f>
        <v/>
      </c>
    </row>
    <row r="402" spans="2:24">
      <c r="B402" s="5" t="str">
        <f ca="1">IF($H402="","",INDEX(MY_Data,MATCH($H402,Sheet1!$K:$K,1),1))</f>
        <v/>
      </c>
      <c r="C402" s="6" t="str">
        <f ca="1">IF($H402="","",INDEX(MY_Data,MATCH($H402,Sheet1!$K:$K,1),2))</f>
        <v/>
      </c>
      <c r="D402" s="6" t="str">
        <f ca="1">IF($H402="","",INDEX(MY_Data,MATCH($H402,Sheet1!$K:$K,1),3))</f>
        <v/>
      </c>
      <c r="E402" s="5" t="str">
        <f ca="1">IF($H402="","",INDEX(MY_Data,MATCH($H402,Sheet1!$K:$K,1),4))</f>
        <v/>
      </c>
      <c r="F402" s="5" t="str">
        <f ca="1">IF($H402="","",INDEX(MY_Data,MATCH($H402,Sheet1!$K:$K,1),5))</f>
        <v/>
      </c>
      <c r="G402" s="5" t="str">
        <f ca="1">IF($H402="","",INDEX(MY_Data,MATCH($H402,Sheet1!$K:$K,1),6))</f>
        <v/>
      </c>
      <c r="H402" s="5" t="str">
        <f ca="1">IF(ROW()-6&lt;=MAX(Sheet1!$K:K),ROW()-6,"")</f>
        <v/>
      </c>
      <c r="J402" s="5" t="str">
        <f ca="1">IF($P402="","",INDEX(MY_Data,MATCH($P402,Sheet1!$L:$L,1),1))</f>
        <v/>
      </c>
      <c r="K402" s="6" t="str">
        <f ca="1">IF($P402="","",INDEX(MY_Data,MATCH($P402,Sheet1!$L:$L,1),2))</f>
        <v/>
      </c>
      <c r="L402" s="6" t="str">
        <f ca="1">IF($P402="","",INDEX(MY_Data,MATCH($P402,Sheet1!$L:$L,1),3))</f>
        <v/>
      </c>
      <c r="M402" s="5" t="str">
        <f ca="1">IF($P402="","",INDEX(MY_Data,MATCH($P402,Sheet1!$L:$L,1),4))</f>
        <v/>
      </c>
      <c r="N402" s="5" t="str">
        <f ca="1">IF($P402="","",INDEX(MY_Data,MATCH($P402,Sheet1!$L:$L,1),5))</f>
        <v/>
      </c>
      <c r="O402" s="5" t="str">
        <f ca="1">IF($P402="","",INDEX(MY_Data,MATCH($P402,Sheet1!$L:$L,1),6))</f>
        <v/>
      </c>
      <c r="P402" s="5" t="str">
        <f ca="1">IF(ROW()-6&lt;=MAX(Sheet1!$L:L),ROW()-6,"")</f>
        <v/>
      </c>
      <c r="R402" s="5" t="str">
        <f>IF($X402="","",INDEX(MY_Data,MATCH($X402,Sheet1!$M:$M,1),1))</f>
        <v/>
      </c>
      <c r="S402" s="6" t="str">
        <f>IF($X402="","",INDEX(MY_Data,MATCH($X402,Sheet1!$M:$M,1),2))</f>
        <v/>
      </c>
      <c r="T402" s="6" t="str">
        <f>IF($X402="","",INDEX(MY_Data,MATCH($X402,Sheet1!$M:$M,1),3))</f>
        <v/>
      </c>
      <c r="U402" s="5" t="str">
        <f>IF($X402="","",INDEX(MY_Data,MATCH($X402,Sheet1!$M:$M,1),4))</f>
        <v/>
      </c>
      <c r="V402" s="5" t="str">
        <f>IF($X402="","",INDEX(MY_Data,MATCH($X402,Sheet1!$M:$M,1),5))</f>
        <v/>
      </c>
      <c r="W402" s="5" t="str">
        <f>IF($X402="","",INDEX(MY_Data,MATCH($X402,Sheet1!$M:$M,1),6))</f>
        <v/>
      </c>
      <c r="X402" s="5" t="str">
        <f>IF(ROW()-6&lt;=MAX(Sheet1!$M:M),ROW()-6,"")</f>
        <v/>
      </c>
    </row>
    <row r="403" spans="2:24">
      <c r="B403" s="5" t="str">
        <f ca="1">IF($H403="","",INDEX(MY_Data,MATCH($H403,Sheet1!$K:$K,1),1))</f>
        <v/>
      </c>
      <c r="C403" s="6" t="str">
        <f ca="1">IF($H403="","",INDEX(MY_Data,MATCH($H403,Sheet1!$K:$K,1),2))</f>
        <v/>
      </c>
      <c r="D403" s="6" t="str">
        <f ca="1">IF($H403="","",INDEX(MY_Data,MATCH($H403,Sheet1!$K:$K,1),3))</f>
        <v/>
      </c>
      <c r="E403" s="5" t="str">
        <f ca="1">IF($H403="","",INDEX(MY_Data,MATCH($H403,Sheet1!$K:$K,1),4))</f>
        <v/>
      </c>
      <c r="F403" s="5" t="str">
        <f ca="1">IF($H403="","",INDEX(MY_Data,MATCH($H403,Sheet1!$K:$K,1),5))</f>
        <v/>
      </c>
      <c r="G403" s="5" t="str">
        <f ca="1">IF($H403="","",INDEX(MY_Data,MATCH($H403,Sheet1!$K:$K,1),6))</f>
        <v/>
      </c>
      <c r="H403" s="5" t="str">
        <f ca="1">IF(ROW()-6&lt;=MAX(Sheet1!$K:K),ROW()-6,"")</f>
        <v/>
      </c>
      <c r="J403" s="5" t="str">
        <f ca="1">IF($P403="","",INDEX(MY_Data,MATCH($P403,Sheet1!$L:$L,1),1))</f>
        <v/>
      </c>
      <c r="K403" s="6" t="str">
        <f ca="1">IF($P403="","",INDEX(MY_Data,MATCH($P403,Sheet1!$L:$L,1),2))</f>
        <v/>
      </c>
      <c r="L403" s="6" t="str">
        <f ca="1">IF($P403="","",INDEX(MY_Data,MATCH($P403,Sheet1!$L:$L,1),3))</f>
        <v/>
      </c>
      <c r="M403" s="5" t="str">
        <f ca="1">IF($P403="","",INDEX(MY_Data,MATCH($P403,Sheet1!$L:$L,1),4))</f>
        <v/>
      </c>
      <c r="N403" s="5" t="str">
        <f ca="1">IF($P403="","",INDEX(MY_Data,MATCH($P403,Sheet1!$L:$L,1),5))</f>
        <v/>
      </c>
      <c r="O403" s="5" t="str">
        <f ca="1">IF($P403="","",INDEX(MY_Data,MATCH($P403,Sheet1!$L:$L,1),6))</f>
        <v/>
      </c>
      <c r="P403" s="5" t="str">
        <f ca="1">IF(ROW()-6&lt;=MAX(Sheet1!$L:L),ROW()-6,"")</f>
        <v/>
      </c>
      <c r="R403" s="5" t="str">
        <f>IF($X403="","",INDEX(MY_Data,MATCH($X403,Sheet1!$M:$M,1),1))</f>
        <v/>
      </c>
      <c r="S403" s="6" t="str">
        <f>IF($X403="","",INDEX(MY_Data,MATCH($X403,Sheet1!$M:$M,1),2))</f>
        <v/>
      </c>
      <c r="T403" s="6" t="str">
        <f>IF($X403="","",INDEX(MY_Data,MATCH($X403,Sheet1!$M:$M,1),3))</f>
        <v/>
      </c>
      <c r="U403" s="5" t="str">
        <f>IF($X403="","",INDEX(MY_Data,MATCH($X403,Sheet1!$M:$M,1),4))</f>
        <v/>
      </c>
      <c r="V403" s="5" t="str">
        <f>IF($X403="","",INDEX(MY_Data,MATCH($X403,Sheet1!$M:$M,1),5))</f>
        <v/>
      </c>
      <c r="W403" s="5" t="str">
        <f>IF($X403="","",INDEX(MY_Data,MATCH($X403,Sheet1!$M:$M,1),6))</f>
        <v/>
      </c>
      <c r="X403" s="5" t="str">
        <f>IF(ROW()-6&lt;=MAX(Sheet1!$M:M),ROW()-6,"")</f>
        <v/>
      </c>
    </row>
    <row r="404" spans="2:24">
      <c r="B404" s="5" t="str">
        <f ca="1">IF($H404="","",INDEX(MY_Data,MATCH($H404,Sheet1!$K:$K,1),1))</f>
        <v/>
      </c>
      <c r="C404" s="6" t="str">
        <f ca="1">IF($H404="","",INDEX(MY_Data,MATCH($H404,Sheet1!$K:$K,1),2))</f>
        <v/>
      </c>
      <c r="D404" s="6" t="str">
        <f ca="1">IF($H404="","",INDEX(MY_Data,MATCH($H404,Sheet1!$K:$K,1),3))</f>
        <v/>
      </c>
      <c r="E404" s="5" t="str">
        <f ca="1">IF($H404="","",INDEX(MY_Data,MATCH($H404,Sheet1!$K:$K,1),4))</f>
        <v/>
      </c>
      <c r="F404" s="5" t="str">
        <f ca="1">IF($H404="","",INDEX(MY_Data,MATCH($H404,Sheet1!$K:$K,1),5))</f>
        <v/>
      </c>
      <c r="G404" s="5" t="str">
        <f ca="1">IF($H404="","",INDEX(MY_Data,MATCH($H404,Sheet1!$K:$K,1),6))</f>
        <v/>
      </c>
      <c r="H404" s="5" t="str">
        <f ca="1">IF(ROW()-6&lt;=MAX(Sheet1!$K:K),ROW()-6,"")</f>
        <v/>
      </c>
      <c r="J404" s="5" t="str">
        <f ca="1">IF($P404="","",INDEX(MY_Data,MATCH($P404,Sheet1!$L:$L,1),1))</f>
        <v/>
      </c>
      <c r="K404" s="6" t="str">
        <f ca="1">IF($P404="","",INDEX(MY_Data,MATCH($P404,Sheet1!$L:$L,1),2))</f>
        <v/>
      </c>
      <c r="L404" s="6" t="str">
        <f ca="1">IF($P404="","",INDEX(MY_Data,MATCH($P404,Sheet1!$L:$L,1),3))</f>
        <v/>
      </c>
      <c r="M404" s="5" t="str">
        <f ca="1">IF($P404="","",INDEX(MY_Data,MATCH($P404,Sheet1!$L:$L,1),4))</f>
        <v/>
      </c>
      <c r="N404" s="5" t="str">
        <f ca="1">IF($P404="","",INDEX(MY_Data,MATCH($P404,Sheet1!$L:$L,1),5))</f>
        <v/>
      </c>
      <c r="O404" s="5" t="str">
        <f ca="1">IF($P404="","",INDEX(MY_Data,MATCH($P404,Sheet1!$L:$L,1),6))</f>
        <v/>
      </c>
      <c r="P404" s="5" t="str">
        <f ca="1">IF(ROW()-6&lt;=MAX(Sheet1!$L:L),ROW()-6,"")</f>
        <v/>
      </c>
      <c r="R404" s="5" t="str">
        <f>IF($X404="","",INDEX(MY_Data,MATCH($X404,Sheet1!$M:$M,1),1))</f>
        <v/>
      </c>
      <c r="S404" s="6" t="str">
        <f>IF($X404="","",INDEX(MY_Data,MATCH($X404,Sheet1!$M:$M,1),2))</f>
        <v/>
      </c>
      <c r="T404" s="6" t="str">
        <f>IF($X404="","",INDEX(MY_Data,MATCH($X404,Sheet1!$M:$M,1),3))</f>
        <v/>
      </c>
      <c r="U404" s="5" t="str">
        <f>IF($X404="","",INDEX(MY_Data,MATCH($X404,Sheet1!$M:$M,1),4))</f>
        <v/>
      </c>
      <c r="V404" s="5" t="str">
        <f>IF($X404="","",INDEX(MY_Data,MATCH($X404,Sheet1!$M:$M,1),5))</f>
        <v/>
      </c>
      <c r="W404" s="5" t="str">
        <f>IF($X404="","",INDEX(MY_Data,MATCH($X404,Sheet1!$M:$M,1),6))</f>
        <v/>
      </c>
      <c r="X404" s="5" t="str">
        <f>IF(ROW()-6&lt;=MAX(Sheet1!$M:M),ROW()-6,"")</f>
        <v/>
      </c>
    </row>
    <row r="405" spans="2:24">
      <c r="B405" s="5" t="str">
        <f ca="1">IF($H405="","",INDEX(MY_Data,MATCH($H405,Sheet1!$K:$K,1),1))</f>
        <v/>
      </c>
      <c r="C405" s="6" t="str">
        <f ca="1">IF($H405="","",INDEX(MY_Data,MATCH($H405,Sheet1!$K:$K,1),2))</f>
        <v/>
      </c>
      <c r="D405" s="6" t="str">
        <f ca="1">IF($H405="","",INDEX(MY_Data,MATCH($H405,Sheet1!$K:$K,1),3))</f>
        <v/>
      </c>
      <c r="E405" s="5" t="str">
        <f ca="1">IF($H405="","",INDEX(MY_Data,MATCH($H405,Sheet1!$K:$K,1),4))</f>
        <v/>
      </c>
      <c r="F405" s="5" t="str">
        <f ca="1">IF($H405="","",INDEX(MY_Data,MATCH($H405,Sheet1!$K:$K,1),5))</f>
        <v/>
      </c>
      <c r="G405" s="5" t="str">
        <f ca="1">IF($H405="","",INDEX(MY_Data,MATCH($H405,Sheet1!$K:$K,1),6))</f>
        <v/>
      </c>
      <c r="H405" s="5" t="str">
        <f ca="1">IF(ROW()-6&lt;=MAX(Sheet1!$K:K),ROW()-6,"")</f>
        <v/>
      </c>
      <c r="J405" s="5" t="str">
        <f ca="1">IF($P405="","",INDEX(MY_Data,MATCH($P405,Sheet1!$L:$L,1),1))</f>
        <v/>
      </c>
      <c r="K405" s="6" t="str">
        <f ca="1">IF($P405="","",INDEX(MY_Data,MATCH($P405,Sheet1!$L:$L,1),2))</f>
        <v/>
      </c>
      <c r="L405" s="6" t="str">
        <f ca="1">IF($P405="","",INDEX(MY_Data,MATCH($P405,Sheet1!$L:$L,1),3))</f>
        <v/>
      </c>
      <c r="M405" s="5" t="str">
        <f ca="1">IF($P405="","",INDEX(MY_Data,MATCH($P405,Sheet1!$L:$L,1),4))</f>
        <v/>
      </c>
      <c r="N405" s="5" t="str">
        <f ca="1">IF($P405="","",INDEX(MY_Data,MATCH($P405,Sheet1!$L:$L,1),5))</f>
        <v/>
      </c>
      <c r="O405" s="5" t="str">
        <f ca="1">IF($P405="","",INDEX(MY_Data,MATCH($P405,Sheet1!$L:$L,1),6))</f>
        <v/>
      </c>
      <c r="P405" s="5" t="str">
        <f ca="1">IF(ROW()-6&lt;=MAX(Sheet1!$L:L),ROW()-6,"")</f>
        <v/>
      </c>
      <c r="R405" s="5" t="str">
        <f>IF($X405="","",INDEX(MY_Data,MATCH($X405,Sheet1!$M:$M,1),1))</f>
        <v/>
      </c>
      <c r="S405" s="6" t="str">
        <f>IF($X405="","",INDEX(MY_Data,MATCH($X405,Sheet1!$M:$M,1),2))</f>
        <v/>
      </c>
      <c r="T405" s="6" t="str">
        <f>IF($X405="","",INDEX(MY_Data,MATCH($X405,Sheet1!$M:$M,1),3))</f>
        <v/>
      </c>
      <c r="U405" s="5" t="str">
        <f>IF($X405="","",INDEX(MY_Data,MATCH($X405,Sheet1!$M:$M,1),4))</f>
        <v/>
      </c>
      <c r="V405" s="5" t="str">
        <f>IF($X405="","",INDEX(MY_Data,MATCH($X405,Sheet1!$M:$M,1),5))</f>
        <v/>
      </c>
      <c r="W405" s="5" t="str">
        <f>IF($X405="","",INDEX(MY_Data,MATCH($X405,Sheet1!$M:$M,1),6))</f>
        <v/>
      </c>
      <c r="X405" s="5" t="str">
        <f>IF(ROW()-6&lt;=MAX(Sheet1!$M:M),ROW()-6,"")</f>
        <v/>
      </c>
    </row>
    <row r="406" spans="2:24">
      <c r="B406" s="5" t="str">
        <f ca="1">IF($H406="","",INDEX(MY_Data,MATCH($H406,Sheet1!$K:$K,1),1))</f>
        <v/>
      </c>
      <c r="C406" s="6" t="str">
        <f ca="1">IF($H406="","",INDEX(MY_Data,MATCH($H406,Sheet1!$K:$K,1),2))</f>
        <v/>
      </c>
      <c r="D406" s="6" t="str">
        <f ca="1">IF($H406="","",INDEX(MY_Data,MATCH($H406,Sheet1!$K:$K,1),3))</f>
        <v/>
      </c>
      <c r="E406" s="5" t="str">
        <f ca="1">IF($H406="","",INDEX(MY_Data,MATCH($H406,Sheet1!$K:$K,1),4))</f>
        <v/>
      </c>
      <c r="F406" s="5" t="str">
        <f ca="1">IF($H406="","",INDEX(MY_Data,MATCH($H406,Sheet1!$K:$K,1),5))</f>
        <v/>
      </c>
      <c r="G406" s="5" t="str">
        <f ca="1">IF($H406="","",INDEX(MY_Data,MATCH($H406,Sheet1!$K:$K,1),6))</f>
        <v/>
      </c>
      <c r="H406" s="5" t="str">
        <f ca="1">IF(ROW()-6&lt;=MAX(Sheet1!$K:K),ROW()-6,"")</f>
        <v/>
      </c>
      <c r="J406" s="5" t="str">
        <f ca="1">IF($P406="","",INDEX(MY_Data,MATCH($P406,Sheet1!$L:$L,1),1))</f>
        <v/>
      </c>
      <c r="K406" s="6" t="str">
        <f ca="1">IF($P406="","",INDEX(MY_Data,MATCH($P406,Sheet1!$L:$L,1),2))</f>
        <v/>
      </c>
      <c r="L406" s="6" t="str">
        <f ca="1">IF($P406="","",INDEX(MY_Data,MATCH($P406,Sheet1!$L:$L,1),3))</f>
        <v/>
      </c>
      <c r="M406" s="5" t="str">
        <f ca="1">IF($P406="","",INDEX(MY_Data,MATCH($P406,Sheet1!$L:$L,1),4))</f>
        <v/>
      </c>
      <c r="N406" s="5" t="str">
        <f ca="1">IF($P406="","",INDEX(MY_Data,MATCH($P406,Sheet1!$L:$L,1),5))</f>
        <v/>
      </c>
      <c r="O406" s="5" t="str">
        <f ca="1">IF($P406="","",INDEX(MY_Data,MATCH($P406,Sheet1!$L:$L,1),6))</f>
        <v/>
      </c>
      <c r="P406" s="5" t="str">
        <f ca="1">IF(ROW()-6&lt;=MAX(Sheet1!$L:L),ROW()-6,"")</f>
        <v/>
      </c>
      <c r="R406" s="5" t="str">
        <f>IF($X406="","",INDEX(MY_Data,MATCH($X406,Sheet1!$M:$M,1),1))</f>
        <v/>
      </c>
      <c r="S406" s="6" t="str">
        <f>IF($X406="","",INDEX(MY_Data,MATCH($X406,Sheet1!$M:$M,1),2))</f>
        <v/>
      </c>
      <c r="T406" s="6" t="str">
        <f>IF($X406="","",INDEX(MY_Data,MATCH($X406,Sheet1!$M:$M,1),3))</f>
        <v/>
      </c>
      <c r="U406" s="5" t="str">
        <f>IF($X406="","",INDEX(MY_Data,MATCH($X406,Sheet1!$M:$M,1),4))</f>
        <v/>
      </c>
      <c r="V406" s="5" t="str">
        <f>IF($X406="","",INDEX(MY_Data,MATCH($X406,Sheet1!$M:$M,1),5))</f>
        <v/>
      </c>
      <c r="W406" s="5" t="str">
        <f>IF($X406="","",INDEX(MY_Data,MATCH($X406,Sheet1!$M:$M,1),6))</f>
        <v/>
      </c>
      <c r="X406" s="5" t="str">
        <f>IF(ROW()-6&lt;=MAX(Sheet1!$M:M),ROW()-6,"")</f>
        <v/>
      </c>
    </row>
    <row r="407" spans="2:24">
      <c r="B407" s="5" t="str">
        <f ca="1">IF($H407="","",INDEX(MY_Data,MATCH($H407,Sheet1!$K:$K,1),1))</f>
        <v/>
      </c>
      <c r="C407" s="6" t="str">
        <f ca="1">IF($H407="","",INDEX(MY_Data,MATCH($H407,Sheet1!$K:$K,1),2))</f>
        <v/>
      </c>
      <c r="D407" s="6" t="str">
        <f ca="1">IF($H407="","",INDEX(MY_Data,MATCH($H407,Sheet1!$K:$K,1),3))</f>
        <v/>
      </c>
      <c r="E407" s="5" t="str">
        <f ca="1">IF($H407="","",INDEX(MY_Data,MATCH($H407,Sheet1!$K:$K,1),4))</f>
        <v/>
      </c>
      <c r="F407" s="5" t="str">
        <f ca="1">IF($H407="","",INDEX(MY_Data,MATCH($H407,Sheet1!$K:$K,1),5))</f>
        <v/>
      </c>
      <c r="G407" s="5" t="str">
        <f ca="1">IF($H407="","",INDEX(MY_Data,MATCH($H407,Sheet1!$K:$K,1),6))</f>
        <v/>
      </c>
      <c r="H407" s="5" t="str">
        <f ca="1">IF(ROW()-6&lt;=MAX(Sheet1!$K:K),ROW()-6,"")</f>
        <v/>
      </c>
      <c r="J407" s="5" t="str">
        <f ca="1">IF($P407="","",INDEX(MY_Data,MATCH($P407,Sheet1!$L:$L,1),1))</f>
        <v/>
      </c>
      <c r="K407" s="6" t="str">
        <f ca="1">IF($P407="","",INDEX(MY_Data,MATCH($P407,Sheet1!$L:$L,1),2))</f>
        <v/>
      </c>
      <c r="L407" s="6" t="str">
        <f ca="1">IF($P407="","",INDEX(MY_Data,MATCH($P407,Sheet1!$L:$L,1),3))</f>
        <v/>
      </c>
      <c r="M407" s="5" t="str">
        <f ca="1">IF($P407="","",INDEX(MY_Data,MATCH($P407,Sheet1!$L:$L,1),4))</f>
        <v/>
      </c>
      <c r="N407" s="5" t="str">
        <f ca="1">IF($P407="","",INDEX(MY_Data,MATCH($P407,Sheet1!$L:$L,1),5))</f>
        <v/>
      </c>
      <c r="O407" s="5" t="str">
        <f ca="1">IF($P407="","",INDEX(MY_Data,MATCH($P407,Sheet1!$L:$L,1),6))</f>
        <v/>
      </c>
      <c r="P407" s="5" t="str">
        <f ca="1">IF(ROW()-6&lt;=MAX(Sheet1!$L:L),ROW()-6,"")</f>
        <v/>
      </c>
      <c r="R407" s="5" t="str">
        <f>IF($X407="","",INDEX(MY_Data,MATCH($X407,Sheet1!$M:$M,1),1))</f>
        <v/>
      </c>
      <c r="S407" s="6" t="str">
        <f>IF($X407="","",INDEX(MY_Data,MATCH($X407,Sheet1!$M:$M,1),2))</f>
        <v/>
      </c>
      <c r="T407" s="6" t="str">
        <f>IF($X407="","",INDEX(MY_Data,MATCH($X407,Sheet1!$M:$M,1),3))</f>
        <v/>
      </c>
      <c r="U407" s="5" t="str">
        <f>IF($X407="","",INDEX(MY_Data,MATCH($X407,Sheet1!$M:$M,1),4))</f>
        <v/>
      </c>
      <c r="V407" s="5" t="str">
        <f>IF($X407="","",INDEX(MY_Data,MATCH($X407,Sheet1!$M:$M,1),5))</f>
        <v/>
      </c>
      <c r="W407" s="5" t="str">
        <f>IF($X407="","",INDEX(MY_Data,MATCH($X407,Sheet1!$M:$M,1),6))</f>
        <v/>
      </c>
      <c r="X407" s="5" t="str">
        <f>IF(ROW()-6&lt;=MAX(Sheet1!$M:M),ROW()-6,"")</f>
        <v/>
      </c>
    </row>
    <row r="408" spans="2:24">
      <c r="B408" s="5" t="str">
        <f ca="1">IF($H408="","",INDEX(MY_Data,MATCH($H408,Sheet1!$K:$K,1),1))</f>
        <v/>
      </c>
      <c r="C408" s="6" t="str">
        <f ca="1">IF($H408="","",INDEX(MY_Data,MATCH($H408,Sheet1!$K:$K,1),2))</f>
        <v/>
      </c>
      <c r="D408" s="6" t="str">
        <f ca="1">IF($H408="","",INDEX(MY_Data,MATCH($H408,Sheet1!$K:$K,1),3))</f>
        <v/>
      </c>
      <c r="E408" s="5" t="str">
        <f ca="1">IF($H408="","",INDEX(MY_Data,MATCH($H408,Sheet1!$K:$K,1),4))</f>
        <v/>
      </c>
      <c r="F408" s="5" t="str">
        <f ca="1">IF($H408="","",INDEX(MY_Data,MATCH($H408,Sheet1!$K:$K,1),5))</f>
        <v/>
      </c>
      <c r="G408" s="5" t="str">
        <f ca="1">IF($H408="","",INDEX(MY_Data,MATCH($H408,Sheet1!$K:$K,1),6))</f>
        <v/>
      </c>
      <c r="H408" s="5" t="str">
        <f ca="1">IF(ROW()-6&lt;=MAX(Sheet1!$K:K),ROW()-6,"")</f>
        <v/>
      </c>
      <c r="J408" s="5" t="str">
        <f ca="1">IF($P408="","",INDEX(MY_Data,MATCH($P408,Sheet1!$L:$L,1),1))</f>
        <v/>
      </c>
      <c r="K408" s="6" t="str">
        <f ca="1">IF($P408="","",INDEX(MY_Data,MATCH($P408,Sheet1!$L:$L,1),2))</f>
        <v/>
      </c>
      <c r="L408" s="6" t="str">
        <f ca="1">IF($P408="","",INDEX(MY_Data,MATCH($P408,Sheet1!$L:$L,1),3))</f>
        <v/>
      </c>
      <c r="M408" s="5" t="str">
        <f ca="1">IF($P408="","",INDEX(MY_Data,MATCH($P408,Sheet1!$L:$L,1),4))</f>
        <v/>
      </c>
      <c r="N408" s="5" t="str">
        <f ca="1">IF($P408="","",INDEX(MY_Data,MATCH($P408,Sheet1!$L:$L,1),5))</f>
        <v/>
      </c>
      <c r="O408" s="5" t="str">
        <f ca="1">IF($P408="","",INDEX(MY_Data,MATCH($P408,Sheet1!$L:$L,1),6))</f>
        <v/>
      </c>
      <c r="P408" s="5" t="str">
        <f ca="1">IF(ROW()-6&lt;=MAX(Sheet1!$L:L),ROW()-6,"")</f>
        <v/>
      </c>
      <c r="R408" s="5" t="str">
        <f>IF($X408="","",INDEX(MY_Data,MATCH($X408,Sheet1!$M:$M,1),1))</f>
        <v/>
      </c>
      <c r="S408" s="6" t="str">
        <f>IF($X408="","",INDEX(MY_Data,MATCH($X408,Sheet1!$M:$M,1),2))</f>
        <v/>
      </c>
      <c r="T408" s="6" t="str">
        <f>IF($X408="","",INDEX(MY_Data,MATCH($X408,Sheet1!$M:$M,1),3))</f>
        <v/>
      </c>
      <c r="U408" s="5" t="str">
        <f>IF($X408="","",INDEX(MY_Data,MATCH($X408,Sheet1!$M:$M,1),4))</f>
        <v/>
      </c>
      <c r="V408" s="5" t="str">
        <f>IF($X408="","",INDEX(MY_Data,MATCH($X408,Sheet1!$M:$M,1),5))</f>
        <v/>
      </c>
      <c r="W408" s="5" t="str">
        <f>IF($X408="","",INDEX(MY_Data,MATCH($X408,Sheet1!$M:$M,1),6))</f>
        <v/>
      </c>
      <c r="X408" s="5" t="str">
        <f>IF(ROW()-6&lt;=MAX(Sheet1!$M:M),ROW()-6,"")</f>
        <v/>
      </c>
    </row>
    <row r="409" spans="2:24">
      <c r="B409" s="5" t="str">
        <f ca="1">IF($H409="","",INDEX(MY_Data,MATCH($H409,Sheet1!$K:$K,1),1))</f>
        <v/>
      </c>
      <c r="C409" s="6" t="str">
        <f ca="1">IF($H409="","",INDEX(MY_Data,MATCH($H409,Sheet1!$K:$K,1),2))</f>
        <v/>
      </c>
      <c r="D409" s="6" t="str">
        <f ca="1">IF($H409="","",INDEX(MY_Data,MATCH($H409,Sheet1!$K:$K,1),3))</f>
        <v/>
      </c>
      <c r="E409" s="5" t="str">
        <f ca="1">IF($H409="","",INDEX(MY_Data,MATCH($H409,Sheet1!$K:$K,1),4))</f>
        <v/>
      </c>
      <c r="F409" s="5" t="str">
        <f ca="1">IF($H409="","",INDEX(MY_Data,MATCH($H409,Sheet1!$K:$K,1),5))</f>
        <v/>
      </c>
      <c r="G409" s="5" t="str">
        <f ca="1">IF($H409="","",INDEX(MY_Data,MATCH($H409,Sheet1!$K:$K,1),6))</f>
        <v/>
      </c>
      <c r="H409" s="5" t="str">
        <f ca="1">IF(ROW()-6&lt;=MAX(Sheet1!$K:K),ROW()-6,"")</f>
        <v/>
      </c>
      <c r="J409" s="5" t="str">
        <f ca="1">IF($P409="","",INDEX(MY_Data,MATCH($P409,Sheet1!$L:$L,1),1))</f>
        <v/>
      </c>
      <c r="K409" s="6" t="str">
        <f ca="1">IF($P409="","",INDEX(MY_Data,MATCH($P409,Sheet1!$L:$L,1),2))</f>
        <v/>
      </c>
      <c r="L409" s="6" t="str">
        <f ca="1">IF($P409="","",INDEX(MY_Data,MATCH($P409,Sheet1!$L:$L,1),3))</f>
        <v/>
      </c>
      <c r="M409" s="5" t="str">
        <f ca="1">IF($P409="","",INDEX(MY_Data,MATCH($P409,Sheet1!$L:$L,1),4))</f>
        <v/>
      </c>
      <c r="N409" s="5" t="str">
        <f ca="1">IF($P409="","",INDEX(MY_Data,MATCH($P409,Sheet1!$L:$L,1),5))</f>
        <v/>
      </c>
      <c r="O409" s="5" t="str">
        <f ca="1">IF($P409="","",INDEX(MY_Data,MATCH($P409,Sheet1!$L:$L,1),6))</f>
        <v/>
      </c>
      <c r="P409" s="5" t="str">
        <f ca="1">IF(ROW()-6&lt;=MAX(Sheet1!$L:L),ROW()-6,"")</f>
        <v/>
      </c>
    </row>
    <row r="410" spans="2:24">
      <c r="B410" s="5" t="str">
        <f ca="1">IF($H410="","",INDEX(MY_Data,MATCH($H410,Sheet1!$K:$K,1),1))</f>
        <v/>
      </c>
      <c r="C410" s="6" t="str">
        <f ca="1">IF($H410="","",INDEX(MY_Data,MATCH($H410,Sheet1!$K:$K,1),2))</f>
        <v/>
      </c>
      <c r="D410" s="6" t="str">
        <f ca="1">IF($H410="","",INDEX(MY_Data,MATCH($H410,Sheet1!$K:$K,1),3))</f>
        <v/>
      </c>
      <c r="E410" s="5" t="str">
        <f ca="1">IF($H410="","",INDEX(MY_Data,MATCH($H410,Sheet1!$K:$K,1),4))</f>
        <v/>
      </c>
      <c r="F410" s="5" t="str">
        <f ca="1">IF($H410="","",INDEX(MY_Data,MATCH($H410,Sheet1!$K:$K,1),5))</f>
        <v/>
      </c>
      <c r="G410" s="5" t="str">
        <f ca="1">IF($H410="","",INDEX(MY_Data,MATCH($H410,Sheet1!$K:$K,1),6))</f>
        <v/>
      </c>
      <c r="H410" s="5" t="str">
        <f ca="1">IF(ROW()-6&lt;=MAX(Sheet1!$K:K),ROW()-6,"")</f>
        <v/>
      </c>
      <c r="J410" s="5" t="str">
        <f ca="1">IF($P410="","",INDEX(MY_Data,MATCH($P410,Sheet1!$L:$L,1),1))</f>
        <v/>
      </c>
      <c r="K410" s="6" t="str">
        <f ca="1">IF($P410="","",INDEX(MY_Data,MATCH($P410,Sheet1!$L:$L,1),2))</f>
        <v/>
      </c>
      <c r="L410" s="6" t="str">
        <f ca="1">IF($P410="","",INDEX(MY_Data,MATCH($P410,Sheet1!$L:$L,1),3))</f>
        <v/>
      </c>
      <c r="M410" s="5" t="str">
        <f ca="1">IF($P410="","",INDEX(MY_Data,MATCH($P410,Sheet1!$L:$L,1),4))</f>
        <v/>
      </c>
      <c r="N410" s="5" t="str">
        <f ca="1">IF($P410="","",INDEX(MY_Data,MATCH($P410,Sheet1!$L:$L,1),5))</f>
        <v/>
      </c>
      <c r="O410" s="5" t="str">
        <f ca="1">IF($P410="","",INDEX(MY_Data,MATCH($P410,Sheet1!$L:$L,1),6))</f>
        <v/>
      </c>
      <c r="P410" s="5" t="str">
        <f ca="1">IF(ROW()-6&lt;=MAX(Sheet1!$L:L),ROW()-6,"")</f>
        <v/>
      </c>
    </row>
    <row r="411" spans="2:24">
      <c r="B411" s="5" t="str">
        <f ca="1">IF($H411="","",INDEX(MY_Data,MATCH($H411,Sheet1!$K:$K,1),1))</f>
        <v/>
      </c>
      <c r="C411" s="6" t="str">
        <f ca="1">IF($H411="","",INDEX(MY_Data,MATCH($H411,Sheet1!$K:$K,1),2))</f>
        <v/>
      </c>
      <c r="D411" s="6" t="str">
        <f ca="1">IF($H411="","",INDEX(MY_Data,MATCH($H411,Sheet1!$K:$K,1),3))</f>
        <v/>
      </c>
      <c r="E411" s="5" t="str">
        <f ca="1">IF($H411="","",INDEX(MY_Data,MATCH($H411,Sheet1!$K:$K,1),4))</f>
        <v/>
      </c>
      <c r="F411" s="5" t="str">
        <f ca="1">IF($H411="","",INDEX(MY_Data,MATCH($H411,Sheet1!$K:$K,1),5))</f>
        <v/>
      </c>
      <c r="G411" s="5" t="str">
        <f ca="1">IF($H411="","",INDEX(MY_Data,MATCH($H411,Sheet1!$K:$K,1),6))</f>
        <v/>
      </c>
      <c r="H411" s="5" t="str">
        <f ca="1">IF(ROW()-6&lt;=MAX(Sheet1!$K:K),ROW()-6,"")</f>
        <v/>
      </c>
      <c r="J411" s="5" t="str">
        <f ca="1">IF($P411="","",INDEX(MY_Data,MATCH($P411,Sheet1!$L:$L,1),1))</f>
        <v/>
      </c>
      <c r="K411" s="6" t="str">
        <f ca="1">IF($P411="","",INDEX(MY_Data,MATCH($P411,Sheet1!$L:$L,1),2))</f>
        <v/>
      </c>
      <c r="L411" s="6" t="str">
        <f ca="1">IF($P411="","",INDEX(MY_Data,MATCH($P411,Sheet1!$L:$L,1),3))</f>
        <v/>
      </c>
      <c r="M411" s="5" t="str">
        <f ca="1">IF($P411="","",INDEX(MY_Data,MATCH($P411,Sheet1!$L:$L,1),4))</f>
        <v/>
      </c>
      <c r="N411" s="5" t="str">
        <f ca="1">IF($P411="","",INDEX(MY_Data,MATCH($P411,Sheet1!$L:$L,1),5))</f>
        <v/>
      </c>
      <c r="O411" s="5" t="str">
        <f ca="1">IF($P411="","",INDEX(MY_Data,MATCH($P411,Sheet1!$L:$L,1),6))</f>
        <v/>
      </c>
      <c r="P411" s="5" t="str">
        <f ca="1">IF(ROW()-6&lt;=MAX(Sheet1!$L:L),ROW()-6,"")</f>
        <v/>
      </c>
    </row>
    <row r="412" spans="2:24">
      <c r="B412" s="5" t="str">
        <f ca="1">IF($H412="","",INDEX(MY_Data,MATCH($H412,Sheet1!$K:$K,1),1))</f>
        <v/>
      </c>
      <c r="C412" s="6" t="str">
        <f ca="1">IF($H412="","",INDEX(MY_Data,MATCH($H412,Sheet1!$K:$K,1),2))</f>
        <v/>
      </c>
      <c r="D412" s="6" t="str">
        <f ca="1">IF($H412="","",INDEX(MY_Data,MATCH($H412,Sheet1!$K:$K,1),3))</f>
        <v/>
      </c>
      <c r="E412" s="5" t="str">
        <f ca="1">IF($H412="","",INDEX(MY_Data,MATCH($H412,Sheet1!$K:$K,1),4))</f>
        <v/>
      </c>
      <c r="F412" s="5" t="str">
        <f ca="1">IF($H412="","",INDEX(MY_Data,MATCH($H412,Sheet1!$K:$K,1),5))</f>
        <v/>
      </c>
      <c r="G412" s="5" t="str">
        <f ca="1">IF($H412="","",INDEX(MY_Data,MATCH($H412,Sheet1!$K:$K,1),6))</f>
        <v/>
      </c>
      <c r="H412" s="5" t="str">
        <f ca="1">IF(ROW()-6&lt;=MAX(Sheet1!$K:K),ROW()-6,"")</f>
        <v/>
      </c>
      <c r="J412" s="5" t="str">
        <f ca="1">IF($P412="","",INDEX(MY_Data,MATCH($P412,Sheet1!$L:$L,1),1))</f>
        <v/>
      </c>
      <c r="K412" s="6" t="str">
        <f ca="1">IF($P412="","",INDEX(MY_Data,MATCH($P412,Sheet1!$L:$L,1),2))</f>
        <v/>
      </c>
      <c r="L412" s="6" t="str">
        <f ca="1">IF($P412="","",INDEX(MY_Data,MATCH($P412,Sheet1!$L:$L,1),3))</f>
        <v/>
      </c>
      <c r="M412" s="5" t="str">
        <f ca="1">IF($P412="","",INDEX(MY_Data,MATCH($P412,Sheet1!$L:$L,1),4))</f>
        <v/>
      </c>
      <c r="N412" s="5" t="str">
        <f ca="1">IF($P412="","",INDEX(MY_Data,MATCH($P412,Sheet1!$L:$L,1),5))</f>
        <v/>
      </c>
      <c r="O412" s="5" t="str">
        <f ca="1">IF($P412="","",INDEX(MY_Data,MATCH($P412,Sheet1!$L:$L,1),6))</f>
        <v/>
      </c>
      <c r="P412" s="5" t="str">
        <f ca="1">IF(ROW()-6&lt;=MAX(Sheet1!$L:L),ROW()-6,"")</f>
        <v/>
      </c>
    </row>
    <row r="413" spans="2:24">
      <c r="B413" s="5" t="str">
        <f ca="1">IF($H413="","",INDEX(MY_Data,MATCH($H413,Sheet1!$K:$K,1),1))</f>
        <v/>
      </c>
      <c r="C413" s="6" t="str">
        <f ca="1">IF($H413="","",INDEX(MY_Data,MATCH($H413,Sheet1!$K:$K,1),2))</f>
        <v/>
      </c>
      <c r="D413" s="6" t="str">
        <f ca="1">IF($H413="","",INDEX(MY_Data,MATCH($H413,Sheet1!$K:$K,1),3))</f>
        <v/>
      </c>
      <c r="E413" s="5" t="str">
        <f ca="1">IF($H413="","",INDEX(MY_Data,MATCH($H413,Sheet1!$K:$K,1),4))</f>
        <v/>
      </c>
      <c r="F413" s="5" t="str">
        <f ca="1">IF($H413="","",INDEX(MY_Data,MATCH($H413,Sheet1!$K:$K,1),5))</f>
        <v/>
      </c>
      <c r="G413" s="5" t="str">
        <f ca="1">IF($H413="","",INDEX(MY_Data,MATCH($H413,Sheet1!$K:$K,1),6))</f>
        <v/>
      </c>
      <c r="H413" s="5" t="str">
        <f ca="1">IF(ROW()-6&lt;=MAX(Sheet1!$K:K),ROW()-6,"")</f>
        <v/>
      </c>
      <c r="J413" s="5" t="str">
        <f ca="1">IF($P413="","",INDEX(MY_Data,MATCH($P413,Sheet1!$L:$L,1),1))</f>
        <v/>
      </c>
      <c r="K413" s="6" t="str">
        <f ca="1">IF($P413="","",INDEX(MY_Data,MATCH($P413,Sheet1!$L:$L,1),2))</f>
        <v/>
      </c>
      <c r="L413" s="6" t="str">
        <f ca="1">IF($P413="","",INDEX(MY_Data,MATCH($P413,Sheet1!$L:$L,1),3))</f>
        <v/>
      </c>
      <c r="M413" s="5" t="str">
        <f ca="1">IF($P413="","",INDEX(MY_Data,MATCH($P413,Sheet1!$L:$L,1),4))</f>
        <v/>
      </c>
      <c r="N413" s="5" t="str">
        <f ca="1">IF($P413="","",INDEX(MY_Data,MATCH($P413,Sheet1!$L:$L,1),5))</f>
        <v/>
      </c>
      <c r="O413" s="5" t="str">
        <f ca="1">IF($P413="","",INDEX(MY_Data,MATCH($P413,Sheet1!$L:$L,1),6))</f>
        <v/>
      </c>
      <c r="P413" s="5" t="str">
        <f ca="1">IF(ROW()-6&lt;=MAX(Sheet1!$L:L),ROW()-6,"")</f>
        <v/>
      </c>
    </row>
    <row r="414" spans="2:24">
      <c r="B414" s="5" t="str">
        <f ca="1">IF($H414="","",INDEX(MY_Data,MATCH($H414,Sheet1!$K:$K,1),1))</f>
        <v/>
      </c>
      <c r="C414" s="6" t="str">
        <f ca="1">IF($H414="","",INDEX(MY_Data,MATCH($H414,Sheet1!$K:$K,1),2))</f>
        <v/>
      </c>
      <c r="D414" s="6" t="str">
        <f ca="1">IF($H414="","",INDEX(MY_Data,MATCH($H414,Sheet1!$K:$K,1),3))</f>
        <v/>
      </c>
      <c r="E414" s="5" t="str">
        <f ca="1">IF($H414="","",INDEX(MY_Data,MATCH($H414,Sheet1!$K:$K,1),4))</f>
        <v/>
      </c>
      <c r="F414" s="5" t="str">
        <f ca="1">IF($H414="","",INDEX(MY_Data,MATCH($H414,Sheet1!$K:$K,1),5))</f>
        <v/>
      </c>
      <c r="G414" s="5" t="str">
        <f ca="1">IF($H414="","",INDEX(MY_Data,MATCH($H414,Sheet1!$K:$K,1),6))</f>
        <v/>
      </c>
      <c r="H414" s="5" t="str">
        <f ca="1">IF(ROW()-6&lt;=MAX(Sheet1!$K:K),ROW()-6,"")</f>
        <v/>
      </c>
      <c r="J414" s="5" t="str">
        <f ca="1">IF($P414="","",INDEX(MY_Data,MATCH($P414,Sheet1!$L:$L,1),1))</f>
        <v/>
      </c>
      <c r="K414" s="6" t="str">
        <f ca="1">IF($P414="","",INDEX(MY_Data,MATCH($P414,Sheet1!$L:$L,1),2))</f>
        <v/>
      </c>
      <c r="L414" s="6" t="str">
        <f ca="1">IF($P414="","",INDEX(MY_Data,MATCH($P414,Sheet1!$L:$L,1),3))</f>
        <v/>
      </c>
      <c r="M414" s="5" t="str">
        <f ca="1">IF($P414="","",INDEX(MY_Data,MATCH($P414,Sheet1!$L:$L,1),4))</f>
        <v/>
      </c>
      <c r="N414" s="5" t="str">
        <f ca="1">IF($P414="","",INDEX(MY_Data,MATCH($P414,Sheet1!$L:$L,1),5))</f>
        <v/>
      </c>
      <c r="O414" s="5" t="str">
        <f ca="1">IF($P414="","",INDEX(MY_Data,MATCH($P414,Sheet1!$L:$L,1),6))</f>
        <v/>
      </c>
      <c r="P414" s="5" t="str">
        <f ca="1">IF(ROW()-6&lt;=MAX(Sheet1!$L:L),ROW()-6,"")</f>
        <v/>
      </c>
    </row>
    <row r="415" spans="2:24">
      <c r="B415" s="5" t="str">
        <f ca="1">IF($H415="","",INDEX(MY_Data,MATCH($H415,Sheet1!$K:$K,1),1))</f>
        <v/>
      </c>
      <c r="C415" s="6" t="str">
        <f ca="1">IF($H415="","",INDEX(MY_Data,MATCH($H415,Sheet1!$K:$K,1),2))</f>
        <v/>
      </c>
      <c r="D415" s="6" t="str">
        <f ca="1">IF($H415="","",INDEX(MY_Data,MATCH($H415,Sheet1!$K:$K,1),3))</f>
        <v/>
      </c>
      <c r="E415" s="5" t="str">
        <f ca="1">IF($H415="","",INDEX(MY_Data,MATCH($H415,Sheet1!$K:$K,1),4))</f>
        <v/>
      </c>
      <c r="F415" s="5" t="str">
        <f ca="1">IF($H415="","",INDEX(MY_Data,MATCH($H415,Sheet1!$K:$K,1),5))</f>
        <v/>
      </c>
      <c r="G415" s="5" t="str">
        <f ca="1">IF($H415="","",INDEX(MY_Data,MATCH($H415,Sheet1!$K:$K,1),6))</f>
        <v/>
      </c>
      <c r="H415" s="5" t="str">
        <f ca="1">IF(ROW()-6&lt;=MAX(Sheet1!$K:K),ROW()-6,"")</f>
        <v/>
      </c>
      <c r="J415" s="5" t="str">
        <f ca="1">IF($P415="","",INDEX(MY_Data,MATCH($P415,Sheet1!$L:$L,1),1))</f>
        <v/>
      </c>
      <c r="K415" s="6" t="str">
        <f ca="1">IF($P415="","",INDEX(MY_Data,MATCH($P415,Sheet1!$L:$L,1),2))</f>
        <v/>
      </c>
      <c r="L415" s="6" t="str">
        <f ca="1">IF($P415="","",INDEX(MY_Data,MATCH($P415,Sheet1!$L:$L,1),3))</f>
        <v/>
      </c>
      <c r="M415" s="5" t="str">
        <f ca="1">IF($P415="","",INDEX(MY_Data,MATCH($P415,Sheet1!$L:$L,1),4))</f>
        <v/>
      </c>
      <c r="N415" s="5" t="str">
        <f ca="1">IF($P415="","",INDEX(MY_Data,MATCH($P415,Sheet1!$L:$L,1),5))</f>
        <v/>
      </c>
      <c r="O415" s="5" t="str">
        <f ca="1">IF($P415="","",INDEX(MY_Data,MATCH($P415,Sheet1!$L:$L,1),6))</f>
        <v/>
      </c>
      <c r="P415" s="5" t="str">
        <f ca="1">IF(ROW()-6&lt;=MAX(Sheet1!$L:L),ROW()-6,"")</f>
        <v/>
      </c>
    </row>
    <row r="416" spans="2:24">
      <c r="B416" s="5" t="str">
        <f ca="1">IF($H416="","",INDEX(MY_Data,MATCH($H416,Sheet1!$K:$K,1),1))</f>
        <v/>
      </c>
      <c r="C416" s="6" t="str">
        <f ca="1">IF($H416="","",INDEX(MY_Data,MATCH($H416,Sheet1!$K:$K,1),2))</f>
        <v/>
      </c>
      <c r="D416" s="6" t="str">
        <f ca="1">IF($H416="","",INDEX(MY_Data,MATCH($H416,Sheet1!$K:$K,1),3))</f>
        <v/>
      </c>
      <c r="E416" s="5" t="str">
        <f ca="1">IF($H416="","",INDEX(MY_Data,MATCH($H416,Sheet1!$K:$K,1),4))</f>
        <v/>
      </c>
      <c r="F416" s="5" t="str">
        <f ca="1">IF($H416="","",INDEX(MY_Data,MATCH($H416,Sheet1!$K:$K,1),5))</f>
        <v/>
      </c>
      <c r="G416" s="5" t="str">
        <f ca="1">IF($H416="","",INDEX(MY_Data,MATCH($H416,Sheet1!$K:$K,1),6))</f>
        <v/>
      </c>
      <c r="H416" s="5" t="str">
        <f ca="1">IF(ROW()-6&lt;=MAX(Sheet1!$K:K),ROW()-6,"")</f>
        <v/>
      </c>
      <c r="J416" s="5" t="str">
        <f ca="1">IF($P416="","",INDEX(MY_Data,MATCH($P416,Sheet1!$L:$L,1),1))</f>
        <v/>
      </c>
      <c r="K416" s="6" t="str">
        <f ca="1">IF($P416="","",INDEX(MY_Data,MATCH($P416,Sheet1!$L:$L,1),2))</f>
        <v/>
      </c>
      <c r="L416" s="6" t="str">
        <f ca="1">IF($P416="","",INDEX(MY_Data,MATCH($P416,Sheet1!$L:$L,1),3))</f>
        <v/>
      </c>
      <c r="M416" s="5" t="str">
        <f ca="1">IF($P416="","",INDEX(MY_Data,MATCH($P416,Sheet1!$L:$L,1),4))</f>
        <v/>
      </c>
      <c r="N416" s="5" t="str">
        <f ca="1">IF($P416="","",INDEX(MY_Data,MATCH($P416,Sheet1!$L:$L,1),5))</f>
        <v/>
      </c>
      <c r="O416" s="5" t="str">
        <f ca="1">IF($P416="","",INDEX(MY_Data,MATCH($P416,Sheet1!$L:$L,1),6))</f>
        <v/>
      </c>
      <c r="P416" s="5" t="str">
        <f ca="1">IF(ROW()-6&lt;=MAX(Sheet1!$L:L),ROW()-6,"")</f>
        <v/>
      </c>
    </row>
    <row r="417" spans="2:16">
      <c r="B417" s="5" t="str">
        <f ca="1">IF($H417="","",INDEX(MY_Data,MATCH($H417,Sheet1!$K:$K,1),1))</f>
        <v/>
      </c>
      <c r="C417" s="6" t="str">
        <f ca="1">IF($H417="","",INDEX(MY_Data,MATCH($H417,Sheet1!$K:$K,1),2))</f>
        <v/>
      </c>
      <c r="D417" s="6" t="str">
        <f ca="1">IF($H417="","",INDEX(MY_Data,MATCH($H417,Sheet1!$K:$K,1),3))</f>
        <v/>
      </c>
      <c r="E417" s="5" t="str">
        <f ca="1">IF($H417="","",INDEX(MY_Data,MATCH($H417,Sheet1!$K:$K,1),4))</f>
        <v/>
      </c>
      <c r="F417" s="5" t="str">
        <f ca="1">IF($H417="","",INDEX(MY_Data,MATCH($H417,Sheet1!$K:$K,1),5))</f>
        <v/>
      </c>
      <c r="G417" s="5" t="str">
        <f ca="1">IF($H417="","",INDEX(MY_Data,MATCH($H417,Sheet1!$K:$K,1),6))</f>
        <v/>
      </c>
      <c r="H417" s="5" t="str">
        <f ca="1">IF(ROW()-6&lt;=MAX(Sheet1!$K:K),ROW()-6,"")</f>
        <v/>
      </c>
      <c r="J417" s="5" t="str">
        <f ca="1">IF($P417="","",INDEX(MY_Data,MATCH($P417,Sheet1!$L:$L,1),1))</f>
        <v/>
      </c>
      <c r="K417" s="6" t="str">
        <f ca="1">IF($P417="","",INDEX(MY_Data,MATCH($P417,Sheet1!$L:$L,1),2))</f>
        <v/>
      </c>
      <c r="L417" s="6" t="str">
        <f ca="1">IF($P417="","",INDEX(MY_Data,MATCH($P417,Sheet1!$L:$L,1),3))</f>
        <v/>
      </c>
      <c r="M417" s="5" t="str">
        <f ca="1">IF($P417="","",INDEX(MY_Data,MATCH($P417,Sheet1!$L:$L,1),4))</f>
        <v/>
      </c>
      <c r="N417" s="5" t="str">
        <f ca="1">IF($P417="","",INDEX(MY_Data,MATCH($P417,Sheet1!$L:$L,1),5))</f>
        <v/>
      </c>
      <c r="O417" s="5" t="str">
        <f ca="1">IF($P417="","",INDEX(MY_Data,MATCH($P417,Sheet1!$L:$L,1),6))</f>
        <v/>
      </c>
      <c r="P417" s="5" t="str">
        <f ca="1">IF(ROW()-6&lt;=MAX(Sheet1!$L:L),ROW()-6,"")</f>
        <v/>
      </c>
    </row>
    <row r="418" spans="2:16">
      <c r="B418" s="5" t="str">
        <f ca="1">IF($H418="","",INDEX(MY_Data,MATCH($H418,Sheet1!$K:$K,1),1))</f>
        <v/>
      </c>
      <c r="C418" s="6" t="str">
        <f ca="1">IF($H418="","",INDEX(MY_Data,MATCH($H418,Sheet1!$K:$K,1),2))</f>
        <v/>
      </c>
      <c r="D418" s="6" t="str">
        <f ca="1">IF($H418="","",INDEX(MY_Data,MATCH($H418,Sheet1!$K:$K,1),3))</f>
        <v/>
      </c>
      <c r="E418" s="5" t="str">
        <f ca="1">IF($H418="","",INDEX(MY_Data,MATCH($H418,Sheet1!$K:$K,1),4))</f>
        <v/>
      </c>
      <c r="F418" s="5" t="str">
        <f ca="1">IF($H418="","",INDEX(MY_Data,MATCH($H418,Sheet1!$K:$K,1),5))</f>
        <v/>
      </c>
      <c r="G418" s="5" t="str">
        <f ca="1">IF($H418="","",INDEX(MY_Data,MATCH($H418,Sheet1!$K:$K,1),6))</f>
        <v/>
      </c>
      <c r="H418" s="5" t="str">
        <f ca="1">IF(ROW()-6&lt;=MAX(Sheet1!$K:K),ROW()-6,"")</f>
        <v/>
      </c>
      <c r="J418" s="5" t="str">
        <f ca="1">IF($P418="","",INDEX(MY_Data,MATCH($P418,Sheet1!$L:$L,1),1))</f>
        <v/>
      </c>
      <c r="K418" s="6" t="str">
        <f ca="1">IF($P418="","",INDEX(MY_Data,MATCH($P418,Sheet1!$L:$L,1),2))</f>
        <v/>
      </c>
      <c r="L418" s="6" t="str">
        <f ca="1">IF($P418="","",INDEX(MY_Data,MATCH($P418,Sheet1!$L:$L,1),3))</f>
        <v/>
      </c>
      <c r="M418" s="5" t="str">
        <f ca="1">IF($P418="","",INDEX(MY_Data,MATCH($P418,Sheet1!$L:$L,1),4))</f>
        <v/>
      </c>
      <c r="N418" s="5" t="str">
        <f ca="1">IF($P418="","",INDEX(MY_Data,MATCH($P418,Sheet1!$L:$L,1),5))</f>
        <v/>
      </c>
      <c r="O418" s="5" t="str">
        <f ca="1">IF($P418="","",INDEX(MY_Data,MATCH($P418,Sheet1!$L:$L,1),6))</f>
        <v/>
      </c>
      <c r="P418" s="5" t="str">
        <f ca="1">IF(ROW()-6&lt;=MAX(Sheet1!$L:L),ROW()-6,"")</f>
        <v/>
      </c>
    </row>
    <row r="419" spans="2:16">
      <c r="B419" s="5" t="str">
        <f ca="1">IF($H419="","",INDEX(MY_Data,MATCH($H419,Sheet1!$K:$K,1),1))</f>
        <v/>
      </c>
      <c r="C419" s="6" t="str">
        <f ca="1">IF($H419="","",INDEX(MY_Data,MATCH($H419,Sheet1!$K:$K,1),2))</f>
        <v/>
      </c>
      <c r="D419" s="6" t="str">
        <f ca="1">IF($H419="","",INDEX(MY_Data,MATCH($H419,Sheet1!$K:$K,1),3))</f>
        <v/>
      </c>
      <c r="E419" s="5" t="str">
        <f ca="1">IF($H419="","",INDEX(MY_Data,MATCH($H419,Sheet1!$K:$K,1),4))</f>
        <v/>
      </c>
      <c r="F419" s="5" t="str">
        <f ca="1">IF($H419="","",INDEX(MY_Data,MATCH($H419,Sheet1!$K:$K,1),5))</f>
        <v/>
      </c>
      <c r="G419" s="5" t="str">
        <f ca="1">IF($H419="","",INDEX(MY_Data,MATCH($H419,Sheet1!$K:$K,1),6))</f>
        <v/>
      </c>
      <c r="H419" s="5" t="str">
        <f ca="1">IF(ROW()-6&lt;=MAX(Sheet1!$K:K),ROW()-6,"")</f>
        <v/>
      </c>
      <c r="J419" s="5" t="str">
        <f ca="1">IF($P419="","",INDEX(MY_Data,MATCH($P419,Sheet1!$L:$L,1),1))</f>
        <v/>
      </c>
      <c r="K419" s="6" t="str">
        <f ca="1">IF($P419="","",INDEX(MY_Data,MATCH($P419,Sheet1!$L:$L,1),2))</f>
        <v/>
      </c>
      <c r="L419" s="6" t="str">
        <f ca="1">IF($P419="","",INDEX(MY_Data,MATCH($P419,Sheet1!$L:$L,1),3))</f>
        <v/>
      </c>
      <c r="M419" s="5" t="str">
        <f ca="1">IF($P419="","",INDEX(MY_Data,MATCH($P419,Sheet1!$L:$L,1),4))</f>
        <v/>
      </c>
      <c r="N419" s="5" t="str">
        <f ca="1">IF($P419="","",INDEX(MY_Data,MATCH($P419,Sheet1!$L:$L,1),5))</f>
        <v/>
      </c>
      <c r="O419" s="5" t="str">
        <f ca="1">IF($P419="","",INDEX(MY_Data,MATCH($P419,Sheet1!$L:$L,1),6))</f>
        <v/>
      </c>
      <c r="P419" s="5" t="str">
        <f ca="1">IF(ROW()-6&lt;=MAX(Sheet1!$L:L),ROW()-6,"")</f>
        <v/>
      </c>
    </row>
    <row r="420" spans="2:16">
      <c r="B420" s="5" t="str">
        <f ca="1">IF($H420="","",INDEX(MY_Data,MATCH($H420,Sheet1!$K:$K,1),1))</f>
        <v/>
      </c>
      <c r="C420" s="6" t="str">
        <f ca="1">IF($H420="","",INDEX(MY_Data,MATCH($H420,Sheet1!$K:$K,1),2))</f>
        <v/>
      </c>
      <c r="D420" s="6" t="str">
        <f ca="1">IF($H420="","",INDEX(MY_Data,MATCH($H420,Sheet1!$K:$K,1),3))</f>
        <v/>
      </c>
      <c r="E420" s="5" t="str">
        <f ca="1">IF($H420="","",INDEX(MY_Data,MATCH($H420,Sheet1!$K:$K,1),4))</f>
        <v/>
      </c>
      <c r="F420" s="5" t="str">
        <f ca="1">IF($H420="","",INDEX(MY_Data,MATCH($H420,Sheet1!$K:$K,1),5))</f>
        <v/>
      </c>
      <c r="G420" s="5" t="str">
        <f ca="1">IF($H420="","",INDEX(MY_Data,MATCH($H420,Sheet1!$K:$K,1),6))</f>
        <v/>
      </c>
      <c r="H420" s="5" t="str">
        <f ca="1">IF(ROW()-6&lt;=MAX(Sheet1!$K:K),ROW()-6,"")</f>
        <v/>
      </c>
      <c r="J420" s="5" t="str">
        <f ca="1">IF($P420="","",INDEX(MY_Data,MATCH($P420,Sheet1!$L:$L,1),1))</f>
        <v/>
      </c>
      <c r="K420" s="6" t="str">
        <f ca="1">IF($P420="","",INDEX(MY_Data,MATCH($P420,Sheet1!$L:$L,1),2))</f>
        <v/>
      </c>
      <c r="L420" s="6" t="str">
        <f ca="1">IF($P420="","",INDEX(MY_Data,MATCH($P420,Sheet1!$L:$L,1),3))</f>
        <v/>
      </c>
      <c r="M420" s="5" t="str">
        <f ca="1">IF($P420="","",INDEX(MY_Data,MATCH($P420,Sheet1!$L:$L,1),4))</f>
        <v/>
      </c>
      <c r="N420" s="5" t="str">
        <f ca="1">IF($P420="","",INDEX(MY_Data,MATCH($P420,Sheet1!$L:$L,1),5))</f>
        <v/>
      </c>
      <c r="O420" s="5" t="str">
        <f ca="1">IF($P420="","",INDEX(MY_Data,MATCH($P420,Sheet1!$L:$L,1),6))</f>
        <v/>
      </c>
      <c r="P420" s="5" t="str">
        <f ca="1">IF(ROW()-6&lt;=MAX(Sheet1!$L:L),ROW()-6,"")</f>
        <v/>
      </c>
    </row>
    <row r="421" spans="2:16">
      <c r="B421" s="5" t="str">
        <f ca="1">IF($H421="","",INDEX(MY_Data,MATCH($H421,Sheet1!$K:$K,1),1))</f>
        <v/>
      </c>
      <c r="C421" s="6" t="str">
        <f ca="1">IF($H421="","",INDEX(MY_Data,MATCH($H421,Sheet1!$K:$K,1),2))</f>
        <v/>
      </c>
      <c r="D421" s="6" t="str">
        <f ca="1">IF($H421="","",INDEX(MY_Data,MATCH($H421,Sheet1!$K:$K,1),3))</f>
        <v/>
      </c>
      <c r="E421" s="5" t="str">
        <f ca="1">IF($H421="","",INDEX(MY_Data,MATCH($H421,Sheet1!$K:$K,1),4))</f>
        <v/>
      </c>
      <c r="F421" s="5" t="str">
        <f ca="1">IF($H421="","",INDEX(MY_Data,MATCH($H421,Sheet1!$K:$K,1),5))</f>
        <v/>
      </c>
      <c r="G421" s="5" t="str">
        <f ca="1">IF($H421="","",INDEX(MY_Data,MATCH($H421,Sheet1!$K:$K,1),6))</f>
        <v/>
      </c>
      <c r="H421" s="5" t="str">
        <f ca="1">IF(ROW()-6&lt;=MAX(Sheet1!$K:K),ROW()-6,"")</f>
        <v/>
      </c>
      <c r="J421" s="5" t="str">
        <f ca="1">IF($P421="","",INDEX(MY_Data,MATCH($P421,Sheet1!$L:$L,1),1))</f>
        <v/>
      </c>
      <c r="K421" s="6" t="str">
        <f ca="1">IF($P421="","",INDEX(MY_Data,MATCH($P421,Sheet1!$L:$L,1),2))</f>
        <v/>
      </c>
      <c r="L421" s="6" t="str">
        <f ca="1">IF($P421="","",INDEX(MY_Data,MATCH($P421,Sheet1!$L:$L,1),3))</f>
        <v/>
      </c>
      <c r="M421" s="5" t="str">
        <f ca="1">IF($P421="","",INDEX(MY_Data,MATCH($P421,Sheet1!$L:$L,1),4))</f>
        <v/>
      </c>
      <c r="N421" s="5" t="str">
        <f ca="1">IF($P421="","",INDEX(MY_Data,MATCH($P421,Sheet1!$L:$L,1),5))</f>
        <v/>
      </c>
      <c r="O421" s="5" t="str">
        <f ca="1">IF($P421="","",INDEX(MY_Data,MATCH($P421,Sheet1!$L:$L,1),6))</f>
        <v/>
      </c>
      <c r="P421" s="5" t="str">
        <f ca="1">IF(ROW()-6&lt;=MAX(Sheet1!$L:L),ROW()-6,"")</f>
        <v/>
      </c>
    </row>
    <row r="422" spans="2:16">
      <c r="B422" s="5" t="str">
        <f ca="1">IF($H422="","",INDEX(MY_Data,MATCH($H422,Sheet1!$K:$K,1),1))</f>
        <v/>
      </c>
      <c r="C422" s="6" t="str">
        <f ca="1">IF($H422="","",INDEX(MY_Data,MATCH($H422,Sheet1!$K:$K,1),2))</f>
        <v/>
      </c>
      <c r="D422" s="6" t="str">
        <f ca="1">IF($H422="","",INDEX(MY_Data,MATCH($H422,Sheet1!$K:$K,1),3))</f>
        <v/>
      </c>
      <c r="E422" s="5" t="str">
        <f ca="1">IF($H422="","",INDEX(MY_Data,MATCH($H422,Sheet1!$K:$K,1),4))</f>
        <v/>
      </c>
      <c r="F422" s="5" t="str">
        <f ca="1">IF($H422="","",INDEX(MY_Data,MATCH($H422,Sheet1!$K:$K,1),5))</f>
        <v/>
      </c>
      <c r="G422" s="5" t="str">
        <f ca="1">IF($H422="","",INDEX(MY_Data,MATCH($H422,Sheet1!$K:$K,1),6))</f>
        <v/>
      </c>
      <c r="H422" s="5" t="str">
        <f ca="1">IF(ROW()-6&lt;=MAX(Sheet1!$K:K),ROW()-6,"")</f>
        <v/>
      </c>
      <c r="J422" s="5" t="str">
        <f ca="1">IF($P422="","",INDEX(MY_Data,MATCH($P422,Sheet1!$L:$L,1),1))</f>
        <v/>
      </c>
      <c r="K422" s="6" t="str">
        <f ca="1">IF($P422="","",INDEX(MY_Data,MATCH($P422,Sheet1!$L:$L,1),2))</f>
        <v/>
      </c>
      <c r="L422" s="6" t="str">
        <f ca="1">IF($P422="","",INDEX(MY_Data,MATCH($P422,Sheet1!$L:$L,1),3))</f>
        <v/>
      </c>
      <c r="M422" s="5" t="str">
        <f ca="1">IF($P422="","",INDEX(MY_Data,MATCH($P422,Sheet1!$L:$L,1),4))</f>
        <v/>
      </c>
      <c r="N422" s="5" t="str">
        <f ca="1">IF($P422="","",INDEX(MY_Data,MATCH($P422,Sheet1!$L:$L,1),5))</f>
        <v/>
      </c>
      <c r="O422" s="5" t="str">
        <f ca="1">IF($P422="","",INDEX(MY_Data,MATCH($P422,Sheet1!$L:$L,1),6))</f>
        <v/>
      </c>
      <c r="P422" s="5" t="str">
        <f ca="1">IF(ROW()-6&lt;=MAX(Sheet1!$L:L),ROW()-6,"")</f>
        <v/>
      </c>
    </row>
    <row r="423" spans="2:16">
      <c r="B423" s="5" t="str">
        <f ca="1">IF($H423="","",INDEX(MY_Data,MATCH($H423,Sheet1!$K:$K,1),1))</f>
        <v/>
      </c>
      <c r="C423" s="6" t="str">
        <f ca="1">IF($H423="","",INDEX(MY_Data,MATCH($H423,Sheet1!$K:$K,1),2))</f>
        <v/>
      </c>
      <c r="D423" s="6" t="str">
        <f ca="1">IF($H423="","",INDEX(MY_Data,MATCH($H423,Sheet1!$K:$K,1),3))</f>
        <v/>
      </c>
      <c r="E423" s="5" t="str">
        <f ca="1">IF($H423="","",INDEX(MY_Data,MATCH($H423,Sheet1!$K:$K,1),4))</f>
        <v/>
      </c>
      <c r="F423" s="5" t="str">
        <f ca="1">IF($H423="","",INDEX(MY_Data,MATCH($H423,Sheet1!$K:$K,1),5))</f>
        <v/>
      </c>
      <c r="G423" s="5" t="str">
        <f ca="1">IF($H423="","",INDEX(MY_Data,MATCH($H423,Sheet1!$K:$K,1),6))</f>
        <v/>
      </c>
      <c r="H423" s="5" t="str">
        <f ca="1">IF(ROW()-6&lt;=MAX(Sheet1!$K:K),ROW()-6,"")</f>
        <v/>
      </c>
      <c r="J423" s="5" t="str">
        <f ca="1">IF($P423="","",INDEX(MY_Data,MATCH($P423,Sheet1!$L:$L,1),1))</f>
        <v/>
      </c>
      <c r="K423" s="6" t="str">
        <f ca="1">IF($P423="","",INDEX(MY_Data,MATCH($P423,Sheet1!$L:$L,1),2))</f>
        <v/>
      </c>
      <c r="L423" s="6" t="str">
        <f ca="1">IF($P423="","",INDEX(MY_Data,MATCH($P423,Sheet1!$L:$L,1),3))</f>
        <v/>
      </c>
      <c r="M423" s="5" t="str">
        <f ca="1">IF($P423="","",INDEX(MY_Data,MATCH($P423,Sheet1!$L:$L,1),4))</f>
        <v/>
      </c>
      <c r="N423" s="5" t="str">
        <f ca="1">IF($P423="","",INDEX(MY_Data,MATCH($P423,Sheet1!$L:$L,1),5))</f>
        <v/>
      </c>
      <c r="O423" s="5" t="str">
        <f ca="1">IF($P423="","",INDEX(MY_Data,MATCH($P423,Sheet1!$L:$L,1),6))</f>
        <v/>
      </c>
      <c r="P423" s="5" t="str">
        <f ca="1">IF(ROW()-6&lt;=MAX(Sheet1!$L:L),ROW()-6,"")</f>
        <v/>
      </c>
    </row>
    <row r="424" spans="2:16">
      <c r="B424" s="5" t="str">
        <f ca="1">IF($H424="","",INDEX(MY_Data,MATCH($H424,Sheet1!$K:$K,1),1))</f>
        <v/>
      </c>
      <c r="C424" s="6" t="str">
        <f ca="1">IF($H424="","",INDEX(MY_Data,MATCH($H424,Sheet1!$K:$K,1),2))</f>
        <v/>
      </c>
      <c r="D424" s="6" t="str">
        <f ca="1">IF($H424="","",INDEX(MY_Data,MATCH($H424,Sheet1!$K:$K,1),3))</f>
        <v/>
      </c>
      <c r="E424" s="5" t="str">
        <f ca="1">IF($H424="","",INDEX(MY_Data,MATCH($H424,Sheet1!$K:$K,1),4))</f>
        <v/>
      </c>
      <c r="F424" s="5" t="str">
        <f ca="1">IF($H424="","",INDEX(MY_Data,MATCH($H424,Sheet1!$K:$K,1),5))</f>
        <v/>
      </c>
      <c r="G424" s="5" t="str">
        <f ca="1">IF($H424="","",INDEX(MY_Data,MATCH($H424,Sheet1!$K:$K,1),6))</f>
        <v/>
      </c>
      <c r="H424" s="5" t="str">
        <f ca="1">IF(ROW()-6&lt;=MAX(Sheet1!$K:K),ROW()-6,"")</f>
        <v/>
      </c>
      <c r="J424" s="5" t="str">
        <f ca="1">IF($P424="","",INDEX(MY_Data,MATCH($P424,Sheet1!$L:$L,1),1))</f>
        <v/>
      </c>
      <c r="K424" s="6" t="str">
        <f ca="1">IF($P424="","",INDEX(MY_Data,MATCH($P424,Sheet1!$L:$L,1),2))</f>
        <v/>
      </c>
      <c r="L424" s="6" t="str">
        <f ca="1">IF($P424="","",INDEX(MY_Data,MATCH($P424,Sheet1!$L:$L,1),3))</f>
        <v/>
      </c>
      <c r="M424" s="5" t="str">
        <f ca="1">IF($P424="","",INDEX(MY_Data,MATCH($P424,Sheet1!$L:$L,1),4))</f>
        <v/>
      </c>
      <c r="N424" s="5" t="str">
        <f ca="1">IF($P424="","",INDEX(MY_Data,MATCH($P424,Sheet1!$L:$L,1),5))</f>
        <v/>
      </c>
      <c r="O424" s="5" t="str">
        <f ca="1">IF($P424="","",INDEX(MY_Data,MATCH($P424,Sheet1!$L:$L,1),6))</f>
        <v/>
      </c>
      <c r="P424" s="5" t="str">
        <f ca="1">IF(ROW()-6&lt;=MAX(Sheet1!$L:L),ROW()-6,"")</f>
        <v/>
      </c>
    </row>
    <row r="425" spans="2:16">
      <c r="B425" s="5" t="str">
        <f ca="1">IF($H425="","",INDEX(MY_Data,MATCH($H425,Sheet1!$K:$K,1),1))</f>
        <v/>
      </c>
      <c r="C425" s="6" t="str">
        <f ca="1">IF($H425="","",INDEX(MY_Data,MATCH($H425,Sheet1!$K:$K,1),2))</f>
        <v/>
      </c>
      <c r="D425" s="6" t="str">
        <f ca="1">IF($H425="","",INDEX(MY_Data,MATCH($H425,Sheet1!$K:$K,1),3))</f>
        <v/>
      </c>
      <c r="E425" s="5" t="str">
        <f ca="1">IF($H425="","",INDEX(MY_Data,MATCH($H425,Sheet1!$K:$K,1),4))</f>
        <v/>
      </c>
      <c r="F425" s="5" t="str">
        <f ca="1">IF($H425="","",INDEX(MY_Data,MATCH($H425,Sheet1!$K:$K,1),5))</f>
        <v/>
      </c>
      <c r="G425" s="5" t="str">
        <f ca="1">IF($H425="","",INDEX(MY_Data,MATCH($H425,Sheet1!$K:$K,1),6))</f>
        <v/>
      </c>
      <c r="H425" s="5" t="str">
        <f ca="1">IF(ROW()-6&lt;=MAX(Sheet1!$K:K),ROW()-6,"")</f>
        <v/>
      </c>
      <c r="J425" s="5" t="str">
        <f ca="1">IF($P425="","",INDEX(MY_Data,MATCH($P425,Sheet1!$L:$L,1),1))</f>
        <v/>
      </c>
      <c r="K425" s="6" t="str">
        <f ca="1">IF($P425="","",INDEX(MY_Data,MATCH($P425,Sheet1!$L:$L,1),2))</f>
        <v/>
      </c>
      <c r="L425" s="6" t="str">
        <f ca="1">IF($P425="","",INDEX(MY_Data,MATCH($P425,Sheet1!$L:$L,1),3))</f>
        <v/>
      </c>
      <c r="M425" s="5" t="str">
        <f ca="1">IF($P425="","",INDEX(MY_Data,MATCH($P425,Sheet1!$L:$L,1),4))</f>
        <v/>
      </c>
      <c r="N425" s="5" t="str">
        <f ca="1">IF($P425="","",INDEX(MY_Data,MATCH($P425,Sheet1!$L:$L,1),5))</f>
        <v/>
      </c>
      <c r="O425" s="5" t="str">
        <f ca="1">IF($P425="","",INDEX(MY_Data,MATCH($P425,Sheet1!$L:$L,1),6))</f>
        <v/>
      </c>
      <c r="P425" s="5" t="str">
        <f ca="1">IF(ROW()-6&lt;=MAX(Sheet1!$L:L),ROW()-6,"")</f>
        <v/>
      </c>
    </row>
    <row r="426" spans="2:16">
      <c r="B426" s="5" t="str">
        <f ca="1">IF($H426="","",INDEX(MY_Data,MATCH($H426,Sheet1!$K:$K,1),1))</f>
        <v/>
      </c>
      <c r="C426" s="6" t="str">
        <f ca="1">IF($H426="","",INDEX(MY_Data,MATCH($H426,Sheet1!$K:$K,1),2))</f>
        <v/>
      </c>
      <c r="D426" s="6" t="str">
        <f ca="1">IF($H426="","",INDEX(MY_Data,MATCH($H426,Sheet1!$K:$K,1),3))</f>
        <v/>
      </c>
      <c r="E426" s="5" t="str">
        <f ca="1">IF($H426="","",INDEX(MY_Data,MATCH($H426,Sheet1!$K:$K,1),4))</f>
        <v/>
      </c>
      <c r="F426" s="5" t="str">
        <f ca="1">IF($H426="","",INDEX(MY_Data,MATCH($H426,Sheet1!$K:$K,1),5))</f>
        <v/>
      </c>
      <c r="G426" s="5" t="str">
        <f ca="1">IF($H426="","",INDEX(MY_Data,MATCH($H426,Sheet1!$K:$K,1),6))</f>
        <v/>
      </c>
      <c r="H426" s="5" t="str">
        <f ca="1">IF(ROW()-6&lt;=MAX(Sheet1!$K:K),ROW()-6,"")</f>
        <v/>
      </c>
      <c r="J426" s="5" t="str">
        <f ca="1">IF($P426="","",INDEX(MY_Data,MATCH($P426,Sheet1!$L:$L,1),1))</f>
        <v/>
      </c>
      <c r="K426" s="6" t="str">
        <f ca="1">IF($P426="","",INDEX(MY_Data,MATCH($P426,Sheet1!$L:$L,1),2))</f>
        <v/>
      </c>
      <c r="L426" s="6" t="str">
        <f ca="1">IF($P426="","",INDEX(MY_Data,MATCH($P426,Sheet1!$L:$L,1),3))</f>
        <v/>
      </c>
      <c r="M426" s="5" t="str">
        <f ca="1">IF($P426="","",INDEX(MY_Data,MATCH($P426,Sheet1!$L:$L,1),4))</f>
        <v/>
      </c>
      <c r="N426" s="5" t="str">
        <f ca="1">IF($P426="","",INDEX(MY_Data,MATCH($P426,Sheet1!$L:$L,1),5))</f>
        <v/>
      </c>
      <c r="O426" s="5" t="str">
        <f ca="1">IF($P426="","",INDEX(MY_Data,MATCH($P426,Sheet1!$L:$L,1),6))</f>
        <v/>
      </c>
      <c r="P426" s="5" t="str">
        <f ca="1">IF(ROW()-6&lt;=MAX(Sheet1!$L:L),ROW()-6,"")</f>
        <v/>
      </c>
    </row>
    <row r="427" spans="2:16">
      <c r="B427" s="5" t="str">
        <f ca="1">IF($H427="","",INDEX(MY_Data,MATCH($H427,Sheet1!$K:$K,1),1))</f>
        <v/>
      </c>
      <c r="C427" s="6" t="str">
        <f ca="1">IF($H427="","",INDEX(MY_Data,MATCH($H427,Sheet1!$K:$K,1),2))</f>
        <v/>
      </c>
      <c r="D427" s="6" t="str">
        <f ca="1">IF($H427="","",INDEX(MY_Data,MATCH($H427,Sheet1!$K:$K,1),3))</f>
        <v/>
      </c>
      <c r="E427" s="5" t="str">
        <f ca="1">IF($H427="","",INDEX(MY_Data,MATCH($H427,Sheet1!$K:$K,1),4))</f>
        <v/>
      </c>
      <c r="F427" s="5" t="str">
        <f ca="1">IF($H427="","",INDEX(MY_Data,MATCH($H427,Sheet1!$K:$K,1),5))</f>
        <v/>
      </c>
      <c r="G427" s="5" t="str">
        <f ca="1">IF($H427="","",INDEX(MY_Data,MATCH($H427,Sheet1!$K:$K,1),6))</f>
        <v/>
      </c>
      <c r="H427" s="5" t="str">
        <f ca="1">IF(ROW()-6&lt;=MAX(Sheet1!$K:K),ROW()-6,"")</f>
        <v/>
      </c>
      <c r="J427" s="5" t="str">
        <f ca="1">IF($P427="","",INDEX(MY_Data,MATCH($P427,Sheet1!$L:$L,1),1))</f>
        <v/>
      </c>
      <c r="K427" s="6" t="str">
        <f ca="1">IF($P427="","",INDEX(MY_Data,MATCH($P427,Sheet1!$L:$L,1),2))</f>
        <v/>
      </c>
      <c r="L427" s="6" t="str">
        <f ca="1">IF($P427="","",INDEX(MY_Data,MATCH($P427,Sheet1!$L:$L,1),3))</f>
        <v/>
      </c>
      <c r="M427" s="5" t="str">
        <f ca="1">IF($P427="","",INDEX(MY_Data,MATCH($P427,Sheet1!$L:$L,1),4))</f>
        <v/>
      </c>
      <c r="N427" s="5" t="str">
        <f ca="1">IF($P427="","",INDEX(MY_Data,MATCH($P427,Sheet1!$L:$L,1),5))</f>
        <v/>
      </c>
      <c r="O427" s="5" t="str">
        <f ca="1">IF($P427="","",INDEX(MY_Data,MATCH($P427,Sheet1!$L:$L,1),6))</f>
        <v/>
      </c>
      <c r="P427" s="5" t="str">
        <f ca="1">IF(ROW()-6&lt;=MAX(Sheet1!$L:L),ROW()-6,"")</f>
        <v/>
      </c>
    </row>
    <row r="428" spans="2:16">
      <c r="B428" s="5" t="str">
        <f ca="1">IF($H428="","",INDEX(MY_Data,MATCH($H428,Sheet1!$K:$K,1),1))</f>
        <v/>
      </c>
      <c r="C428" s="6" t="str">
        <f ca="1">IF($H428="","",INDEX(MY_Data,MATCH($H428,Sheet1!$K:$K,1),2))</f>
        <v/>
      </c>
      <c r="D428" s="6" t="str">
        <f ca="1">IF($H428="","",INDEX(MY_Data,MATCH($H428,Sheet1!$K:$K,1),3))</f>
        <v/>
      </c>
      <c r="E428" s="5" t="str">
        <f ca="1">IF($H428="","",INDEX(MY_Data,MATCH($H428,Sheet1!$K:$K,1),4))</f>
        <v/>
      </c>
      <c r="F428" s="5" t="str">
        <f ca="1">IF($H428="","",INDEX(MY_Data,MATCH($H428,Sheet1!$K:$K,1),5))</f>
        <v/>
      </c>
      <c r="G428" s="5" t="str">
        <f ca="1">IF($H428="","",INDEX(MY_Data,MATCH($H428,Sheet1!$K:$K,1),6))</f>
        <v/>
      </c>
      <c r="H428" s="5" t="str">
        <f ca="1">IF(ROW()-6&lt;=MAX(Sheet1!$K:K),ROW()-6,"")</f>
        <v/>
      </c>
      <c r="J428" s="5" t="str">
        <f ca="1">IF($P428="","",INDEX(MY_Data,MATCH($P428,Sheet1!$L:$L,1),1))</f>
        <v/>
      </c>
      <c r="K428" s="6" t="str">
        <f ca="1">IF($P428="","",INDEX(MY_Data,MATCH($P428,Sheet1!$L:$L,1),2))</f>
        <v/>
      </c>
      <c r="L428" s="6" t="str">
        <f ca="1">IF($P428="","",INDEX(MY_Data,MATCH($P428,Sheet1!$L:$L,1),3))</f>
        <v/>
      </c>
      <c r="M428" s="5" t="str">
        <f ca="1">IF($P428="","",INDEX(MY_Data,MATCH($P428,Sheet1!$L:$L,1),4))</f>
        <v/>
      </c>
      <c r="N428" s="5" t="str">
        <f ca="1">IF($P428="","",INDEX(MY_Data,MATCH($P428,Sheet1!$L:$L,1),5))</f>
        <v/>
      </c>
      <c r="O428" s="5" t="str">
        <f ca="1">IF($P428="","",INDEX(MY_Data,MATCH($P428,Sheet1!$L:$L,1),6))</f>
        <v/>
      </c>
      <c r="P428" s="5" t="str">
        <f ca="1">IF(ROW()-6&lt;=MAX(Sheet1!$L:L),ROW()-6,"")</f>
        <v/>
      </c>
    </row>
    <row r="429" spans="2:16">
      <c r="B429" s="5" t="str">
        <f ca="1">IF($H429="","",INDEX(MY_Data,MATCH($H429,Sheet1!$K:$K,1),1))</f>
        <v/>
      </c>
      <c r="C429" s="6" t="str">
        <f ca="1">IF($H429="","",INDEX(MY_Data,MATCH($H429,Sheet1!$K:$K,1),2))</f>
        <v/>
      </c>
      <c r="D429" s="6" t="str">
        <f ca="1">IF($H429="","",INDEX(MY_Data,MATCH($H429,Sheet1!$K:$K,1),3))</f>
        <v/>
      </c>
      <c r="E429" s="5" t="str">
        <f ca="1">IF($H429="","",INDEX(MY_Data,MATCH($H429,Sheet1!$K:$K,1),4))</f>
        <v/>
      </c>
      <c r="F429" s="5" t="str">
        <f ca="1">IF($H429="","",INDEX(MY_Data,MATCH($H429,Sheet1!$K:$K,1),5))</f>
        <v/>
      </c>
      <c r="G429" s="5" t="str">
        <f ca="1">IF($H429="","",INDEX(MY_Data,MATCH($H429,Sheet1!$K:$K,1),6))</f>
        <v/>
      </c>
      <c r="H429" s="5" t="str">
        <f ca="1">IF(ROW()-6&lt;=MAX(Sheet1!$K:K),ROW()-6,"")</f>
        <v/>
      </c>
      <c r="J429" s="5" t="str">
        <f ca="1">IF($P429="","",INDEX(MY_Data,MATCH($P429,Sheet1!$L:$L,1),1))</f>
        <v/>
      </c>
      <c r="K429" s="6" t="str">
        <f ca="1">IF($P429="","",INDEX(MY_Data,MATCH($P429,Sheet1!$L:$L,1),2))</f>
        <v/>
      </c>
      <c r="L429" s="6" t="str">
        <f ca="1">IF($P429="","",INDEX(MY_Data,MATCH($P429,Sheet1!$L:$L,1),3))</f>
        <v/>
      </c>
      <c r="M429" s="5" t="str">
        <f ca="1">IF($P429="","",INDEX(MY_Data,MATCH($P429,Sheet1!$L:$L,1),4))</f>
        <v/>
      </c>
      <c r="N429" s="5" t="str">
        <f ca="1">IF($P429="","",INDEX(MY_Data,MATCH($P429,Sheet1!$L:$L,1),5))</f>
        <v/>
      </c>
      <c r="O429" s="5" t="str">
        <f ca="1">IF($P429="","",INDEX(MY_Data,MATCH($P429,Sheet1!$L:$L,1),6))</f>
        <v/>
      </c>
      <c r="P429" s="5" t="str">
        <f ca="1">IF(ROW()-6&lt;=MAX(Sheet1!$L:L),ROW()-6,"")</f>
        <v/>
      </c>
    </row>
    <row r="430" spans="2:16">
      <c r="B430" s="5" t="str">
        <f ca="1">IF($H430="","",INDEX(MY_Data,MATCH($H430,Sheet1!$K:$K,1),1))</f>
        <v/>
      </c>
      <c r="C430" s="6" t="str">
        <f ca="1">IF($H430="","",INDEX(MY_Data,MATCH($H430,Sheet1!$K:$K,1),2))</f>
        <v/>
      </c>
      <c r="D430" s="6" t="str">
        <f ca="1">IF($H430="","",INDEX(MY_Data,MATCH($H430,Sheet1!$K:$K,1),3))</f>
        <v/>
      </c>
      <c r="E430" s="5" t="str">
        <f ca="1">IF($H430="","",INDEX(MY_Data,MATCH($H430,Sheet1!$K:$K,1),4))</f>
        <v/>
      </c>
      <c r="F430" s="5" t="str">
        <f ca="1">IF($H430="","",INDEX(MY_Data,MATCH($H430,Sheet1!$K:$K,1),5))</f>
        <v/>
      </c>
      <c r="G430" s="5" t="str">
        <f ca="1">IF($H430="","",INDEX(MY_Data,MATCH($H430,Sheet1!$K:$K,1),6))</f>
        <v/>
      </c>
      <c r="H430" s="5" t="str">
        <f ca="1">IF(ROW()-6&lt;=MAX(Sheet1!$K:K),ROW()-6,"")</f>
        <v/>
      </c>
      <c r="J430" s="5" t="str">
        <f ca="1">IF($P430="","",INDEX(MY_Data,MATCH($P430,Sheet1!$L:$L,1),1))</f>
        <v/>
      </c>
      <c r="K430" s="6" t="str">
        <f ca="1">IF($P430="","",INDEX(MY_Data,MATCH($P430,Sheet1!$L:$L,1),2))</f>
        <v/>
      </c>
      <c r="L430" s="6" t="str">
        <f ca="1">IF($P430="","",INDEX(MY_Data,MATCH($P430,Sheet1!$L:$L,1),3))</f>
        <v/>
      </c>
      <c r="M430" s="5" t="str">
        <f ca="1">IF($P430="","",INDEX(MY_Data,MATCH($P430,Sheet1!$L:$L,1),4))</f>
        <v/>
      </c>
      <c r="N430" s="5" t="str">
        <f ca="1">IF($P430="","",INDEX(MY_Data,MATCH($P430,Sheet1!$L:$L,1),5))</f>
        <v/>
      </c>
      <c r="O430" s="5" t="str">
        <f ca="1">IF($P430="","",INDEX(MY_Data,MATCH($P430,Sheet1!$L:$L,1),6))</f>
        <v/>
      </c>
      <c r="P430" s="5" t="str">
        <f ca="1">IF(ROW()-6&lt;=MAX(Sheet1!$L:L),ROW()-6,"")</f>
        <v/>
      </c>
    </row>
    <row r="431" spans="2:16">
      <c r="B431" s="5" t="str">
        <f ca="1">IF($H431="","",INDEX(MY_Data,MATCH($H431,Sheet1!$K:$K,1),1))</f>
        <v/>
      </c>
      <c r="C431" s="6" t="str">
        <f ca="1">IF($H431="","",INDEX(MY_Data,MATCH($H431,Sheet1!$K:$K,1),2))</f>
        <v/>
      </c>
      <c r="D431" s="6" t="str">
        <f ca="1">IF($H431="","",INDEX(MY_Data,MATCH($H431,Sheet1!$K:$K,1),3))</f>
        <v/>
      </c>
      <c r="E431" s="5" t="str">
        <f ca="1">IF($H431="","",INDEX(MY_Data,MATCH($H431,Sheet1!$K:$K,1),4))</f>
        <v/>
      </c>
      <c r="F431" s="5" t="str">
        <f ca="1">IF($H431="","",INDEX(MY_Data,MATCH($H431,Sheet1!$K:$K,1),5))</f>
        <v/>
      </c>
      <c r="G431" s="5" t="str">
        <f ca="1">IF($H431="","",INDEX(MY_Data,MATCH($H431,Sheet1!$K:$K,1),6))</f>
        <v/>
      </c>
      <c r="H431" s="5" t="str">
        <f ca="1">IF(ROW()-6&lt;=MAX(Sheet1!$K:K),ROW()-6,"")</f>
        <v/>
      </c>
      <c r="J431" s="5" t="str">
        <f ca="1">IF($P431="","",INDEX(MY_Data,MATCH($P431,Sheet1!$L:$L,1),1))</f>
        <v/>
      </c>
      <c r="K431" s="6" t="str">
        <f ca="1">IF($P431="","",INDEX(MY_Data,MATCH($P431,Sheet1!$L:$L,1),2))</f>
        <v/>
      </c>
      <c r="L431" s="6" t="str">
        <f ca="1">IF($P431="","",INDEX(MY_Data,MATCH($P431,Sheet1!$L:$L,1),3))</f>
        <v/>
      </c>
      <c r="M431" s="5" t="str">
        <f ca="1">IF($P431="","",INDEX(MY_Data,MATCH($P431,Sheet1!$L:$L,1),4))</f>
        <v/>
      </c>
      <c r="N431" s="5" t="str">
        <f ca="1">IF($P431="","",INDEX(MY_Data,MATCH($P431,Sheet1!$L:$L,1),5))</f>
        <v/>
      </c>
      <c r="O431" s="5" t="str">
        <f ca="1">IF($P431="","",INDEX(MY_Data,MATCH($P431,Sheet1!$L:$L,1),6))</f>
        <v/>
      </c>
      <c r="P431" s="5" t="str">
        <f ca="1">IF(ROW()-6&lt;=MAX(Sheet1!$L:L),ROW()-6,"")</f>
        <v/>
      </c>
    </row>
    <row r="432" spans="2:16">
      <c r="B432" s="5" t="str">
        <f ca="1">IF($H432="","",INDEX(MY_Data,MATCH($H432,Sheet1!$K:$K,1),1))</f>
        <v/>
      </c>
      <c r="C432" s="6" t="str">
        <f ca="1">IF($H432="","",INDEX(MY_Data,MATCH($H432,Sheet1!$K:$K,1),2))</f>
        <v/>
      </c>
      <c r="D432" s="6" t="str">
        <f ca="1">IF($H432="","",INDEX(MY_Data,MATCH($H432,Sheet1!$K:$K,1),3))</f>
        <v/>
      </c>
      <c r="E432" s="5" t="str">
        <f ca="1">IF($H432="","",INDEX(MY_Data,MATCH($H432,Sheet1!$K:$K,1),4))</f>
        <v/>
      </c>
      <c r="F432" s="5" t="str">
        <f ca="1">IF($H432="","",INDEX(MY_Data,MATCH($H432,Sheet1!$K:$K,1),5))</f>
        <v/>
      </c>
      <c r="G432" s="5" t="str">
        <f ca="1">IF($H432="","",INDEX(MY_Data,MATCH($H432,Sheet1!$K:$K,1),6))</f>
        <v/>
      </c>
      <c r="H432" s="5" t="str">
        <f ca="1">IF(ROW()-6&lt;=MAX(Sheet1!$K:K),ROW()-6,"")</f>
        <v/>
      </c>
      <c r="J432" s="5" t="str">
        <f ca="1">IF($P432="","",INDEX(MY_Data,MATCH($P432,Sheet1!$L:$L,1),1))</f>
        <v/>
      </c>
      <c r="K432" s="6" t="str">
        <f ca="1">IF($P432="","",INDEX(MY_Data,MATCH($P432,Sheet1!$L:$L,1),2))</f>
        <v/>
      </c>
      <c r="L432" s="6" t="str">
        <f ca="1">IF($P432="","",INDEX(MY_Data,MATCH($P432,Sheet1!$L:$L,1),3))</f>
        <v/>
      </c>
      <c r="M432" s="5" t="str">
        <f ca="1">IF($P432="","",INDEX(MY_Data,MATCH($P432,Sheet1!$L:$L,1),4))</f>
        <v/>
      </c>
      <c r="N432" s="5" t="str">
        <f ca="1">IF($P432="","",INDEX(MY_Data,MATCH($P432,Sheet1!$L:$L,1),5))</f>
        <v/>
      </c>
      <c r="O432" s="5" t="str">
        <f ca="1">IF($P432="","",INDEX(MY_Data,MATCH($P432,Sheet1!$L:$L,1),6))</f>
        <v/>
      </c>
      <c r="P432" s="5" t="str">
        <f ca="1">IF(ROW()-6&lt;=MAX(Sheet1!$L:L),ROW()-6,"")</f>
        <v/>
      </c>
    </row>
    <row r="433" spans="2:16">
      <c r="B433" s="5" t="str">
        <f ca="1">IF($H433="","",INDEX(MY_Data,MATCH($H433,Sheet1!$K:$K,1),1))</f>
        <v/>
      </c>
      <c r="C433" s="6" t="str">
        <f ca="1">IF($H433="","",INDEX(MY_Data,MATCH($H433,Sheet1!$K:$K,1),2))</f>
        <v/>
      </c>
      <c r="D433" s="6" t="str">
        <f ca="1">IF($H433="","",INDEX(MY_Data,MATCH($H433,Sheet1!$K:$K,1),3))</f>
        <v/>
      </c>
      <c r="E433" s="5" t="str">
        <f ca="1">IF($H433="","",INDEX(MY_Data,MATCH($H433,Sheet1!$K:$K,1),4))</f>
        <v/>
      </c>
      <c r="F433" s="5" t="str">
        <f ca="1">IF($H433="","",INDEX(MY_Data,MATCH($H433,Sheet1!$K:$K,1),5))</f>
        <v/>
      </c>
      <c r="G433" s="5" t="str">
        <f ca="1">IF($H433="","",INDEX(MY_Data,MATCH($H433,Sheet1!$K:$K,1),6))</f>
        <v/>
      </c>
      <c r="H433" s="5" t="str">
        <f ca="1">IF(ROW()-6&lt;=MAX(Sheet1!$K:K),ROW()-6,"")</f>
        <v/>
      </c>
      <c r="J433" s="5" t="str">
        <f ca="1">IF($P433="","",INDEX(MY_Data,MATCH($P433,Sheet1!$L:$L,1),1))</f>
        <v/>
      </c>
      <c r="K433" s="6" t="str">
        <f ca="1">IF($P433="","",INDEX(MY_Data,MATCH($P433,Sheet1!$L:$L,1),2))</f>
        <v/>
      </c>
      <c r="L433" s="6" t="str">
        <f ca="1">IF($P433="","",INDEX(MY_Data,MATCH($P433,Sheet1!$L:$L,1),3))</f>
        <v/>
      </c>
      <c r="M433" s="5" t="str">
        <f ca="1">IF($P433="","",INDEX(MY_Data,MATCH($P433,Sheet1!$L:$L,1),4))</f>
        <v/>
      </c>
      <c r="N433" s="5" t="str">
        <f ca="1">IF($P433="","",INDEX(MY_Data,MATCH($P433,Sheet1!$L:$L,1),5))</f>
        <v/>
      </c>
      <c r="O433" s="5" t="str">
        <f ca="1">IF($P433="","",INDEX(MY_Data,MATCH($P433,Sheet1!$L:$L,1),6))</f>
        <v/>
      </c>
      <c r="P433" s="5" t="str">
        <f ca="1">IF(ROW()-6&lt;=MAX(Sheet1!$L:L),ROW()-6,"")</f>
        <v/>
      </c>
    </row>
    <row r="434" spans="2:16">
      <c r="B434" s="5" t="str">
        <f ca="1">IF($H434="","",INDEX(MY_Data,MATCH($H434,Sheet1!$K:$K,1),1))</f>
        <v/>
      </c>
      <c r="C434" s="6" t="str">
        <f ca="1">IF($H434="","",INDEX(MY_Data,MATCH($H434,Sheet1!$K:$K,1),2))</f>
        <v/>
      </c>
      <c r="D434" s="6" t="str">
        <f ca="1">IF($H434="","",INDEX(MY_Data,MATCH($H434,Sheet1!$K:$K,1),3))</f>
        <v/>
      </c>
      <c r="E434" s="5" t="str">
        <f ca="1">IF($H434="","",INDEX(MY_Data,MATCH($H434,Sheet1!$K:$K,1),4))</f>
        <v/>
      </c>
      <c r="F434" s="5" t="str">
        <f ca="1">IF($H434="","",INDEX(MY_Data,MATCH($H434,Sheet1!$K:$K,1),5))</f>
        <v/>
      </c>
      <c r="G434" s="5" t="str">
        <f ca="1">IF($H434="","",INDEX(MY_Data,MATCH($H434,Sheet1!$K:$K,1),6))</f>
        <v/>
      </c>
      <c r="H434" s="5" t="str">
        <f ca="1">IF(ROW()-6&lt;=MAX(Sheet1!$K:K),ROW()-6,"")</f>
        <v/>
      </c>
      <c r="J434" s="5" t="str">
        <f ca="1">IF($P434="","",INDEX(MY_Data,MATCH($P434,Sheet1!$L:$L,1),1))</f>
        <v/>
      </c>
      <c r="K434" s="6" t="str">
        <f ca="1">IF($P434="","",INDEX(MY_Data,MATCH($P434,Sheet1!$L:$L,1),2))</f>
        <v/>
      </c>
      <c r="L434" s="6" t="str">
        <f ca="1">IF($P434="","",INDEX(MY_Data,MATCH($P434,Sheet1!$L:$L,1),3))</f>
        <v/>
      </c>
      <c r="M434" s="5" t="str">
        <f ca="1">IF($P434="","",INDEX(MY_Data,MATCH($P434,Sheet1!$L:$L,1),4))</f>
        <v/>
      </c>
      <c r="N434" s="5" t="str">
        <f ca="1">IF($P434="","",INDEX(MY_Data,MATCH($P434,Sheet1!$L:$L,1),5))</f>
        <v/>
      </c>
      <c r="O434" s="5" t="str">
        <f ca="1">IF($P434="","",INDEX(MY_Data,MATCH($P434,Sheet1!$L:$L,1),6))</f>
        <v/>
      </c>
      <c r="P434" s="5" t="str">
        <f ca="1">IF(ROW()-6&lt;=MAX(Sheet1!$L:L),ROW()-6,"")</f>
        <v/>
      </c>
    </row>
    <row r="435" spans="2:16">
      <c r="B435" s="5" t="str">
        <f ca="1">IF($H435="","",INDEX(MY_Data,MATCH($H435,Sheet1!$K:$K,1),1))</f>
        <v/>
      </c>
      <c r="C435" s="6" t="str">
        <f ca="1">IF($H435="","",INDEX(MY_Data,MATCH($H435,Sheet1!$K:$K,1),2))</f>
        <v/>
      </c>
      <c r="D435" s="6" t="str">
        <f ca="1">IF($H435="","",INDEX(MY_Data,MATCH($H435,Sheet1!$K:$K,1),3))</f>
        <v/>
      </c>
      <c r="E435" s="5" t="str">
        <f ca="1">IF($H435="","",INDEX(MY_Data,MATCH($H435,Sheet1!$K:$K,1),4))</f>
        <v/>
      </c>
      <c r="F435" s="5" t="str">
        <f ca="1">IF($H435="","",INDEX(MY_Data,MATCH($H435,Sheet1!$K:$K,1),5))</f>
        <v/>
      </c>
      <c r="G435" s="5" t="str">
        <f ca="1">IF($H435="","",INDEX(MY_Data,MATCH($H435,Sheet1!$K:$K,1),6))</f>
        <v/>
      </c>
      <c r="H435" s="5" t="str">
        <f ca="1">IF(ROW()-6&lt;=MAX(Sheet1!$K:K),ROW()-6,"")</f>
        <v/>
      </c>
      <c r="J435" s="5" t="str">
        <f ca="1">IF($P435="","",INDEX(MY_Data,MATCH($P435,Sheet1!$L:$L,1),1))</f>
        <v/>
      </c>
      <c r="K435" s="6" t="str">
        <f ca="1">IF($P435="","",INDEX(MY_Data,MATCH($P435,Sheet1!$L:$L,1),2))</f>
        <v/>
      </c>
      <c r="L435" s="6" t="str">
        <f ca="1">IF($P435="","",INDEX(MY_Data,MATCH($P435,Sheet1!$L:$L,1),3))</f>
        <v/>
      </c>
      <c r="M435" s="5" t="str">
        <f ca="1">IF($P435="","",INDEX(MY_Data,MATCH($P435,Sheet1!$L:$L,1),4))</f>
        <v/>
      </c>
      <c r="N435" s="5" t="str">
        <f ca="1">IF($P435="","",INDEX(MY_Data,MATCH($P435,Sheet1!$L:$L,1),5))</f>
        <v/>
      </c>
      <c r="O435" s="5" t="str">
        <f ca="1">IF($P435="","",INDEX(MY_Data,MATCH($P435,Sheet1!$L:$L,1),6))</f>
        <v/>
      </c>
      <c r="P435" s="5" t="str">
        <f ca="1">IF(ROW()-6&lt;=MAX(Sheet1!$L:L),ROW()-6,"")</f>
        <v/>
      </c>
    </row>
    <row r="436" spans="2:16">
      <c r="B436" s="5" t="str">
        <f ca="1">IF($H436="","",INDEX(MY_Data,MATCH($H436,Sheet1!$K:$K,1),1))</f>
        <v/>
      </c>
      <c r="C436" s="6" t="str">
        <f ca="1">IF($H436="","",INDEX(MY_Data,MATCH($H436,Sheet1!$K:$K,1),2))</f>
        <v/>
      </c>
      <c r="D436" s="6" t="str">
        <f ca="1">IF($H436="","",INDEX(MY_Data,MATCH($H436,Sheet1!$K:$K,1),3))</f>
        <v/>
      </c>
      <c r="E436" s="5" t="str">
        <f ca="1">IF($H436="","",INDEX(MY_Data,MATCH($H436,Sheet1!$K:$K,1),4))</f>
        <v/>
      </c>
      <c r="F436" s="5" t="str">
        <f ca="1">IF($H436="","",INDEX(MY_Data,MATCH($H436,Sheet1!$K:$K,1),5))</f>
        <v/>
      </c>
      <c r="G436" s="5" t="str">
        <f ca="1">IF($H436="","",INDEX(MY_Data,MATCH($H436,Sheet1!$K:$K,1),6))</f>
        <v/>
      </c>
      <c r="H436" s="5" t="str">
        <f ca="1">IF(ROW()-6&lt;=MAX(Sheet1!$K:K),ROW()-6,"")</f>
        <v/>
      </c>
      <c r="J436" s="5" t="str">
        <f ca="1">IF($P436="","",INDEX(MY_Data,MATCH($P436,Sheet1!$L:$L,1),1))</f>
        <v/>
      </c>
      <c r="K436" s="6" t="str">
        <f ca="1">IF($P436="","",INDEX(MY_Data,MATCH($P436,Sheet1!$L:$L,1),2))</f>
        <v/>
      </c>
      <c r="L436" s="6" t="str">
        <f ca="1">IF($P436="","",INDEX(MY_Data,MATCH($P436,Sheet1!$L:$L,1),3))</f>
        <v/>
      </c>
      <c r="M436" s="5" t="str">
        <f ca="1">IF($P436="","",INDEX(MY_Data,MATCH($P436,Sheet1!$L:$L,1),4))</f>
        <v/>
      </c>
      <c r="N436" s="5" t="str">
        <f ca="1">IF($P436="","",INDEX(MY_Data,MATCH($P436,Sheet1!$L:$L,1),5))</f>
        <v/>
      </c>
      <c r="O436" s="5" t="str">
        <f ca="1">IF($P436="","",INDEX(MY_Data,MATCH($P436,Sheet1!$L:$L,1),6))</f>
        <v/>
      </c>
      <c r="P436" s="5" t="str">
        <f ca="1">IF(ROW()-6&lt;=MAX(Sheet1!$L:L),ROW()-6,"")</f>
        <v/>
      </c>
    </row>
    <row r="437" spans="2:16">
      <c r="B437" s="5" t="str">
        <f ca="1">IF($H437="","",INDEX(MY_Data,MATCH($H437,Sheet1!$K:$K,1),1))</f>
        <v/>
      </c>
      <c r="C437" s="6" t="str">
        <f ca="1">IF($H437="","",INDEX(MY_Data,MATCH($H437,Sheet1!$K:$K,1),2))</f>
        <v/>
      </c>
      <c r="D437" s="6" t="str">
        <f ca="1">IF($H437="","",INDEX(MY_Data,MATCH($H437,Sheet1!$K:$K,1),3))</f>
        <v/>
      </c>
      <c r="E437" s="5" t="str">
        <f ca="1">IF($H437="","",INDEX(MY_Data,MATCH($H437,Sheet1!$K:$K,1),4))</f>
        <v/>
      </c>
      <c r="F437" s="5" t="str">
        <f ca="1">IF($H437="","",INDEX(MY_Data,MATCH($H437,Sheet1!$K:$K,1),5))</f>
        <v/>
      </c>
      <c r="G437" s="5" t="str">
        <f ca="1">IF($H437="","",INDEX(MY_Data,MATCH($H437,Sheet1!$K:$K,1),6))</f>
        <v/>
      </c>
      <c r="H437" s="5" t="str">
        <f ca="1">IF(ROW()-6&lt;=MAX(Sheet1!$K:K),ROW()-6,"")</f>
        <v/>
      </c>
      <c r="J437" s="5" t="str">
        <f ca="1">IF($P437="","",INDEX(MY_Data,MATCH($P437,Sheet1!$L:$L,1),1))</f>
        <v/>
      </c>
      <c r="K437" s="6" t="str">
        <f ca="1">IF($P437="","",INDEX(MY_Data,MATCH($P437,Sheet1!$L:$L,1),2))</f>
        <v/>
      </c>
      <c r="L437" s="6" t="str">
        <f ca="1">IF($P437="","",INDEX(MY_Data,MATCH($P437,Sheet1!$L:$L,1),3))</f>
        <v/>
      </c>
      <c r="M437" s="5" t="str">
        <f ca="1">IF($P437="","",INDEX(MY_Data,MATCH($P437,Sheet1!$L:$L,1),4))</f>
        <v/>
      </c>
      <c r="N437" s="5" t="str">
        <f ca="1">IF($P437="","",INDEX(MY_Data,MATCH($P437,Sheet1!$L:$L,1),5))</f>
        <v/>
      </c>
      <c r="O437" s="5" t="str">
        <f ca="1">IF($P437="","",INDEX(MY_Data,MATCH($P437,Sheet1!$L:$L,1),6))</f>
        <v/>
      </c>
      <c r="P437" s="5" t="str">
        <f ca="1">IF(ROW()-6&lt;=MAX(Sheet1!$L:L),ROW()-6,"")</f>
        <v/>
      </c>
    </row>
    <row r="438" spans="2:16">
      <c r="B438" s="5" t="str">
        <f ca="1">IF($H438="","",INDEX(MY_Data,MATCH($H438,Sheet1!$K:$K,1),1))</f>
        <v/>
      </c>
      <c r="C438" s="6" t="str">
        <f ca="1">IF($H438="","",INDEX(MY_Data,MATCH($H438,Sheet1!$K:$K,1),2))</f>
        <v/>
      </c>
      <c r="D438" s="6" t="str">
        <f ca="1">IF($H438="","",INDEX(MY_Data,MATCH($H438,Sheet1!$K:$K,1),3))</f>
        <v/>
      </c>
      <c r="E438" s="5" t="str">
        <f ca="1">IF($H438="","",INDEX(MY_Data,MATCH($H438,Sheet1!$K:$K,1),4))</f>
        <v/>
      </c>
      <c r="F438" s="5" t="str">
        <f ca="1">IF($H438="","",INDEX(MY_Data,MATCH($H438,Sheet1!$K:$K,1),5))</f>
        <v/>
      </c>
      <c r="G438" s="5" t="str">
        <f ca="1">IF($H438="","",INDEX(MY_Data,MATCH($H438,Sheet1!$K:$K,1),6))</f>
        <v/>
      </c>
      <c r="H438" s="5" t="str">
        <f ca="1">IF(ROW()-6&lt;=MAX(Sheet1!$K:K),ROW()-6,"")</f>
        <v/>
      </c>
      <c r="J438" s="5" t="str">
        <f ca="1">IF($P438="","",INDEX(MY_Data,MATCH($P438,Sheet1!$L:$L,1),1))</f>
        <v/>
      </c>
      <c r="K438" s="6" t="str">
        <f ca="1">IF($P438="","",INDEX(MY_Data,MATCH($P438,Sheet1!$L:$L,1),2))</f>
        <v/>
      </c>
      <c r="L438" s="6" t="str">
        <f ca="1">IF($P438="","",INDEX(MY_Data,MATCH($P438,Sheet1!$L:$L,1),3))</f>
        <v/>
      </c>
      <c r="M438" s="5" t="str">
        <f ca="1">IF($P438="","",INDEX(MY_Data,MATCH($P438,Sheet1!$L:$L,1),4))</f>
        <v/>
      </c>
      <c r="N438" s="5" t="str">
        <f ca="1">IF($P438="","",INDEX(MY_Data,MATCH($P438,Sheet1!$L:$L,1),5))</f>
        <v/>
      </c>
      <c r="O438" s="5" t="str">
        <f ca="1">IF($P438="","",INDEX(MY_Data,MATCH($P438,Sheet1!$L:$L,1),6))</f>
        <v/>
      </c>
      <c r="P438" s="5" t="str">
        <f ca="1">IF(ROW()-6&lt;=MAX(Sheet1!$L:L),ROW()-6,"")</f>
        <v/>
      </c>
    </row>
    <row r="439" spans="2:16">
      <c r="B439" s="5" t="str">
        <f ca="1">IF($H439="","",INDEX(MY_Data,MATCH($H439,Sheet1!$K:$K,1),1))</f>
        <v/>
      </c>
      <c r="C439" s="6" t="str">
        <f ca="1">IF($H439="","",INDEX(MY_Data,MATCH($H439,Sheet1!$K:$K,1),2))</f>
        <v/>
      </c>
      <c r="D439" s="6" t="str">
        <f ca="1">IF($H439="","",INDEX(MY_Data,MATCH($H439,Sheet1!$K:$K,1),3))</f>
        <v/>
      </c>
      <c r="E439" s="5" t="str">
        <f ca="1">IF($H439="","",INDEX(MY_Data,MATCH($H439,Sheet1!$K:$K,1),4))</f>
        <v/>
      </c>
      <c r="F439" s="5" t="str">
        <f ca="1">IF($H439="","",INDEX(MY_Data,MATCH($H439,Sheet1!$K:$K,1),5))</f>
        <v/>
      </c>
      <c r="G439" s="5" t="str">
        <f ca="1">IF($H439="","",INDEX(MY_Data,MATCH($H439,Sheet1!$K:$K,1),6))</f>
        <v/>
      </c>
      <c r="H439" s="5" t="str">
        <f ca="1">IF(ROW()-6&lt;=MAX(Sheet1!$K:K),ROW()-6,"")</f>
        <v/>
      </c>
      <c r="J439" s="5" t="str">
        <f ca="1">IF($P439="","",INDEX(MY_Data,MATCH($P439,Sheet1!$L:$L,1),1))</f>
        <v/>
      </c>
      <c r="K439" s="6" t="str">
        <f ca="1">IF($P439="","",INDEX(MY_Data,MATCH($P439,Sheet1!$L:$L,1),2))</f>
        <v/>
      </c>
      <c r="L439" s="6" t="str">
        <f ca="1">IF($P439="","",INDEX(MY_Data,MATCH($P439,Sheet1!$L:$L,1),3))</f>
        <v/>
      </c>
      <c r="M439" s="5" t="str">
        <f ca="1">IF($P439="","",INDEX(MY_Data,MATCH($P439,Sheet1!$L:$L,1),4))</f>
        <v/>
      </c>
      <c r="N439" s="5" t="str">
        <f ca="1">IF($P439="","",INDEX(MY_Data,MATCH($P439,Sheet1!$L:$L,1),5))</f>
        <v/>
      </c>
      <c r="O439" s="5" t="str">
        <f ca="1">IF($P439="","",INDEX(MY_Data,MATCH($P439,Sheet1!$L:$L,1),6))</f>
        <v/>
      </c>
      <c r="P439" s="5" t="str">
        <f ca="1">IF(ROW()-6&lt;=MAX(Sheet1!$L:L),ROW()-6,"")</f>
        <v/>
      </c>
    </row>
    <row r="440" spans="2:16">
      <c r="B440" s="5" t="str">
        <f ca="1">IF($H440="","",INDEX(MY_Data,MATCH($H440,Sheet1!$K:$K,1),1))</f>
        <v/>
      </c>
      <c r="C440" s="6" t="str">
        <f ca="1">IF($H440="","",INDEX(MY_Data,MATCH($H440,Sheet1!$K:$K,1),2))</f>
        <v/>
      </c>
      <c r="D440" s="6" t="str">
        <f ca="1">IF($H440="","",INDEX(MY_Data,MATCH($H440,Sheet1!$K:$K,1),3))</f>
        <v/>
      </c>
      <c r="E440" s="5" t="str">
        <f ca="1">IF($H440="","",INDEX(MY_Data,MATCH($H440,Sheet1!$K:$K,1),4))</f>
        <v/>
      </c>
      <c r="F440" s="5" t="str">
        <f ca="1">IF($H440="","",INDEX(MY_Data,MATCH($H440,Sheet1!$K:$K,1),5))</f>
        <v/>
      </c>
      <c r="G440" s="5" t="str">
        <f ca="1">IF($H440="","",INDEX(MY_Data,MATCH($H440,Sheet1!$K:$K,1),6))</f>
        <v/>
      </c>
      <c r="H440" s="5" t="str">
        <f ca="1">IF(ROW()-6&lt;=MAX(Sheet1!$K:K),ROW()-6,"")</f>
        <v/>
      </c>
      <c r="J440" s="5" t="str">
        <f ca="1">IF($P440="","",INDEX(MY_Data,MATCH($P440,Sheet1!$L:$L,1),1))</f>
        <v/>
      </c>
      <c r="K440" s="6" t="str">
        <f ca="1">IF($P440="","",INDEX(MY_Data,MATCH($P440,Sheet1!$L:$L,1),2))</f>
        <v/>
      </c>
      <c r="L440" s="6" t="str">
        <f ca="1">IF($P440="","",INDEX(MY_Data,MATCH($P440,Sheet1!$L:$L,1),3))</f>
        <v/>
      </c>
      <c r="M440" s="5" t="str">
        <f ca="1">IF($P440="","",INDEX(MY_Data,MATCH($P440,Sheet1!$L:$L,1),4))</f>
        <v/>
      </c>
      <c r="N440" s="5" t="str">
        <f ca="1">IF($P440="","",INDEX(MY_Data,MATCH($P440,Sheet1!$L:$L,1),5))</f>
        <v/>
      </c>
      <c r="O440" s="5" t="str">
        <f ca="1">IF($P440="","",INDEX(MY_Data,MATCH($P440,Sheet1!$L:$L,1),6))</f>
        <v/>
      </c>
      <c r="P440" s="5" t="str">
        <f ca="1">IF(ROW()-6&lt;=MAX(Sheet1!$L:L),ROW()-6,"")</f>
        <v/>
      </c>
    </row>
    <row r="441" spans="2:16">
      <c r="B441" s="5" t="str">
        <f ca="1">IF($H441="","",INDEX(MY_Data,MATCH($H441,Sheet1!$K:$K,1),1))</f>
        <v/>
      </c>
      <c r="C441" s="6" t="str">
        <f ca="1">IF($H441="","",INDEX(MY_Data,MATCH($H441,Sheet1!$K:$K,1),2))</f>
        <v/>
      </c>
      <c r="D441" s="6" t="str">
        <f ca="1">IF($H441="","",INDEX(MY_Data,MATCH($H441,Sheet1!$K:$K,1),3))</f>
        <v/>
      </c>
      <c r="E441" s="5" t="str">
        <f ca="1">IF($H441="","",INDEX(MY_Data,MATCH($H441,Sheet1!$K:$K,1),4))</f>
        <v/>
      </c>
      <c r="F441" s="5" t="str">
        <f ca="1">IF($H441="","",INDEX(MY_Data,MATCH($H441,Sheet1!$K:$K,1),5))</f>
        <v/>
      </c>
      <c r="G441" s="5" t="str">
        <f ca="1">IF($H441="","",INDEX(MY_Data,MATCH($H441,Sheet1!$K:$K,1),6))</f>
        <v/>
      </c>
      <c r="H441" s="5" t="str">
        <f ca="1">IF(ROW()-6&lt;=MAX(Sheet1!$K:K),ROW()-6,"")</f>
        <v/>
      </c>
      <c r="J441" s="5" t="str">
        <f ca="1">IF($P441="","",INDEX(MY_Data,MATCH($P441,Sheet1!$L:$L,1),1))</f>
        <v/>
      </c>
      <c r="K441" s="6" t="str">
        <f ca="1">IF($P441="","",INDEX(MY_Data,MATCH($P441,Sheet1!$L:$L,1),2))</f>
        <v/>
      </c>
      <c r="L441" s="6" t="str">
        <f ca="1">IF($P441="","",INDEX(MY_Data,MATCH($P441,Sheet1!$L:$L,1),3))</f>
        <v/>
      </c>
      <c r="M441" s="5" t="str">
        <f ca="1">IF($P441="","",INDEX(MY_Data,MATCH($P441,Sheet1!$L:$L,1),4))</f>
        <v/>
      </c>
      <c r="N441" s="5" t="str">
        <f ca="1">IF($P441="","",INDEX(MY_Data,MATCH($P441,Sheet1!$L:$L,1),5))</f>
        <v/>
      </c>
      <c r="O441" s="5" t="str">
        <f ca="1">IF($P441="","",INDEX(MY_Data,MATCH($P441,Sheet1!$L:$L,1),6))</f>
        <v/>
      </c>
      <c r="P441" s="5" t="str">
        <f ca="1">IF(ROW()-6&lt;=MAX(Sheet1!$L:L),ROW()-6,"")</f>
        <v/>
      </c>
    </row>
    <row r="442" spans="2:16">
      <c r="B442" s="5" t="str">
        <f ca="1">IF($H442="","",INDEX(MY_Data,MATCH($H442,Sheet1!$K:$K,1),1))</f>
        <v/>
      </c>
      <c r="C442" s="6" t="str">
        <f ca="1">IF($H442="","",INDEX(MY_Data,MATCH($H442,Sheet1!$K:$K,1),2))</f>
        <v/>
      </c>
      <c r="D442" s="6" t="str">
        <f ca="1">IF($H442="","",INDEX(MY_Data,MATCH($H442,Sheet1!$K:$K,1),3))</f>
        <v/>
      </c>
      <c r="E442" s="5" t="str">
        <f ca="1">IF($H442="","",INDEX(MY_Data,MATCH($H442,Sheet1!$K:$K,1),4))</f>
        <v/>
      </c>
      <c r="F442" s="5" t="str">
        <f ca="1">IF($H442="","",INDEX(MY_Data,MATCH($H442,Sheet1!$K:$K,1),5))</f>
        <v/>
      </c>
      <c r="G442" s="5" t="str">
        <f ca="1">IF($H442="","",INDEX(MY_Data,MATCH($H442,Sheet1!$K:$K,1),6))</f>
        <v/>
      </c>
      <c r="H442" s="5" t="str">
        <f ca="1">IF(ROW()-6&lt;=MAX(Sheet1!$K:K),ROW()-6,"")</f>
        <v/>
      </c>
      <c r="J442" s="5" t="str">
        <f ca="1">IF($P442="","",INDEX(MY_Data,MATCH($P442,Sheet1!$L:$L,1),1))</f>
        <v/>
      </c>
      <c r="K442" s="6" t="str">
        <f ca="1">IF($P442="","",INDEX(MY_Data,MATCH($P442,Sheet1!$L:$L,1),2))</f>
        <v/>
      </c>
      <c r="L442" s="6" t="str">
        <f ca="1">IF($P442="","",INDEX(MY_Data,MATCH($P442,Sheet1!$L:$L,1),3))</f>
        <v/>
      </c>
      <c r="M442" s="5" t="str">
        <f ca="1">IF($P442="","",INDEX(MY_Data,MATCH($P442,Sheet1!$L:$L,1),4))</f>
        <v/>
      </c>
      <c r="N442" s="5" t="str">
        <f ca="1">IF($P442="","",INDEX(MY_Data,MATCH($P442,Sheet1!$L:$L,1),5))</f>
        <v/>
      </c>
      <c r="O442" s="5" t="str">
        <f ca="1">IF($P442="","",INDEX(MY_Data,MATCH($P442,Sheet1!$L:$L,1),6))</f>
        <v/>
      </c>
      <c r="P442" s="5" t="str">
        <f ca="1">IF(ROW()-6&lt;=MAX(Sheet1!$L:L),ROW()-6,"")</f>
        <v/>
      </c>
    </row>
    <row r="443" spans="2:16">
      <c r="B443" s="5" t="str">
        <f ca="1">IF($H443="","",INDEX(MY_Data,MATCH($H443,Sheet1!$K:$K,1),1))</f>
        <v/>
      </c>
      <c r="C443" s="6" t="str">
        <f ca="1">IF($H443="","",INDEX(MY_Data,MATCH($H443,Sheet1!$K:$K,1),2))</f>
        <v/>
      </c>
      <c r="D443" s="6" t="str">
        <f ca="1">IF($H443="","",INDEX(MY_Data,MATCH($H443,Sheet1!$K:$K,1),3))</f>
        <v/>
      </c>
      <c r="E443" s="5" t="str">
        <f ca="1">IF($H443="","",INDEX(MY_Data,MATCH($H443,Sheet1!$K:$K,1),4))</f>
        <v/>
      </c>
      <c r="F443" s="5" t="str">
        <f ca="1">IF($H443="","",INDEX(MY_Data,MATCH($H443,Sheet1!$K:$K,1),5))</f>
        <v/>
      </c>
      <c r="G443" s="5" t="str">
        <f ca="1">IF($H443="","",INDEX(MY_Data,MATCH($H443,Sheet1!$K:$K,1),6))</f>
        <v/>
      </c>
      <c r="H443" s="5" t="str">
        <f ca="1">IF(ROW()-6&lt;=MAX(Sheet1!$K:K),ROW()-6,"")</f>
        <v/>
      </c>
      <c r="J443" s="5" t="str">
        <f ca="1">IF($P443="","",INDEX(MY_Data,MATCH($P443,Sheet1!$L:$L,1),1))</f>
        <v/>
      </c>
      <c r="K443" s="6" t="str">
        <f ca="1">IF($P443="","",INDEX(MY_Data,MATCH($P443,Sheet1!$L:$L,1),2))</f>
        <v/>
      </c>
      <c r="L443" s="6" t="str">
        <f ca="1">IF($P443="","",INDEX(MY_Data,MATCH($P443,Sheet1!$L:$L,1),3))</f>
        <v/>
      </c>
      <c r="M443" s="5" t="str">
        <f ca="1">IF($P443="","",INDEX(MY_Data,MATCH($P443,Sheet1!$L:$L,1),4))</f>
        <v/>
      </c>
      <c r="N443" s="5" t="str">
        <f ca="1">IF($P443="","",INDEX(MY_Data,MATCH($P443,Sheet1!$L:$L,1),5))</f>
        <v/>
      </c>
      <c r="O443" s="5" t="str">
        <f ca="1">IF($P443="","",INDEX(MY_Data,MATCH($P443,Sheet1!$L:$L,1),6))</f>
        <v/>
      </c>
      <c r="P443" s="5" t="str">
        <f ca="1">IF(ROW()-6&lt;=MAX(Sheet1!$L:L),ROW()-6,"")</f>
        <v/>
      </c>
    </row>
    <row r="444" spans="2:16">
      <c r="B444" s="5" t="str">
        <f ca="1">IF($H444="","",INDEX(MY_Data,MATCH($H444,Sheet1!$K:$K,1),1))</f>
        <v/>
      </c>
      <c r="C444" s="6" t="str">
        <f ca="1">IF($H444="","",INDEX(MY_Data,MATCH($H444,Sheet1!$K:$K,1),2))</f>
        <v/>
      </c>
      <c r="D444" s="6" t="str">
        <f ca="1">IF($H444="","",INDEX(MY_Data,MATCH($H444,Sheet1!$K:$K,1),3))</f>
        <v/>
      </c>
      <c r="E444" s="5" t="str">
        <f ca="1">IF($H444="","",INDEX(MY_Data,MATCH($H444,Sheet1!$K:$K,1),4))</f>
        <v/>
      </c>
      <c r="F444" s="5" t="str">
        <f ca="1">IF($H444="","",INDEX(MY_Data,MATCH($H444,Sheet1!$K:$K,1),5))</f>
        <v/>
      </c>
      <c r="G444" s="5" t="str">
        <f ca="1">IF($H444="","",INDEX(MY_Data,MATCH($H444,Sheet1!$K:$K,1),6))</f>
        <v/>
      </c>
      <c r="H444" s="5" t="str">
        <f ca="1">IF(ROW()-6&lt;=MAX(Sheet1!$K:K),ROW()-6,"")</f>
        <v/>
      </c>
      <c r="J444" s="5" t="str">
        <f ca="1">IF($P444="","",INDEX(MY_Data,MATCH($P444,Sheet1!$L:$L,1),1))</f>
        <v/>
      </c>
      <c r="K444" s="6" t="str">
        <f ca="1">IF($P444="","",INDEX(MY_Data,MATCH($P444,Sheet1!$L:$L,1),2))</f>
        <v/>
      </c>
      <c r="L444" s="6" t="str">
        <f ca="1">IF($P444="","",INDEX(MY_Data,MATCH($P444,Sheet1!$L:$L,1),3))</f>
        <v/>
      </c>
      <c r="M444" s="5" t="str">
        <f ca="1">IF($P444="","",INDEX(MY_Data,MATCH($P444,Sheet1!$L:$L,1),4))</f>
        <v/>
      </c>
      <c r="N444" s="5" t="str">
        <f ca="1">IF($P444="","",INDEX(MY_Data,MATCH($P444,Sheet1!$L:$L,1),5))</f>
        <v/>
      </c>
      <c r="O444" s="5" t="str">
        <f ca="1">IF($P444="","",INDEX(MY_Data,MATCH($P444,Sheet1!$L:$L,1),6))</f>
        <v/>
      </c>
      <c r="P444" s="5" t="str">
        <f ca="1">IF(ROW()-6&lt;=MAX(Sheet1!$L:L),ROW()-6,"")</f>
        <v/>
      </c>
    </row>
    <row r="445" spans="2:16">
      <c r="B445" s="5" t="str">
        <f ca="1">IF($H445="","",INDEX(MY_Data,MATCH($H445,Sheet1!$K:$K,1),1))</f>
        <v/>
      </c>
      <c r="C445" s="6" t="str">
        <f ca="1">IF($H445="","",INDEX(MY_Data,MATCH($H445,Sheet1!$K:$K,1),2))</f>
        <v/>
      </c>
      <c r="D445" s="6" t="str">
        <f ca="1">IF($H445="","",INDEX(MY_Data,MATCH($H445,Sheet1!$K:$K,1),3))</f>
        <v/>
      </c>
      <c r="E445" s="5" t="str">
        <f ca="1">IF($H445="","",INDEX(MY_Data,MATCH($H445,Sheet1!$K:$K,1),4))</f>
        <v/>
      </c>
      <c r="F445" s="5" t="str">
        <f ca="1">IF($H445="","",INDEX(MY_Data,MATCH($H445,Sheet1!$K:$K,1),5))</f>
        <v/>
      </c>
      <c r="G445" s="5" t="str">
        <f ca="1">IF($H445="","",INDEX(MY_Data,MATCH($H445,Sheet1!$K:$K,1),6))</f>
        <v/>
      </c>
      <c r="H445" s="5" t="str">
        <f ca="1">IF(ROW()-6&lt;=MAX(Sheet1!$K:K),ROW()-6,"")</f>
        <v/>
      </c>
      <c r="J445" s="5" t="str">
        <f ca="1">IF($P445="","",INDEX(MY_Data,MATCH($P445,Sheet1!$L:$L,1),1))</f>
        <v/>
      </c>
      <c r="K445" s="6" t="str">
        <f ca="1">IF($P445="","",INDEX(MY_Data,MATCH($P445,Sheet1!$L:$L,1),2))</f>
        <v/>
      </c>
      <c r="L445" s="6" t="str">
        <f ca="1">IF($P445="","",INDEX(MY_Data,MATCH($P445,Sheet1!$L:$L,1),3))</f>
        <v/>
      </c>
      <c r="M445" s="5" t="str">
        <f ca="1">IF($P445="","",INDEX(MY_Data,MATCH($P445,Sheet1!$L:$L,1),4))</f>
        <v/>
      </c>
      <c r="N445" s="5" t="str">
        <f ca="1">IF($P445="","",INDEX(MY_Data,MATCH($P445,Sheet1!$L:$L,1),5))</f>
        <v/>
      </c>
      <c r="O445" s="5" t="str">
        <f ca="1">IF($P445="","",INDEX(MY_Data,MATCH($P445,Sheet1!$L:$L,1),6))</f>
        <v/>
      </c>
      <c r="P445" s="5" t="str">
        <f ca="1">IF(ROW()-6&lt;=MAX(Sheet1!$L:L),ROW()-6,"")</f>
        <v/>
      </c>
    </row>
    <row r="446" spans="2:16">
      <c r="B446" s="5" t="str">
        <f ca="1">IF($H446="","",INDEX(MY_Data,MATCH($H446,Sheet1!$K:$K,1),1))</f>
        <v/>
      </c>
      <c r="C446" s="6" t="str">
        <f ca="1">IF($H446="","",INDEX(MY_Data,MATCH($H446,Sheet1!$K:$K,1),2))</f>
        <v/>
      </c>
      <c r="D446" s="6" t="str">
        <f ca="1">IF($H446="","",INDEX(MY_Data,MATCH($H446,Sheet1!$K:$K,1),3))</f>
        <v/>
      </c>
      <c r="E446" s="5" t="str">
        <f ca="1">IF($H446="","",INDEX(MY_Data,MATCH($H446,Sheet1!$K:$K,1),4))</f>
        <v/>
      </c>
      <c r="F446" s="5" t="str">
        <f ca="1">IF($H446="","",INDEX(MY_Data,MATCH($H446,Sheet1!$K:$K,1),5))</f>
        <v/>
      </c>
      <c r="G446" s="5" t="str">
        <f ca="1">IF($H446="","",INDEX(MY_Data,MATCH($H446,Sheet1!$K:$K,1),6))</f>
        <v/>
      </c>
      <c r="H446" s="5" t="str">
        <f ca="1">IF(ROW()-6&lt;=MAX(Sheet1!$K:K),ROW()-6,"")</f>
        <v/>
      </c>
      <c r="J446" s="5" t="str">
        <f ca="1">IF($P446="","",INDEX(MY_Data,MATCH($P446,Sheet1!$L:$L,1),1))</f>
        <v/>
      </c>
      <c r="K446" s="6" t="str">
        <f ca="1">IF($P446="","",INDEX(MY_Data,MATCH($P446,Sheet1!$L:$L,1),2))</f>
        <v/>
      </c>
      <c r="L446" s="6" t="str">
        <f ca="1">IF($P446="","",INDEX(MY_Data,MATCH($P446,Sheet1!$L:$L,1),3))</f>
        <v/>
      </c>
      <c r="M446" s="5" t="str">
        <f ca="1">IF($P446="","",INDEX(MY_Data,MATCH($P446,Sheet1!$L:$L,1),4))</f>
        <v/>
      </c>
      <c r="N446" s="5" t="str">
        <f ca="1">IF($P446="","",INDEX(MY_Data,MATCH($P446,Sheet1!$L:$L,1),5))</f>
        <v/>
      </c>
      <c r="O446" s="5" t="str">
        <f ca="1">IF($P446="","",INDEX(MY_Data,MATCH($P446,Sheet1!$L:$L,1),6))</f>
        <v/>
      </c>
      <c r="P446" s="5" t="str">
        <f ca="1">IF(ROW()-6&lt;=MAX(Sheet1!$L:L),ROW()-6,"")</f>
        <v/>
      </c>
    </row>
    <row r="447" spans="2:16">
      <c r="B447" s="5" t="str">
        <f ca="1">IF($H447="","",INDEX(MY_Data,MATCH($H447,Sheet1!$K:$K,1),1))</f>
        <v/>
      </c>
      <c r="C447" s="6" t="str">
        <f ca="1">IF($H447="","",INDEX(MY_Data,MATCH($H447,Sheet1!$K:$K,1),2))</f>
        <v/>
      </c>
      <c r="D447" s="6" t="str">
        <f ca="1">IF($H447="","",INDEX(MY_Data,MATCH($H447,Sheet1!$K:$K,1),3))</f>
        <v/>
      </c>
      <c r="E447" s="5" t="str">
        <f ca="1">IF($H447="","",INDEX(MY_Data,MATCH($H447,Sheet1!$K:$K,1),4))</f>
        <v/>
      </c>
      <c r="F447" s="5" t="str">
        <f ca="1">IF($H447="","",INDEX(MY_Data,MATCH($H447,Sheet1!$K:$K,1),5))</f>
        <v/>
      </c>
      <c r="G447" s="5" t="str">
        <f ca="1">IF($H447="","",INDEX(MY_Data,MATCH($H447,Sheet1!$K:$K,1),6))</f>
        <v/>
      </c>
      <c r="H447" s="5" t="str">
        <f ca="1">IF(ROW()-6&lt;=MAX(Sheet1!$K:K),ROW()-6,"")</f>
        <v/>
      </c>
      <c r="J447" s="5" t="str">
        <f ca="1">IF($P447="","",INDEX(MY_Data,MATCH($P447,Sheet1!$L:$L,1),1))</f>
        <v/>
      </c>
      <c r="K447" s="6" t="str">
        <f ca="1">IF($P447="","",INDEX(MY_Data,MATCH($P447,Sheet1!$L:$L,1),2))</f>
        <v/>
      </c>
      <c r="L447" s="6" t="str">
        <f ca="1">IF($P447="","",INDEX(MY_Data,MATCH($P447,Sheet1!$L:$L,1),3))</f>
        <v/>
      </c>
      <c r="M447" s="5" t="str">
        <f ca="1">IF($P447="","",INDEX(MY_Data,MATCH($P447,Sheet1!$L:$L,1),4))</f>
        <v/>
      </c>
      <c r="N447" s="5" t="str">
        <f ca="1">IF($P447="","",INDEX(MY_Data,MATCH($P447,Sheet1!$L:$L,1),5))</f>
        <v/>
      </c>
      <c r="O447" s="5" t="str">
        <f ca="1">IF($P447="","",INDEX(MY_Data,MATCH($P447,Sheet1!$L:$L,1),6))</f>
        <v/>
      </c>
      <c r="P447" s="5" t="str">
        <f ca="1">IF(ROW()-6&lt;=MAX(Sheet1!$L:L),ROW()-6,"")</f>
        <v/>
      </c>
    </row>
    <row r="448" spans="2:16">
      <c r="B448" s="5" t="str">
        <f ca="1">IF($H448="","",INDEX(MY_Data,MATCH($H448,Sheet1!$K:$K,1),1))</f>
        <v/>
      </c>
      <c r="C448" s="6" t="str">
        <f ca="1">IF($H448="","",INDEX(MY_Data,MATCH($H448,Sheet1!$K:$K,1),2))</f>
        <v/>
      </c>
      <c r="D448" s="6" t="str">
        <f ca="1">IF($H448="","",INDEX(MY_Data,MATCH($H448,Sheet1!$K:$K,1),3))</f>
        <v/>
      </c>
      <c r="E448" s="5" t="str">
        <f ca="1">IF($H448="","",INDEX(MY_Data,MATCH($H448,Sheet1!$K:$K,1),4))</f>
        <v/>
      </c>
      <c r="F448" s="5" t="str">
        <f ca="1">IF($H448="","",INDEX(MY_Data,MATCH($H448,Sheet1!$K:$K,1),5))</f>
        <v/>
      </c>
      <c r="G448" s="5" t="str">
        <f ca="1">IF($H448="","",INDEX(MY_Data,MATCH($H448,Sheet1!$K:$K,1),6))</f>
        <v/>
      </c>
      <c r="H448" s="5" t="str">
        <f ca="1">IF(ROW()-6&lt;=MAX(Sheet1!$K:K),ROW()-6,"")</f>
        <v/>
      </c>
      <c r="J448" s="5" t="str">
        <f ca="1">IF($P448="","",INDEX(MY_Data,MATCH($P448,Sheet1!$L:$L,1),1))</f>
        <v/>
      </c>
      <c r="K448" s="6" t="str">
        <f ca="1">IF($P448="","",INDEX(MY_Data,MATCH($P448,Sheet1!$L:$L,1),2))</f>
        <v/>
      </c>
      <c r="L448" s="6" t="str">
        <f ca="1">IF($P448="","",INDEX(MY_Data,MATCH($P448,Sheet1!$L:$L,1),3))</f>
        <v/>
      </c>
      <c r="M448" s="5" t="str">
        <f ca="1">IF($P448="","",INDEX(MY_Data,MATCH($P448,Sheet1!$L:$L,1),4))</f>
        <v/>
      </c>
      <c r="N448" s="5" t="str">
        <f ca="1">IF($P448="","",INDEX(MY_Data,MATCH($P448,Sheet1!$L:$L,1),5))</f>
        <v/>
      </c>
      <c r="O448" s="5" t="str">
        <f ca="1">IF($P448="","",INDEX(MY_Data,MATCH($P448,Sheet1!$L:$L,1),6))</f>
        <v/>
      </c>
      <c r="P448" s="5" t="str">
        <f ca="1">IF(ROW()-6&lt;=MAX(Sheet1!$L:L),ROW()-6,"")</f>
        <v/>
      </c>
    </row>
    <row r="449" spans="2:16">
      <c r="B449" s="5" t="str">
        <f ca="1">IF($H449="","",INDEX(MY_Data,MATCH($H449,Sheet1!$K:$K,1),1))</f>
        <v/>
      </c>
      <c r="C449" s="6" t="str">
        <f ca="1">IF($H449="","",INDEX(MY_Data,MATCH($H449,Sheet1!$K:$K,1),2))</f>
        <v/>
      </c>
      <c r="D449" s="6" t="str">
        <f ca="1">IF($H449="","",INDEX(MY_Data,MATCH($H449,Sheet1!$K:$K,1),3))</f>
        <v/>
      </c>
      <c r="E449" s="5" t="str">
        <f ca="1">IF($H449="","",INDEX(MY_Data,MATCH($H449,Sheet1!$K:$K,1),4))</f>
        <v/>
      </c>
      <c r="F449" s="5" t="str">
        <f ca="1">IF($H449="","",INDEX(MY_Data,MATCH($H449,Sheet1!$K:$K,1),5))</f>
        <v/>
      </c>
      <c r="G449" s="5" t="str">
        <f ca="1">IF($H449="","",INDEX(MY_Data,MATCH($H449,Sheet1!$K:$K,1),6))</f>
        <v/>
      </c>
      <c r="H449" s="5" t="str">
        <f ca="1">IF(ROW()-6&lt;=MAX(Sheet1!$K:K),ROW()-6,"")</f>
        <v/>
      </c>
      <c r="J449" s="5" t="str">
        <f ca="1">IF($P449="","",INDEX(MY_Data,MATCH($P449,Sheet1!$L:$L,1),1))</f>
        <v/>
      </c>
      <c r="K449" s="6" t="str">
        <f ca="1">IF($P449="","",INDEX(MY_Data,MATCH($P449,Sheet1!$L:$L,1),2))</f>
        <v/>
      </c>
      <c r="L449" s="6" t="str">
        <f ca="1">IF($P449="","",INDEX(MY_Data,MATCH($P449,Sheet1!$L:$L,1),3))</f>
        <v/>
      </c>
      <c r="M449" s="5" t="str">
        <f ca="1">IF($P449="","",INDEX(MY_Data,MATCH($P449,Sheet1!$L:$L,1),4))</f>
        <v/>
      </c>
      <c r="N449" s="5" t="str">
        <f ca="1">IF($P449="","",INDEX(MY_Data,MATCH($P449,Sheet1!$L:$L,1),5))</f>
        <v/>
      </c>
      <c r="O449" s="5" t="str">
        <f ca="1">IF($P449="","",INDEX(MY_Data,MATCH($P449,Sheet1!$L:$L,1),6))</f>
        <v/>
      </c>
      <c r="P449" s="5" t="str">
        <f ca="1">IF(ROW()-6&lt;=MAX(Sheet1!$L:L),ROW()-6,"")</f>
        <v/>
      </c>
    </row>
    <row r="450" spans="2:16">
      <c r="B450" s="5" t="str">
        <f ca="1">IF($H450="","",INDEX(MY_Data,MATCH($H450,Sheet1!$K:$K,1),1))</f>
        <v/>
      </c>
      <c r="C450" s="6" t="str">
        <f ca="1">IF($H450="","",INDEX(MY_Data,MATCH($H450,Sheet1!$K:$K,1),2))</f>
        <v/>
      </c>
      <c r="D450" s="6" t="str">
        <f ca="1">IF($H450="","",INDEX(MY_Data,MATCH($H450,Sheet1!$K:$K,1),3))</f>
        <v/>
      </c>
      <c r="E450" s="5" t="str">
        <f ca="1">IF($H450="","",INDEX(MY_Data,MATCH($H450,Sheet1!$K:$K,1),4))</f>
        <v/>
      </c>
      <c r="F450" s="5" t="str">
        <f ca="1">IF($H450="","",INDEX(MY_Data,MATCH($H450,Sheet1!$K:$K,1),5))</f>
        <v/>
      </c>
      <c r="G450" s="5" t="str">
        <f ca="1">IF($H450="","",INDEX(MY_Data,MATCH($H450,Sheet1!$K:$K,1),6))</f>
        <v/>
      </c>
      <c r="H450" s="5" t="str">
        <f ca="1">IF(ROW()-6&lt;=MAX(Sheet1!$K:K),ROW()-6,"")</f>
        <v/>
      </c>
      <c r="J450" s="5" t="str">
        <f ca="1">IF($P450="","",INDEX(MY_Data,MATCH($P450,Sheet1!$L:$L,1),1))</f>
        <v/>
      </c>
      <c r="K450" s="6" t="str">
        <f ca="1">IF($P450="","",INDEX(MY_Data,MATCH($P450,Sheet1!$L:$L,1),2))</f>
        <v/>
      </c>
      <c r="L450" s="6" t="str">
        <f ca="1">IF($P450="","",INDEX(MY_Data,MATCH($P450,Sheet1!$L:$L,1),3))</f>
        <v/>
      </c>
      <c r="M450" s="5" t="str">
        <f ca="1">IF($P450="","",INDEX(MY_Data,MATCH($P450,Sheet1!$L:$L,1),4))</f>
        <v/>
      </c>
      <c r="N450" s="5" t="str">
        <f ca="1">IF($P450="","",INDEX(MY_Data,MATCH($P450,Sheet1!$L:$L,1),5))</f>
        <v/>
      </c>
      <c r="O450" s="5" t="str">
        <f ca="1">IF($P450="","",INDEX(MY_Data,MATCH($P450,Sheet1!$L:$L,1),6))</f>
        <v/>
      </c>
      <c r="P450" s="5" t="str">
        <f ca="1">IF(ROW()-6&lt;=MAX(Sheet1!$L:L),ROW()-6,"")</f>
        <v/>
      </c>
    </row>
    <row r="451" spans="2:16">
      <c r="B451" s="5" t="str">
        <f ca="1">IF($H451="","",INDEX(MY_Data,MATCH($H451,Sheet1!$K:$K,1),1))</f>
        <v/>
      </c>
      <c r="C451" s="6" t="str">
        <f ca="1">IF($H451="","",INDEX(MY_Data,MATCH($H451,Sheet1!$K:$K,1),2))</f>
        <v/>
      </c>
      <c r="D451" s="6" t="str">
        <f ca="1">IF($H451="","",INDEX(MY_Data,MATCH($H451,Sheet1!$K:$K,1),3))</f>
        <v/>
      </c>
      <c r="E451" s="5" t="str">
        <f ca="1">IF($H451="","",INDEX(MY_Data,MATCH($H451,Sheet1!$K:$K,1),4))</f>
        <v/>
      </c>
      <c r="F451" s="5" t="str">
        <f ca="1">IF($H451="","",INDEX(MY_Data,MATCH($H451,Sheet1!$K:$K,1),5))</f>
        <v/>
      </c>
      <c r="G451" s="5" t="str">
        <f ca="1">IF($H451="","",INDEX(MY_Data,MATCH($H451,Sheet1!$K:$K,1),6))</f>
        <v/>
      </c>
      <c r="H451" s="5" t="str">
        <f ca="1">IF(ROW()-6&lt;=MAX(Sheet1!$K:K),ROW()-6,"")</f>
        <v/>
      </c>
      <c r="J451" s="5" t="str">
        <f ca="1">IF($P451="","",INDEX(MY_Data,MATCH($P451,Sheet1!$L:$L,1),1))</f>
        <v/>
      </c>
      <c r="K451" s="6" t="str">
        <f ca="1">IF($P451="","",INDEX(MY_Data,MATCH($P451,Sheet1!$L:$L,1),2))</f>
        <v/>
      </c>
      <c r="L451" s="6" t="str">
        <f ca="1">IF($P451="","",INDEX(MY_Data,MATCH($P451,Sheet1!$L:$L,1),3))</f>
        <v/>
      </c>
      <c r="M451" s="5" t="str">
        <f ca="1">IF($P451="","",INDEX(MY_Data,MATCH($P451,Sheet1!$L:$L,1),4))</f>
        <v/>
      </c>
      <c r="N451" s="5" t="str">
        <f ca="1">IF($P451="","",INDEX(MY_Data,MATCH($P451,Sheet1!$L:$L,1),5))</f>
        <v/>
      </c>
      <c r="O451" s="5" t="str">
        <f ca="1">IF($P451="","",INDEX(MY_Data,MATCH($P451,Sheet1!$L:$L,1),6))</f>
        <v/>
      </c>
      <c r="P451" s="5" t="str">
        <f ca="1">IF(ROW()-6&lt;=MAX(Sheet1!$L:L),ROW()-6,"")</f>
        <v/>
      </c>
    </row>
    <row r="452" spans="2:16">
      <c r="B452" s="5" t="str">
        <f ca="1">IF($H452="","",INDEX(MY_Data,MATCH($H452,Sheet1!$K:$K,1),1))</f>
        <v/>
      </c>
      <c r="C452" s="6" t="str">
        <f ca="1">IF($H452="","",INDEX(MY_Data,MATCH($H452,Sheet1!$K:$K,1),2))</f>
        <v/>
      </c>
      <c r="D452" s="6" t="str">
        <f ca="1">IF($H452="","",INDEX(MY_Data,MATCH($H452,Sheet1!$K:$K,1),3))</f>
        <v/>
      </c>
      <c r="E452" s="5" t="str">
        <f ca="1">IF($H452="","",INDEX(MY_Data,MATCH($H452,Sheet1!$K:$K,1),4))</f>
        <v/>
      </c>
      <c r="F452" s="5" t="str">
        <f ca="1">IF($H452="","",INDEX(MY_Data,MATCH($H452,Sheet1!$K:$K,1),5))</f>
        <v/>
      </c>
      <c r="G452" s="5" t="str">
        <f ca="1">IF($H452="","",INDEX(MY_Data,MATCH($H452,Sheet1!$K:$K,1),6))</f>
        <v/>
      </c>
      <c r="H452" s="5" t="str">
        <f ca="1">IF(ROW()-6&lt;=MAX(Sheet1!$K:K),ROW()-6,"")</f>
        <v/>
      </c>
      <c r="J452" s="5" t="str">
        <f ca="1">IF($P452="","",INDEX(MY_Data,MATCH($P452,Sheet1!$L:$L,1),1))</f>
        <v/>
      </c>
      <c r="K452" s="6" t="str">
        <f ca="1">IF($P452="","",INDEX(MY_Data,MATCH($P452,Sheet1!$L:$L,1),2))</f>
        <v/>
      </c>
      <c r="L452" s="6" t="str">
        <f ca="1">IF($P452="","",INDEX(MY_Data,MATCH($P452,Sheet1!$L:$L,1),3))</f>
        <v/>
      </c>
      <c r="M452" s="5" t="str">
        <f ca="1">IF($P452="","",INDEX(MY_Data,MATCH($P452,Sheet1!$L:$L,1),4))</f>
        <v/>
      </c>
      <c r="N452" s="5" t="str">
        <f ca="1">IF($P452="","",INDEX(MY_Data,MATCH($P452,Sheet1!$L:$L,1),5))</f>
        <v/>
      </c>
      <c r="O452" s="5" t="str">
        <f ca="1">IF($P452="","",INDEX(MY_Data,MATCH($P452,Sheet1!$L:$L,1),6))</f>
        <v/>
      </c>
      <c r="P452" s="5" t="str">
        <f ca="1">IF(ROW()-6&lt;=MAX(Sheet1!$L:L),ROW()-6,"")</f>
        <v/>
      </c>
    </row>
    <row r="453" spans="2:16">
      <c r="B453" s="5" t="str">
        <f ca="1">IF($H453="","",INDEX(MY_Data,MATCH($H453,Sheet1!$K:$K,1),1))</f>
        <v/>
      </c>
      <c r="C453" s="6" t="str">
        <f ca="1">IF($H453="","",INDEX(MY_Data,MATCH($H453,Sheet1!$K:$K,1),2))</f>
        <v/>
      </c>
      <c r="D453" s="6" t="str">
        <f ca="1">IF($H453="","",INDEX(MY_Data,MATCH($H453,Sheet1!$K:$K,1),3))</f>
        <v/>
      </c>
      <c r="E453" s="5" t="str">
        <f ca="1">IF($H453="","",INDEX(MY_Data,MATCH($H453,Sheet1!$K:$K,1),4))</f>
        <v/>
      </c>
      <c r="F453" s="5" t="str">
        <f ca="1">IF($H453="","",INDEX(MY_Data,MATCH($H453,Sheet1!$K:$K,1),5))</f>
        <v/>
      </c>
      <c r="G453" s="5" t="str">
        <f ca="1">IF($H453="","",INDEX(MY_Data,MATCH($H453,Sheet1!$K:$K,1),6))</f>
        <v/>
      </c>
      <c r="H453" s="5" t="str">
        <f ca="1">IF(ROW()-6&lt;=MAX(Sheet1!$K:K),ROW()-6,"")</f>
        <v/>
      </c>
      <c r="J453" s="5" t="str">
        <f ca="1">IF($P453="","",INDEX(MY_Data,MATCH($P453,Sheet1!$L:$L,1),1))</f>
        <v/>
      </c>
      <c r="K453" s="6" t="str">
        <f ca="1">IF($P453="","",INDEX(MY_Data,MATCH($P453,Sheet1!$L:$L,1),2))</f>
        <v/>
      </c>
      <c r="L453" s="6" t="str">
        <f ca="1">IF($P453="","",INDEX(MY_Data,MATCH($P453,Sheet1!$L:$L,1),3))</f>
        <v/>
      </c>
      <c r="M453" s="5" t="str">
        <f ca="1">IF($P453="","",INDEX(MY_Data,MATCH($P453,Sheet1!$L:$L,1),4))</f>
        <v/>
      </c>
      <c r="N453" s="5" t="str">
        <f ca="1">IF($P453="","",INDEX(MY_Data,MATCH($P453,Sheet1!$L:$L,1),5))</f>
        <v/>
      </c>
      <c r="O453" s="5" t="str">
        <f ca="1">IF($P453="","",INDEX(MY_Data,MATCH($P453,Sheet1!$L:$L,1),6))</f>
        <v/>
      </c>
      <c r="P453" s="5" t="str">
        <f ca="1">IF(ROW()-6&lt;=MAX(Sheet1!$L:L),ROW()-6,"")</f>
        <v/>
      </c>
    </row>
    <row r="454" spans="2:16">
      <c r="B454" s="5" t="str">
        <f ca="1">IF($H454="","",INDEX(MY_Data,MATCH($H454,Sheet1!$K:$K,1),1))</f>
        <v/>
      </c>
      <c r="C454" s="6" t="str">
        <f ca="1">IF($H454="","",INDEX(MY_Data,MATCH($H454,Sheet1!$K:$K,1),2))</f>
        <v/>
      </c>
      <c r="D454" s="6" t="str">
        <f ca="1">IF($H454="","",INDEX(MY_Data,MATCH($H454,Sheet1!$K:$K,1),3))</f>
        <v/>
      </c>
      <c r="E454" s="5" t="str">
        <f ca="1">IF($H454="","",INDEX(MY_Data,MATCH($H454,Sheet1!$K:$K,1),4))</f>
        <v/>
      </c>
      <c r="F454" s="5" t="str">
        <f ca="1">IF($H454="","",INDEX(MY_Data,MATCH($H454,Sheet1!$K:$K,1),5))</f>
        <v/>
      </c>
      <c r="G454" s="5" t="str">
        <f ca="1">IF($H454="","",INDEX(MY_Data,MATCH($H454,Sheet1!$K:$K,1),6))</f>
        <v/>
      </c>
      <c r="H454" s="5" t="str">
        <f ca="1">IF(ROW()-6&lt;=MAX(Sheet1!$K:K),ROW()-6,"")</f>
        <v/>
      </c>
      <c r="J454" s="5" t="str">
        <f ca="1">IF($P454="","",INDEX(MY_Data,MATCH($P454,Sheet1!$L:$L,1),1))</f>
        <v/>
      </c>
      <c r="K454" s="6" t="str">
        <f ca="1">IF($P454="","",INDEX(MY_Data,MATCH($P454,Sheet1!$L:$L,1),2))</f>
        <v/>
      </c>
      <c r="L454" s="6" t="str">
        <f ca="1">IF($P454="","",INDEX(MY_Data,MATCH($P454,Sheet1!$L:$L,1),3))</f>
        <v/>
      </c>
      <c r="M454" s="5" t="str">
        <f ca="1">IF($P454="","",INDEX(MY_Data,MATCH($P454,Sheet1!$L:$L,1),4))</f>
        <v/>
      </c>
      <c r="N454" s="5" t="str">
        <f ca="1">IF($P454="","",INDEX(MY_Data,MATCH($P454,Sheet1!$L:$L,1),5))</f>
        <v/>
      </c>
      <c r="O454" s="5" t="str">
        <f ca="1">IF($P454="","",INDEX(MY_Data,MATCH($P454,Sheet1!$L:$L,1),6))</f>
        <v/>
      </c>
      <c r="P454" s="5" t="str">
        <f ca="1">IF(ROW()-6&lt;=MAX(Sheet1!$L:L),ROW()-6,"")</f>
        <v/>
      </c>
    </row>
    <row r="455" spans="2:16">
      <c r="B455" s="5" t="str">
        <f ca="1">IF($H455="","",INDEX(MY_Data,MATCH($H455,Sheet1!$K:$K,1),1))</f>
        <v/>
      </c>
      <c r="C455" s="6" t="str">
        <f ca="1">IF($H455="","",INDEX(MY_Data,MATCH($H455,Sheet1!$K:$K,1),2))</f>
        <v/>
      </c>
      <c r="D455" s="6" t="str">
        <f ca="1">IF($H455="","",INDEX(MY_Data,MATCH($H455,Sheet1!$K:$K,1),3))</f>
        <v/>
      </c>
      <c r="E455" s="5" t="str">
        <f ca="1">IF($H455="","",INDEX(MY_Data,MATCH($H455,Sheet1!$K:$K,1),4))</f>
        <v/>
      </c>
      <c r="F455" s="5" t="str">
        <f ca="1">IF($H455="","",INDEX(MY_Data,MATCH($H455,Sheet1!$K:$K,1),5))</f>
        <v/>
      </c>
      <c r="G455" s="5" t="str">
        <f ca="1">IF($H455="","",INDEX(MY_Data,MATCH($H455,Sheet1!$K:$K,1),6))</f>
        <v/>
      </c>
      <c r="H455" s="5" t="str">
        <f ca="1">IF(ROW()-6&lt;=MAX(Sheet1!$K:K),ROW()-6,"")</f>
        <v/>
      </c>
      <c r="J455" s="5" t="str">
        <f ca="1">IF($P455="","",INDEX(MY_Data,MATCH($P455,Sheet1!$L:$L,1),1))</f>
        <v/>
      </c>
      <c r="K455" s="6" t="str">
        <f ca="1">IF($P455="","",INDEX(MY_Data,MATCH($P455,Sheet1!$L:$L,1),2))</f>
        <v/>
      </c>
      <c r="L455" s="6" t="str">
        <f ca="1">IF($P455="","",INDEX(MY_Data,MATCH($P455,Sheet1!$L:$L,1),3))</f>
        <v/>
      </c>
      <c r="M455" s="5" t="str">
        <f ca="1">IF($P455="","",INDEX(MY_Data,MATCH($P455,Sheet1!$L:$L,1),4))</f>
        <v/>
      </c>
      <c r="N455" s="5" t="str">
        <f ca="1">IF($P455="","",INDEX(MY_Data,MATCH($P455,Sheet1!$L:$L,1),5))</f>
        <v/>
      </c>
      <c r="O455" s="5" t="str">
        <f ca="1">IF($P455="","",INDEX(MY_Data,MATCH($P455,Sheet1!$L:$L,1),6))</f>
        <v/>
      </c>
      <c r="P455" s="5" t="str">
        <f ca="1">IF(ROW()-6&lt;=MAX(Sheet1!$L:L),ROW()-6,"")</f>
        <v/>
      </c>
    </row>
    <row r="456" spans="2:16">
      <c r="B456" s="5" t="str">
        <f ca="1">IF($H456="","",INDEX(MY_Data,MATCH($H456,Sheet1!$K:$K,1),1))</f>
        <v/>
      </c>
      <c r="C456" s="6" t="str">
        <f ca="1">IF($H456="","",INDEX(MY_Data,MATCH($H456,Sheet1!$K:$K,1),2))</f>
        <v/>
      </c>
      <c r="D456" s="6" t="str">
        <f ca="1">IF($H456="","",INDEX(MY_Data,MATCH($H456,Sheet1!$K:$K,1),3))</f>
        <v/>
      </c>
      <c r="E456" s="5" t="str">
        <f ca="1">IF($H456="","",INDEX(MY_Data,MATCH($H456,Sheet1!$K:$K,1),4))</f>
        <v/>
      </c>
      <c r="F456" s="5" t="str">
        <f ca="1">IF($H456="","",INDEX(MY_Data,MATCH($H456,Sheet1!$K:$K,1),5))</f>
        <v/>
      </c>
      <c r="G456" s="5" t="str">
        <f ca="1">IF($H456="","",INDEX(MY_Data,MATCH($H456,Sheet1!$K:$K,1),6))</f>
        <v/>
      </c>
      <c r="H456" s="5" t="str">
        <f ca="1">IF(ROW()-6&lt;=MAX(Sheet1!$K:K),ROW()-6,"")</f>
        <v/>
      </c>
      <c r="J456" s="5" t="str">
        <f ca="1">IF($P456="","",INDEX(MY_Data,MATCH($P456,Sheet1!$L:$L,1),1))</f>
        <v/>
      </c>
      <c r="K456" s="6" t="str">
        <f ca="1">IF($P456="","",INDEX(MY_Data,MATCH($P456,Sheet1!$L:$L,1),2))</f>
        <v/>
      </c>
      <c r="L456" s="6" t="str">
        <f ca="1">IF($P456="","",INDEX(MY_Data,MATCH($P456,Sheet1!$L:$L,1),3))</f>
        <v/>
      </c>
      <c r="M456" s="5" t="str">
        <f ca="1">IF($P456="","",INDEX(MY_Data,MATCH($P456,Sheet1!$L:$L,1),4))</f>
        <v/>
      </c>
      <c r="N456" s="5" t="str">
        <f ca="1">IF($P456="","",INDEX(MY_Data,MATCH($P456,Sheet1!$L:$L,1),5))</f>
        <v/>
      </c>
      <c r="O456" s="5" t="str">
        <f ca="1">IF($P456="","",INDEX(MY_Data,MATCH($P456,Sheet1!$L:$L,1),6))</f>
        <v/>
      </c>
      <c r="P456" s="5" t="str">
        <f ca="1">IF(ROW()-6&lt;=MAX(Sheet1!$L:L),ROW()-6,"")</f>
        <v/>
      </c>
    </row>
    <row r="457" spans="2:16">
      <c r="B457" s="5" t="str">
        <f ca="1">IF($H457="","",INDEX(MY_Data,MATCH($H457,Sheet1!$K:$K,1),1))</f>
        <v/>
      </c>
      <c r="C457" s="6" t="str">
        <f ca="1">IF($H457="","",INDEX(MY_Data,MATCH($H457,Sheet1!$K:$K,1),2))</f>
        <v/>
      </c>
      <c r="D457" s="6" t="str">
        <f ca="1">IF($H457="","",INDEX(MY_Data,MATCH($H457,Sheet1!$K:$K,1),3))</f>
        <v/>
      </c>
      <c r="E457" s="5" t="str">
        <f ca="1">IF($H457="","",INDEX(MY_Data,MATCH($H457,Sheet1!$K:$K,1),4))</f>
        <v/>
      </c>
      <c r="F457" s="5" t="str">
        <f ca="1">IF($H457="","",INDEX(MY_Data,MATCH($H457,Sheet1!$K:$K,1),5))</f>
        <v/>
      </c>
      <c r="G457" s="5" t="str">
        <f ca="1">IF($H457="","",INDEX(MY_Data,MATCH($H457,Sheet1!$K:$K,1),6))</f>
        <v/>
      </c>
      <c r="H457" s="5" t="str">
        <f ca="1">IF(ROW()-6&lt;=MAX(Sheet1!$K:K),ROW()-6,"")</f>
        <v/>
      </c>
      <c r="J457" s="5" t="str">
        <f ca="1">IF($P457="","",INDEX(MY_Data,MATCH($P457,Sheet1!$L:$L,1),1))</f>
        <v/>
      </c>
      <c r="K457" s="6" t="str">
        <f ca="1">IF($P457="","",INDEX(MY_Data,MATCH($P457,Sheet1!$L:$L,1),2))</f>
        <v/>
      </c>
      <c r="L457" s="6" t="str">
        <f ca="1">IF($P457="","",INDEX(MY_Data,MATCH($P457,Sheet1!$L:$L,1),3))</f>
        <v/>
      </c>
      <c r="M457" s="5" t="str">
        <f ca="1">IF($P457="","",INDEX(MY_Data,MATCH($P457,Sheet1!$L:$L,1),4))</f>
        <v/>
      </c>
      <c r="N457" s="5" t="str">
        <f ca="1">IF($P457="","",INDEX(MY_Data,MATCH($P457,Sheet1!$L:$L,1),5))</f>
        <v/>
      </c>
      <c r="O457" s="5" t="str">
        <f ca="1">IF($P457="","",INDEX(MY_Data,MATCH($P457,Sheet1!$L:$L,1),6))</f>
        <v/>
      </c>
      <c r="P457" s="5" t="str">
        <f ca="1">IF(ROW()-6&lt;=MAX(Sheet1!$L:L),ROW()-6,"")</f>
        <v/>
      </c>
    </row>
    <row r="458" spans="2:16">
      <c r="B458" s="5" t="str">
        <f ca="1">IF($H458="","",INDEX(MY_Data,MATCH($H458,Sheet1!$K:$K,1),1))</f>
        <v/>
      </c>
      <c r="C458" s="6" t="str">
        <f ca="1">IF($H458="","",INDEX(MY_Data,MATCH($H458,Sheet1!$K:$K,1),2))</f>
        <v/>
      </c>
      <c r="D458" s="6" t="str">
        <f ca="1">IF($H458="","",INDEX(MY_Data,MATCH($H458,Sheet1!$K:$K,1),3))</f>
        <v/>
      </c>
      <c r="E458" s="5" t="str">
        <f ca="1">IF($H458="","",INDEX(MY_Data,MATCH($H458,Sheet1!$K:$K,1),4))</f>
        <v/>
      </c>
      <c r="F458" s="5" t="str">
        <f ca="1">IF($H458="","",INDEX(MY_Data,MATCH($H458,Sheet1!$K:$K,1),5))</f>
        <v/>
      </c>
      <c r="G458" s="5" t="str">
        <f ca="1">IF($H458="","",INDEX(MY_Data,MATCH($H458,Sheet1!$K:$K,1),6))</f>
        <v/>
      </c>
      <c r="H458" s="5" t="str">
        <f ca="1">IF(ROW()-6&lt;=MAX(Sheet1!$K:K),ROW()-6,"")</f>
        <v/>
      </c>
      <c r="J458" s="5" t="str">
        <f ca="1">IF($P458="","",INDEX(MY_Data,MATCH($P458,Sheet1!$L:$L,1),1))</f>
        <v/>
      </c>
      <c r="K458" s="6" t="str">
        <f ca="1">IF($P458="","",INDEX(MY_Data,MATCH($P458,Sheet1!$L:$L,1),2))</f>
        <v/>
      </c>
      <c r="L458" s="6" t="str">
        <f ca="1">IF($P458="","",INDEX(MY_Data,MATCH($P458,Sheet1!$L:$L,1),3))</f>
        <v/>
      </c>
      <c r="M458" s="5" t="str">
        <f ca="1">IF($P458="","",INDEX(MY_Data,MATCH($P458,Sheet1!$L:$L,1),4))</f>
        <v/>
      </c>
      <c r="N458" s="5" t="str">
        <f ca="1">IF($P458="","",INDEX(MY_Data,MATCH($P458,Sheet1!$L:$L,1),5))</f>
        <v/>
      </c>
      <c r="O458" s="5" t="str">
        <f ca="1">IF($P458="","",INDEX(MY_Data,MATCH($P458,Sheet1!$L:$L,1),6))</f>
        <v/>
      </c>
      <c r="P458" s="5" t="str">
        <f ca="1">IF(ROW()-6&lt;=MAX(Sheet1!$L:L),ROW()-6,"")</f>
        <v/>
      </c>
    </row>
    <row r="459" spans="2:16">
      <c r="B459" s="5" t="str">
        <f ca="1">IF($H459="","",INDEX(MY_Data,MATCH($H459,Sheet1!$K:$K,1),1))</f>
        <v/>
      </c>
      <c r="C459" s="6" t="str">
        <f ca="1">IF($H459="","",INDEX(MY_Data,MATCH($H459,Sheet1!$K:$K,1),2))</f>
        <v/>
      </c>
      <c r="D459" s="6" t="str">
        <f ca="1">IF($H459="","",INDEX(MY_Data,MATCH($H459,Sheet1!$K:$K,1),3))</f>
        <v/>
      </c>
      <c r="E459" s="5" t="str">
        <f ca="1">IF($H459="","",INDEX(MY_Data,MATCH($H459,Sheet1!$K:$K,1),4))</f>
        <v/>
      </c>
      <c r="F459" s="5" t="str">
        <f ca="1">IF($H459="","",INDEX(MY_Data,MATCH($H459,Sheet1!$K:$K,1),5))</f>
        <v/>
      </c>
      <c r="G459" s="5" t="str">
        <f ca="1">IF($H459="","",INDEX(MY_Data,MATCH($H459,Sheet1!$K:$K,1),6))</f>
        <v/>
      </c>
      <c r="H459" s="5" t="str">
        <f ca="1">IF(ROW()-6&lt;=MAX(Sheet1!$K:K),ROW()-6,"")</f>
        <v/>
      </c>
      <c r="J459" s="5" t="str">
        <f ca="1">IF($P459="","",INDEX(MY_Data,MATCH($P459,Sheet1!$L:$L,1),1))</f>
        <v/>
      </c>
      <c r="K459" s="6" t="str">
        <f ca="1">IF($P459="","",INDEX(MY_Data,MATCH($P459,Sheet1!$L:$L,1),2))</f>
        <v/>
      </c>
      <c r="L459" s="6" t="str">
        <f ca="1">IF($P459="","",INDEX(MY_Data,MATCH($P459,Sheet1!$L:$L,1),3))</f>
        <v/>
      </c>
      <c r="M459" s="5" t="str">
        <f ca="1">IF($P459="","",INDEX(MY_Data,MATCH($P459,Sheet1!$L:$L,1),4))</f>
        <v/>
      </c>
      <c r="N459" s="5" t="str">
        <f ca="1">IF($P459="","",INDEX(MY_Data,MATCH($P459,Sheet1!$L:$L,1),5))</f>
        <v/>
      </c>
      <c r="O459" s="5" t="str">
        <f ca="1">IF($P459="","",INDEX(MY_Data,MATCH($P459,Sheet1!$L:$L,1),6))</f>
        <v/>
      </c>
      <c r="P459" s="5" t="str">
        <f ca="1">IF(ROW()-6&lt;=MAX(Sheet1!$L:L),ROW()-6,"")</f>
        <v/>
      </c>
    </row>
    <row r="460" spans="2:16">
      <c r="B460" s="5" t="str">
        <f ca="1">IF($H460="","",INDEX(MY_Data,MATCH($H460,Sheet1!$K:$K,1),1))</f>
        <v/>
      </c>
      <c r="C460" s="6" t="str">
        <f ca="1">IF($H460="","",INDEX(MY_Data,MATCH($H460,Sheet1!$K:$K,1),2))</f>
        <v/>
      </c>
      <c r="D460" s="6" t="str">
        <f ca="1">IF($H460="","",INDEX(MY_Data,MATCH($H460,Sheet1!$K:$K,1),3))</f>
        <v/>
      </c>
      <c r="E460" s="5" t="str">
        <f ca="1">IF($H460="","",INDEX(MY_Data,MATCH($H460,Sheet1!$K:$K,1),4))</f>
        <v/>
      </c>
      <c r="F460" s="5" t="str">
        <f ca="1">IF($H460="","",INDEX(MY_Data,MATCH($H460,Sheet1!$K:$K,1),5))</f>
        <v/>
      </c>
      <c r="G460" s="5" t="str">
        <f ca="1">IF($H460="","",INDEX(MY_Data,MATCH($H460,Sheet1!$K:$K,1),6))</f>
        <v/>
      </c>
      <c r="H460" s="5" t="str">
        <f ca="1">IF(ROW()-6&lt;=MAX(Sheet1!$K:K),ROW()-6,"")</f>
        <v/>
      </c>
      <c r="J460" s="5" t="str">
        <f ca="1">IF($P460="","",INDEX(MY_Data,MATCH($P460,Sheet1!$L:$L,1),1))</f>
        <v/>
      </c>
      <c r="K460" s="6" t="str">
        <f ca="1">IF($P460="","",INDEX(MY_Data,MATCH($P460,Sheet1!$L:$L,1),2))</f>
        <v/>
      </c>
      <c r="L460" s="6" t="str">
        <f ca="1">IF($P460="","",INDEX(MY_Data,MATCH($P460,Sheet1!$L:$L,1),3))</f>
        <v/>
      </c>
      <c r="M460" s="5" t="str">
        <f ca="1">IF($P460="","",INDEX(MY_Data,MATCH($P460,Sheet1!$L:$L,1),4))</f>
        <v/>
      </c>
      <c r="N460" s="5" t="str">
        <f ca="1">IF($P460="","",INDEX(MY_Data,MATCH($P460,Sheet1!$L:$L,1),5))</f>
        <v/>
      </c>
      <c r="O460" s="5" t="str">
        <f ca="1">IF($P460="","",INDEX(MY_Data,MATCH($P460,Sheet1!$L:$L,1),6))</f>
        <v/>
      </c>
      <c r="P460" s="5" t="str">
        <f ca="1">IF(ROW()-6&lt;=MAX(Sheet1!$L:L),ROW()-6,"")</f>
        <v/>
      </c>
    </row>
    <row r="461" spans="2:16">
      <c r="B461" s="5" t="str">
        <f ca="1">IF($H461="","",INDEX(MY_Data,MATCH($H461,Sheet1!$K:$K,1),1))</f>
        <v/>
      </c>
      <c r="C461" s="6" t="str">
        <f ca="1">IF($H461="","",INDEX(MY_Data,MATCH($H461,Sheet1!$K:$K,1),2))</f>
        <v/>
      </c>
      <c r="D461" s="6" t="str">
        <f ca="1">IF($H461="","",INDEX(MY_Data,MATCH($H461,Sheet1!$K:$K,1),3))</f>
        <v/>
      </c>
      <c r="E461" s="5" t="str">
        <f ca="1">IF($H461="","",INDEX(MY_Data,MATCH($H461,Sheet1!$K:$K,1),4))</f>
        <v/>
      </c>
      <c r="F461" s="5" t="str">
        <f ca="1">IF($H461="","",INDEX(MY_Data,MATCH($H461,Sheet1!$K:$K,1),5))</f>
        <v/>
      </c>
      <c r="G461" s="5" t="str">
        <f ca="1">IF($H461="","",INDEX(MY_Data,MATCH($H461,Sheet1!$K:$K,1),6))</f>
        <v/>
      </c>
      <c r="H461" s="5" t="str">
        <f ca="1">IF(ROW()-6&lt;=MAX(Sheet1!$K:K),ROW()-6,"")</f>
        <v/>
      </c>
      <c r="J461" s="5" t="str">
        <f ca="1">IF($P461="","",INDEX(MY_Data,MATCH($P461,Sheet1!$L:$L,1),1))</f>
        <v/>
      </c>
      <c r="K461" s="6" t="str">
        <f ca="1">IF($P461="","",INDEX(MY_Data,MATCH($P461,Sheet1!$L:$L,1),2))</f>
        <v/>
      </c>
      <c r="L461" s="6" t="str">
        <f ca="1">IF($P461="","",INDEX(MY_Data,MATCH($P461,Sheet1!$L:$L,1),3))</f>
        <v/>
      </c>
      <c r="M461" s="5" t="str">
        <f ca="1">IF($P461="","",INDEX(MY_Data,MATCH($P461,Sheet1!$L:$L,1),4))</f>
        <v/>
      </c>
      <c r="N461" s="5" t="str">
        <f ca="1">IF($P461="","",INDEX(MY_Data,MATCH($P461,Sheet1!$L:$L,1),5))</f>
        <v/>
      </c>
      <c r="O461" s="5" t="str">
        <f ca="1">IF($P461="","",INDEX(MY_Data,MATCH($P461,Sheet1!$L:$L,1),6))</f>
        <v/>
      </c>
      <c r="P461" s="5" t="str">
        <f ca="1">IF(ROW()-6&lt;=MAX(Sheet1!$L:L),ROW()-6,"")</f>
        <v/>
      </c>
    </row>
    <row r="462" spans="2:16">
      <c r="B462" s="5" t="str">
        <f ca="1">IF($H462="","",INDEX(MY_Data,MATCH($H462,Sheet1!$K:$K,1),1))</f>
        <v/>
      </c>
      <c r="C462" s="6" t="str">
        <f ca="1">IF($H462="","",INDEX(MY_Data,MATCH($H462,Sheet1!$K:$K,1),2))</f>
        <v/>
      </c>
      <c r="D462" s="6" t="str">
        <f ca="1">IF($H462="","",INDEX(MY_Data,MATCH($H462,Sheet1!$K:$K,1),3))</f>
        <v/>
      </c>
      <c r="E462" s="5" t="str">
        <f ca="1">IF($H462="","",INDEX(MY_Data,MATCH($H462,Sheet1!$K:$K,1),4))</f>
        <v/>
      </c>
      <c r="F462" s="5" t="str">
        <f ca="1">IF($H462="","",INDEX(MY_Data,MATCH($H462,Sheet1!$K:$K,1),5))</f>
        <v/>
      </c>
      <c r="G462" s="5" t="str">
        <f ca="1">IF($H462="","",INDEX(MY_Data,MATCH($H462,Sheet1!$K:$K,1),6))</f>
        <v/>
      </c>
      <c r="H462" s="5" t="str">
        <f ca="1">IF(ROW()-6&lt;=MAX(Sheet1!$K:K),ROW()-6,"")</f>
        <v/>
      </c>
      <c r="J462" s="5" t="str">
        <f ca="1">IF($P462="","",INDEX(MY_Data,MATCH($P462,Sheet1!$L:$L,1),1))</f>
        <v/>
      </c>
      <c r="K462" s="6" t="str">
        <f ca="1">IF($P462="","",INDEX(MY_Data,MATCH($P462,Sheet1!$L:$L,1),2))</f>
        <v/>
      </c>
      <c r="L462" s="6" t="str">
        <f ca="1">IF($P462="","",INDEX(MY_Data,MATCH($P462,Sheet1!$L:$L,1),3))</f>
        <v/>
      </c>
      <c r="M462" s="5" t="str">
        <f ca="1">IF($P462="","",INDEX(MY_Data,MATCH($P462,Sheet1!$L:$L,1),4))</f>
        <v/>
      </c>
      <c r="N462" s="5" t="str">
        <f ca="1">IF($P462="","",INDEX(MY_Data,MATCH($P462,Sheet1!$L:$L,1),5))</f>
        <v/>
      </c>
      <c r="O462" s="5" t="str">
        <f ca="1">IF($P462="","",INDEX(MY_Data,MATCH($P462,Sheet1!$L:$L,1),6))</f>
        <v/>
      </c>
      <c r="P462" s="5" t="str">
        <f ca="1">IF(ROW()-6&lt;=MAX(Sheet1!$L:L),ROW()-6,"")</f>
        <v/>
      </c>
    </row>
    <row r="463" spans="2:16">
      <c r="B463" s="5" t="str">
        <f ca="1">IF($H463="","",INDEX(MY_Data,MATCH($H463,Sheet1!$K:$K,1),1))</f>
        <v/>
      </c>
      <c r="C463" s="6" t="str">
        <f ca="1">IF($H463="","",INDEX(MY_Data,MATCH($H463,Sheet1!$K:$K,1),2))</f>
        <v/>
      </c>
      <c r="D463" s="6" t="str">
        <f ca="1">IF($H463="","",INDEX(MY_Data,MATCH($H463,Sheet1!$K:$K,1),3))</f>
        <v/>
      </c>
      <c r="E463" s="5" t="str">
        <f ca="1">IF($H463="","",INDEX(MY_Data,MATCH($H463,Sheet1!$K:$K,1),4))</f>
        <v/>
      </c>
      <c r="F463" s="5" t="str">
        <f ca="1">IF($H463="","",INDEX(MY_Data,MATCH($H463,Sheet1!$K:$K,1),5))</f>
        <v/>
      </c>
      <c r="G463" s="5" t="str">
        <f ca="1">IF($H463="","",INDEX(MY_Data,MATCH($H463,Sheet1!$K:$K,1),6))</f>
        <v/>
      </c>
      <c r="H463" s="5" t="str">
        <f ca="1">IF(ROW()-6&lt;=MAX(Sheet1!$K:K),ROW()-6,"")</f>
        <v/>
      </c>
      <c r="J463" s="5" t="str">
        <f ca="1">IF($P463="","",INDEX(MY_Data,MATCH($P463,Sheet1!$L:$L,1),1))</f>
        <v/>
      </c>
      <c r="K463" s="6" t="str">
        <f ca="1">IF($P463="","",INDEX(MY_Data,MATCH($P463,Sheet1!$L:$L,1),2))</f>
        <v/>
      </c>
      <c r="L463" s="6" t="str">
        <f ca="1">IF($P463="","",INDEX(MY_Data,MATCH($P463,Sheet1!$L:$L,1),3))</f>
        <v/>
      </c>
      <c r="M463" s="5" t="str">
        <f ca="1">IF($P463="","",INDEX(MY_Data,MATCH($P463,Sheet1!$L:$L,1),4))</f>
        <v/>
      </c>
      <c r="N463" s="5" t="str">
        <f ca="1">IF($P463="","",INDEX(MY_Data,MATCH($P463,Sheet1!$L:$L,1),5))</f>
        <v/>
      </c>
      <c r="O463" s="5" t="str">
        <f ca="1">IF($P463="","",INDEX(MY_Data,MATCH($P463,Sheet1!$L:$L,1),6))</f>
        <v/>
      </c>
      <c r="P463" s="5" t="str">
        <f ca="1">IF(ROW()-6&lt;=MAX(Sheet1!$L:L),ROW()-6,"")</f>
        <v/>
      </c>
    </row>
    <row r="464" spans="2:16">
      <c r="B464" s="5" t="str">
        <f ca="1">IF($H464="","",INDEX(MY_Data,MATCH($H464,Sheet1!$K:$K,1),1))</f>
        <v/>
      </c>
      <c r="C464" s="6" t="str">
        <f ca="1">IF($H464="","",INDEX(MY_Data,MATCH($H464,Sheet1!$K:$K,1),2))</f>
        <v/>
      </c>
      <c r="D464" s="6" t="str">
        <f ca="1">IF($H464="","",INDEX(MY_Data,MATCH($H464,Sheet1!$K:$K,1),3))</f>
        <v/>
      </c>
      <c r="E464" s="5" t="str">
        <f ca="1">IF($H464="","",INDEX(MY_Data,MATCH($H464,Sheet1!$K:$K,1),4))</f>
        <v/>
      </c>
      <c r="F464" s="5" t="str">
        <f ca="1">IF($H464="","",INDEX(MY_Data,MATCH($H464,Sheet1!$K:$K,1),5))</f>
        <v/>
      </c>
      <c r="G464" s="5" t="str">
        <f ca="1">IF($H464="","",INDEX(MY_Data,MATCH($H464,Sheet1!$K:$K,1),6))</f>
        <v/>
      </c>
      <c r="H464" s="5" t="str">
        <f ca="1">IF(ROW()-6&lt;=MAX(Sheet1!$K:K),ROW()-6,"")</f>
        <v/>
      </c>
      <c r="J464" s="5" t="str">
        <f ca="1">IF($P464="","",INDEX(MY_Data,MATCH($P464,Sheet1!$L:$L,1),1))</f>
        <v/>
      </c>
      <c r="K464" s="6" t="str">
        <f ca="1">IF($P464="","",INDEX(MY_Data,MATCH($P464,Sheet1!$L:$L,1),2))</f>
        <v/>
      </c>
      <c r="L464" s="6" t="str">
        <f ca="1">IF($P464="","",INDEX(MY_Data,MATCH($P464,Sheet1!$L:$L,1),3))</f>
        <v/>
      </c>
      <c r="M464" s="5" t="str">
        <f ca="1">IF($P464="","",INDEX(MY_Data,MATCH($P464,Sheet1!$L:$L,1),4))</f>
        <v/>
      </c>
      <c r="N464" s="5" t="str">
        <f ca="1">IF($P464="","",INDEX(MY_Data,MATCH($P464,Sheet1!$L:$L,1),5))</f>
        <v/>
      </c>
      <c r="O464" s="5" t="str">
        <f ca="1">IF($P464="","",INDEX(MY_Data,MATCH($P464,Sheet1!$L:$L,1),6))</f>
        <v/>
      </c>
      <c r="P464" s="5" t="str">
        <f ca="1">IF(ROW()-6&lt;=MAX(Sheet1!$L:L),ROW()-6,"")</f>
        <v/>
      </c>
    </row>
    <row r="465" spans="2:16">
      <c r="B465" s="5" t="str">
        <f ca="1">IF($H465="","",INDEX(MY_Data,MATCH($H465,Sheet1!$K:$K,1),1))</f>
        <v/>
      </c>
      <c r="C465" s="6" t="str">
        <f ca="1">IF($H465="","",INDEX(MY_Data,MATCH($H465,Sheet1!$K:$K,1),2))</f>
        <v/>
      </c>
      <c r="D465" s="6" t="str">
        <f ca="1">IF($H465="","",INDEX(MY_Data,MATCH($H465,Sheet1!$K:$K,1),3))</f>
        <v/>
      </c>
      <c r="E465" s="5" t="str">
        <f ca="1">IF($H465="","",INDEX(MY_Data,MATCH($H465,Sheet1!$K:$K,1),4))</f>
        <v/>
      </c>
      <c r="F465" s="5" t="str">
        <f ca="1">IF($H465="","",INDEX(MY_Data,MATCH($H465,Sheet1!$K:$K,1),5))</f>
        <v/>
      </c>
      <c r="G465" s="5" t="str">
        <f ca="1">IF($H465="","",INDEX(MY_Data,MATCH($H465,Sheet1!$K:$K,1),6))</f>
        <v/>
      </c>
      <c r="H465" s="5" t="str">
        <f ca="1">IF(ROW()-6&lt;=MAX(Sheet1!$K:K),ROW()-6,"")</f>
        <v/>
      </c>
      <c r="J465" s="5" t="str">
        <f ca="1">IF($P465="","",INDEX(MY_Data,MATCH($P465,Sheet1!$L:$L,1),1))</f>
        <v/>
      </c>
      <c r="K465" s="6" t="str">
        <f ca="1">IF($P465="","",INDEX(MY_Data,MATCH($P465,Sheet1!$L:$L,1),2))</f>
        <v/>
      </c>
      <c r="L465" s="6" t="str">
        <f ca="1">IF($P465="","",INDEX(MY_Data,MATCH($P465,Sheet1!$L:$L,1),3))</f>
        <v/>
      </c>
      <c r="M465" s="5" t="str">
        <f ca="1">IF($P465="","",INDEX(MY_Data,MATCH($P465,Sheet1!$L:$L,1),4))</f>
        <v/>
      </c>
      <c r="N465" s="5" t="str">
        <f ca="1">IF($P465="","",INDEX(MY_Data,MATCH($P465,Sheet1!$L:$L,1),5))</f>
        <v/>
      </c>
      <c r="O465" s="5" t="str">
        <f ca="1">IF($P465="","",INDEX(MY_Data,MATCH($P465,Sheet1!$L:$L,1),6))</f>
        <v/>
      </c>
      <c r="P465" s="5" t="str">
        <f ca="1">IF(ROW()-6&lt;=MAX(Sheet1!$L:L),ROW()-6,"")</f>
        <v/>
      </c>
    </row>
    <row r="466" spans="2:16">
      <c r="B466" s="5" t="str">
        <f ca="1">IF($H466="","",INDEX(MY_Data,MATCH($H466,Sheet1!$K:$K,1),1))</f>
        <v/>
      </c>
      <c r="C466" s="6" t="str">
        <f ca="1">IF($H466="","",INDEX(MY_Data,MATCH($H466,Sheet1!$K:$K,1),2))</f>
        <v/>
      </c>
      <c r="D466" s="6" t="str">
        <f ca="1">IF($H466="","",INDEX(MY_Data,MATCH($H466,Sheet1!$K:$K,1),3))</f>
        <v/>
      </c>
      <c r="E466" s="5" t="str">
        <f ca="1">IF($H466="","",INDEX(MY_Data,MATCH($H466,Sheet1!$K:$K,1),4))</f>
        <v/>
      </c>
      <c r="F466" s="5" t="str">
        <f ca="1">IF($H466="","",INDEX(MY_Data,MATCH($H466,Sheet1!$K:$K,1),5))</f>
        <v/>
      </c>
      <c r="G466" s="5" t="str">
        <f ca="1">IF($H466="","",INDEX(MY_Data,MATCH($H466,Sheet1!$K:$K,1),6))</f>
        <v/>
      </c>
      <c r="H466" s="5" t="str">
        <f ca="1">IF(ROW()-6&lt;=MAX(Sheet1!$K:K),ROW()-6,"")</f>
        <v/>
      </c>
      <c r="J466" s="5" t="str">
        <f ca="1">IF($P466="","",INDEX(MY_Data,MATCH($P466,Sheet1!$L:$L,1),1))</f>
        <v/>
      </c>
      <c r="K466" s="6" t="str">
        <f ca="1">IF($P466="","",INDEX(MY_Data,MATCH($P466,Sheet1!$L:$L,1),2))</f>
        <v/>
      </c>
      <c r="L466" s="6" t="str">
        <f ca="1">IF($P466="","",INDEX(MY_Data,MATCH($P466,Sheet1!$L:$L,1),3))</f>
        <v/>
      </c>
      <c r="M466" s="5" t="str">
        <f ca="1">IF($P466="","",INDEX(MY_Data,MATCH($P466,Sheet1!$L:$L,1),4))</f>
        <v/>
      </c>
      <c r="N466" s="5" t="str">
        <f ca="1">IF($P466="","",INDEX(MY_Data,MATCH($P466,Sheet1!$L:$L,1),5))</f>
        <v/>
      </c>
      <c r="O466" s="5" t="str">
        <f ca="1">IF($P466="","",INDEX(MY_Data,MATCH($P466,Sheet1!$L:$L,1),6))</f>
        <v/>
      </c>
      <c r="P466" s="5" t="str">
        <f ca="1">IF(ROW()-6&lt;=MAX(Sheet1!$L:L),ROW()-6,"")</f>
        <v/>
      </c>
    </row>
    <row r="467" spans="2:16">
      <c r="B467" s="5" t="str">
        <f ca="1">IF($H467="","",INDEX(MY_Data,MATCH($H467,Sheet1!$K:$K,1),1))</f>
        <v/>
      </c>
      <c r="C467" s="6" t="str">
        <f ca="1">IF($H467="","",INDEX(MY_Data,MATCH($H467,Sheet1!$K:$K,1),2))</f>
        <v/>
      </c>
      <c r="D467" s="6" t="str">
        <f ca="1">IF($H467="","",INDEX(MY_Data,MATCH($H467,Sheet1!$K:$K,1),3))</f>
        <v/>
      </c>
      <c r="E467" s="5" t="str">
        <f ca="1">IF($H467="","",INDEX(MY_Data,MATCH($H467,Sheet1!$K:$K,1),4))</f>
        <v/>
      </c>
      <c r="F467" s="5" t="str">
        <f ca="1">IF($H467="","",INDEX(MY_Data,MATCH($H467,Sheet1!$K:$K,1),5))</f>
        <v/>
      </c>
      <c r="G467" s="5" t="str">
        <f ca="1">IF($H467="","",INDEX(MY_Data,MATCH($H467,Sheet1!$K:$K,1),6))</f>
        <v/>
      </c>
      <c r="H467" s="5" t="str">
        <f ca="1">IF(ROW()-6&lt;=MAX(Sheet1!$K:K),ROW()-6,"")</f>
        <v/>
      </c>
      <c r="J467" s="5" t="str">
        <f ca="1">IF($P467="","",INDEX(MY_Data,MATCH($P467,Sheet1!$L:$L,1),1))</f>
        <v/>
      </c>
      <c r="K467" s="6" t="str">
        <f ca="1">IF($P467="","",INDEX(MY_Data,MATCH($P467,Sheet1!$L:$L,1),2))</f>
        <v/>
      </c>
      <c r="L467" s="6" t="str">
        <f ca="1">IF($P467="","",INDEX(MY_Data,MATCH($P467,Sheet1!$L:$L,1),3))</f>
        <v/>
      </c>
      <c r="M467" s="5" t="str">
        <f ca="1">IF($P467="","",INDEX(MY_Data,MATCH($P467,Sheet1!$L:$L,1),4))</f>
        <v/>
      </c>
      <c r="N467" s="5" t="str">
        <f ca="1">IF($P467="","",INDEX(MY_Data,MATCH($P467,Sheet1!$L:$L,1),5))</f>
        <v/>
      </c>
      <c r="O467" s="5" t="str">
        <f ca="1">IF($P467="","",INDEX(MY_Data,MATCH($P467,Sheet1!$L:$L,1),6))</f>
        <v/>
      </c>
      <c r="P467" s="5" t="str">
        <f ca="1">IF(ROW()-6&lt;=MAX(Sheet1!$L:L),ROW()-6,"")</f>
        <v/>
      </c>
    </row>
    <row r="468" spans="2:16">
      <c r="B468" s="5" t="str">
        <f ca="1">IF($H468="","",INDEX(MY_Data,MATCH($H468,Sheet1!$K:$K,1),1))</f>
        <v/>
      </c>
      <c r="C468" s="6" t="str">
        <f ca="1">IF($H468="","",INDEX(MY_Data,MATCH($H468,Sheet1!$K:$K,1),2))</f>
        <v/>
      </c>
      <c r="D468" s="6" t="str">
        <f ca="1">IF($H468="","",INDEX(MY_Data,MATCH($H468,Sheet1!$K:$K,1),3))</f>
        <v/>
      </c>
      <c r="E468" s="5" t="str">
        <f ca="1">IF($H468="","",INDEX(MY_Data,MATCH($H468,Sheet1!$K:$K,1),4))</f>
        <v/>
      </c>
      <c r="F468" s="5" t="str">
        <f ca="1">IF($H468="","",INDEX(MY_Data,MATCH($H468,Sheet1!$K:$K,1),5))</f>
        <v/>
      </c>
      <c r="G468" s="5" t="str">
        <f ca="1">IF($H468="","",INDEX(MY_Data,MATCH($H468,Sheet1!$K:$K,1),6))</f>
        <v/>
      </c>
      <c r="H468" s="5" t="str">
        <f ca="1">IF(ROW()-6&lt;=MAX(Sheet1!$K:K),ROW()-6,"")</f>
        <v/>
      </c>
      <c r="J468" s="5" t="str">
        <f ca="1">IF($P468="","",INDEX(MY_Data,MATCH($P468,Sheet1!$L:$L,1),1))</f>
        <v/>
      </c>
      <c r="K468" s="6" t="str">
        <f ca="1">IF($P468="","",INDEX(MY_Data,MATCH($P468,Sheet1!$L:$L,1),2))</f>
        <v/>
      </c>
      <c r="L468" s="6" t="str">
        <f ca="1">IF($P468="","",INDEX(MY_Data,MATCH($P468,Sheet1!$L:$L,1),3))</f>
        <v/>
      </c>
      <c r="M468" s="5" t="str">
        <f ca="1">IF($P468="","",INDEX(MY_Data,MATCH($P468,Sheet1!$L:$L,1),4))</f>
        <v/>
      </c>
      <c r="N468" s="5" t="str">
        <f ca="1">IF($P468="","",INDEX(MY_Data,MATCH($P468,Sheet1!$L:$L,1),5))</f>
        <v/>
      </c>
      <c r="O468" s="5" t="str">
        <f ca="1">IF($P468="","",INDEX(MY_Data,MATCH($P468,Sheet1!$L:$L,1),6))</f>
        <v/>
      </c>
      <c r="P468" s="5" t="str">
        <f ca="1">IF(ROW()-6&lt;=MAX(Sheet1!$L:L),ROW()-6,"")</f>
        <v/>
      </c>
    </row>
    <row r="469" spans="2:16">
      <c r="B469" s="5" t="str">
        <f ca="1">IF($H469="","",INDEX(MY_Data,MATCH($H469,Sheet1!$K:$K,1),1))</f>
        <v/>
      </c>
      <c r="C469" s="6" t="str">
        <f ca="1">IF($H469="","",INDEX(MY_Data,MATCH($H469,Sheet1!$K:$K,1),2))</f>
        <v/>
      </c>
      <c r="D469" s="6" t="str">
        <f ca="1">IF($H469="","",INDEX(MY_Data,MATCH($H469,Sheet1!$K:$K,1),3))</f>
        <v/>
      </c>
      <c r="E469" s="5" t="str">
        <f ca="1">IF($H469="","",INDEX(MY_Data,MATCH($H469,Sheet1!$K:$K,1),4))</f>
        <v/>
      </c>
      <c r="F469" s="5" t="str">
        <f ca="1">IF($H469="","",INDEX(MY_Data,MATCH($H469,Sheet1!$K:$K,1),5))</f>
        <v/>
      </c>
      <c r="G469" s="5" t="str">
        <f ca="1">IF($H469="","",INDEX(MY_Data,MATCH($H469,Sheet1!$K:$K,1),6))</f>
        <v/>
      </c>
      <c r="H469" s="5" t="str">
        <f ca="1">IF(ROW()-6&lt;=MAX(Sheet1!$K:K),ROW()-6,"")</f>
        <v/>
      </c>
      <c r="J469" s="5" t="str">
        <f ca="1">IF($P469="","",INDEX(MY_Data,MATCH($P469,Sheet1!$L:$L,1),1))</f>
        <v/>
      </c>
      <c r="K469" s="6" t="str">
        <f ca="1">IF($P469="","",INDEX(MY_Data,MATCH($P469,Sheet1!$L:$L,1),2))</f>
        <v/>
      </c>
      <c r="L469" s="6" t="str">
        <f ca="1">IF($P469="","",INDEX(MY_Data,MATCH($P469,Sheet1!$L:$L,1),3))</f>
        <v/>
      </c>
      <c r="M469" s="5" t="str">
        <f ca="1">IF($P469="","",INDEX(MY_Data,MATCH($P469,Sheet1!$L:$L,1),4))</f>
        <v/>
      </c>
      <c r="N469" s="5" t="str">
        <f ca="1">IF($P469="","",INDEX(MY_Data,MATCH($P469,Sheet1!$L:$L,1),5))</f>
        <v/>
      </c>
      <c r="O469" s="5" t="str">
        <f ca="1">IF($P469="","",INDEX(MY_Data,MATCH($P469,Sheet1!$L:$L,1),6))</f>
        <v/>
      </c>
      <c r="P469" s="5" t="str">
        <f ca="1">IF(ROW()-6&lt;=MAX(Sheet1!$L:L),ROW()-6,"")</f>
        <v/>
      </c>
    </row>
    <row r="470" spans="2:16">
      <c r="B470" s="5" t="str">
        <f ca="1">IF($H470="","",INDEX(MY_Data,MATCH($H470,Sheet1!$K:$K,1),1))</f>
        <v/>
      </c>
      <c r="C470" s="6" t="str">
        <f ca="1">IF($H470="","",INDEX(MY_Data,MATCH($H470,Sheet1!$K:$K,1),2))</f>
        <v/>
      </c>
      <c r="D470" s="6" t="str">
        <f ca="1">IF($H470="","",INDEX(MY_Data,MATCH($H470,Sheet1!$K:$K,1),3))</f>
        <v/>
      </c>
      <c r="E470" s="5" t="str">
        <f ca="1">IF($H470="","",INDEX(MY_Data,MATCH($H470,Sheet1!$K:$K,1),4))</f>
        <v/>
      </c>
      <c r="F470" s="5" t="str">
        <f ca="1">IF($H470="","",INDEX(MY_Data,MATCH($H470,Sheet1!$K:$K,1),5))</f>
        <v/>
      </c>
      <c r="G470" s="5" t="str">
        <f ca="1">IF($H470="","",INDEX(MY_Data,MATCH($H470,Sheet1!$K:$K,1),6))</f>
        <v/>
      </c>
      <c r="H470" s="5" t="str">
        <f ca="1">IF(ROW()-6&lt;=MAX(Sheet1!$K:K),ROW()-6,"")</f>
        <v/>
      </c>
      <c r="J470" s="5" t="str">
        <f ca="1">IF($P470="","",INDEX(MY_Data,MATCH($P470,Sheet1!$L:$L,1),1))</f>
        <v/>
      </c>
      <c r="K470" s="6" t="str">
        <f ca="1">IF($P470="","",INDEX(MY_Data,MATCH($P470,Sheet1!$L:$L,1),2))</f>
        <v/>
      </c>
      <c r="L470" s="6" t="str">
        <f ca="1">IF($P470="","",INDEX(MY_Data,MATCH($P470,Sheet1!$L:$L,1),3))</f>
        <v/>
      </c>
      <c r="M470" s="5" t="str">
        <f ca="1">IF($P470="","",INDEX(MY_Data,MATCH($P470,Sheet1!$L:$L,1),4))</f>
        <v/>
      </c>
      <c r="N470" s="5" t="str">
        <f ca="1">IF($P470="","",INDEX(MY_Data,MATCH($P470,Sheet1!$L:$L,1),5))</f>
        <v/>
      </c>
      <c r="O470" s="5" t="str">
        <f ca="1">IF($P470="","",INDEX(MY_Data,MATCH($P470,Sheet1!$L:$L,1),6))</f>
        <v/>
      </c>
      <c r="P470" s="5" t="str">
        <f ca="1">IF(ROW()-6&lt;=MAX(Sheet1!$L:L),ROW()-6,"")</f>
        <v/>
      </c>
    </row>
    <row r="471" spans="2:16">
      <c r="B471" s="5" t="str">
        <f ca="1">IF($H471="","",INDEX(MY_Data,MATCH($H471,Sheet1!$K:$K,1),1))</f>
        <v/>
      </c>
      <c r="C471" s="6" t="str">
        <f ca="1">IF($H471="","",INDEX(MY_Data,MATCH($H471,Sheet1!$K:$K,1),2))</f>
        <v/>
      </c>
      <c r="D471" s="6" t="str">
        <f ca="1">IF($H471="","",INDEX(MY_Data,MATCH($H471,Sheet1!$K:$K,1),3))</f>
        <v/>
      </c>
      <c r="E471" s="5" t="str">
        <f ca="1">IF($H471="","",INDEX(MY_Data,MATCH($H471,Sheet1!$K:$K,1),4))</f>
        <v/>
      </c>
      <c r="F471" s="5" t="str">
        <f ca="1">IF($H471="","",INDEX(MY_Data,MATCH($H471,Sheet1!$K:$K,1),5))</f>
        <v/>
      </c>
      <c r="G471" s="5" t="str">
        <f ca="1">IF($H471="","",INDEX(MY_Data,MATCH($H471,Sheet1!$K:$K,1),6))</f>
        <v/>
      </c>
      <c r="H471" s="5" t="str">
        <f ca="1">IF(ROW()-6&lt;=MAX(Sheet1!$K:K),ROW()-6,"")</f>
        <v/>
      </c>
      <c r="J471" s="5" t="str">
        <f ca="1">IF($P471="","",INDEX(MY_Data,MATCH($P471,Sheet1!$L:$L,1),1))</f>
        <v/>
      </c>
      <c r="K471" s="6" t="str">
        <f ca="1">IF($P471="","",INDEX(MY_Data,MATCH($P471,Sheet1!$L:$L,1),2))</f>
        <v/>
      </c>
      <c r="L471" s="6" t="str">
        <f ca="1">IF($P471="","",INDEX(MY_Data,MATCH($P471,Sheet1!$L:$L,1),3))</f>
        <v/>
      </c>
      <c r="M471" s="5" t="str">
        <f ca="1">IF($P471="","",INDEX(MY_Data,MATCH($P471,Sheet1!$L:$L,1),4))</f>
        <v/>
      </c>
      <c r="N471" s="5" t="str">
        <f ca="1">IF($P471="","",INDEX(MY_Data,MATCH($P471,Sheet1!$L:$L,1),5))</f>
        <v/>
      </c>
      <c r="O471" s="5" t="str">
        <f ca="1">IF($P471="","",INDEX(MY_Data,MATCH($P471,Sheet1!$L:$L,1),6))</f>
        <v/>
      </c>
      <c r="P471" s="5" t="str">
        <f ca="1">IF(ROW()-6&lt;=MAX(Sheet1!$L:L),ROW()-6,"")</f>
        <v/>
      </c>
    </row>
    <row r="472" spans="2:16">
      <c r="B472" s="5" t="str">
        <f ca="1">IF($H472="","",INDEX(MY_Data,MATCH($H472,Sheet1!$K:$K,1),1))</f>
        <v/>
      </c>
      <c r="C472" s="6" t="str">
        <f ca="1">IF($H472="","",INDEX(MY_Data,MATCH($H472,Sheet1!$K:$K,1),2))</f>
        <v/>
      </c>
      <c r="D472" s="6" t="str">
        <f ca="1">IF($H472="","",INDEX(MY_Data,MATCH($H472,Sheet1!$K:$K,1),3))</f>
        <v/>
      </c>
      <c r="E472" s="5" t="str">
        <f ca="1">IF($H472="","",INDEX(MY_Data,MATCH($H472,Sheet1!$K:$K,1),4))</f>
        <v/>
      </c>
      <c r="F472" s="5" t="str">
        <f ca="1">IF($H472="","",INDEX(MY_Data,MATCH($H472,Sheet1!$K:$K,1),5))</f>
        <v/>
      </c>
      <c r="G472" s="5" t="str">
        <f ca="1">IF($H472="","",INDEX(MY_Data,MATCH($H472,Sheet1!$K:$K,1),6))</f>
        <v/>
      </c>
      <c r="H472" s="5" t="str">
        <f ca="1">IF(ROW()-6&lt;=MAX(Sheet1!$K:K),ROW()-6,"")</f>
        <v/>
      </c>
      <c r="J472" s="5" t="str">
        <f ca="1">IF($P472="","",INDEX(MY_Data,MATCH($P472,Sheet1!$L:$L,1),1))</f>
        <v/>
      </c>
      <c r="K472" s="6" t="str">
        <f ca="1">IF($P472="","",INDEX(MY_Data,MATCH($P472,Sheet1!$L:$L,1),2))</f>
        <v/>
      </c>
      <c r="L472" s="6" t="str">
        <f ca="1">IF($P472="","",INDEX(MY_Data,MATCH($P472,Sheet1!$L:$L,1),3))</f>
        <v/>
      </c>
      <c r="M472" s="5" t="str">
        <f ca="1">IF($P472="","",INDEX(MY_Data,MATCH($P472,Sheet1!$L:$L,1),4))</f>
        <v/>
      </c>
      <c r="N472" s="5" t="str">
        <f ca="1">IF($P472="","",INDEX(MY_Data,MATCH($P472,Sheet1!$L:$L,1),5))</f>
        <v/>
      </c>
      <c r="O472" s="5" t="str">
        <f ca="1">IF($P472="","",INDEX(MY_Data,MATCH($P472,Sheet1!$L:$L,1),6))</f>
        <v/>
      </c>
      <c r="P472" s="5" t="str">
        <f ca="1">IF(ROW()-6&lt;=MAX(Sheet1!$L:L),ROW()-6,"")</f>
        <v/>
      </c>
    </row>
    <row r="473" spans="2:16">
      <c r="B473" s="5" t="str">
        <f ca="1">IF($H473="","",INDEX(MY_Data,MATCH($H473,Sheet1!$K:$K,1),1))</f>
        <v/>
      </c>
      <c r="C473" s="6" t="str">
        <f ca="1">IF($H473="","",INDEX(MY_Data,MATCH($H473,Sheet1!$K:$K,1),2))</f>
        <v/>
      </c>
      <c r="D473" s="6" t="str">
        <f ca="1">IF($H473="","",INDEX(MY_Data,MATCH($H473,Sheet1!$K:$K,1),3))</f>
        <v/>
      </c>
      <c r="E473" s="5" t="str">
        <f ca="1">IF($H473="","",INDEX(MY_Data,MATCH($H473,Sheet1!$K:$K,1),4))</f>
        <v/>
      </c>
      <c r="F473" s="5" t="str">
        <f ca="1">IF($H473="","",INDEX(MY_Data,MATCH($H473,Sheet1!$K:$K,1),5))</f>
        <v/>
      </c>
      <c r="G473" s="5" t="str">
        <f ca="1">IF($H473="","",INDEX(MY_Data,MATCH($H473,Sheet1!$K:$K,1),6))</f>
        <v/>
      </c>
      <c r="H473" s="5" t="str">
        <f ca="1">IF(ROW()-6&lt;=MAX(Sheet1!$K:K),ROW()-6,"")</f>
        <v/>
      </c>
      <c r="J473" s="5" t="str">
        <f ca="1">IF($P473="","",INDEX(MY_Data,MATCH($P473,Sheet1!$L:$L,1),1))</f>
        <v/>
      </c>
      <c r="K473" s="6" t="str">
        <f ca="1">IF($P473="","",INDEX(MY_Data,MATCH($P473,Sheet1!$L:$L,1),2))</f>
        <v/>
      </c>
      <c r="L473" s="6" t="str">
        <f ca="1">IF($P473="","",INDEX(MY_Data,MATCH($P473,Sheet1!$L:$L,1),3))</f>
        <v/>
      </c>
      <c r="M473" s="5" t="str">
        <f ca="1">IF($P473="","",INDEX(MY_Data,MATCH($P473,Sheet1!$L:$L,1),4))</f>
        <v/>
      </c>
      <c r="N473" s="5" t="str">
        <f ca="1">IF($P473="","",INDEX(MY_Data,MATCH($P473,Sheet1!$L:$L,1),5))</f>
        <v/>
      </c>
      <c r="O473" s="5" t="str">
        <f ca="1">IF($P473="","",INDEX(MY_Data,MATCH($P473,Sheet1!$L:$L,1),6))</f>
        <v/>
      </c>
      <c r="P473" s="5" t="str">
        <f ca="1">IF(ROW()-6&lt;=MAX(Sheet1!$L:L),ROW()-6,"")</f>
        <v/>
      </c>
    </row>
    <row r="474" spans="2:16">
      <c r="B474" s="5" t="str">
        <f ca="1">IF($H474="","",INDEX(MY_Data,MATCH($H474,Sheet1!$K:$K,1),1))</f>
        <v/>
      </c>
      <c r="C474" s="6" t="str">
        <f ca="1">IF($H474="","",INDEX(MY_Data,MATCH($H474,Sheet1!$K:$K,1),2))</f>
        <v/>
      </c>
      <c r="D474" s="6" t="str">
        <f ca="1">IF($H474="","",INDEX(MY_Data,MATCH($H474,Sheet1!$K:$K,1),3))</f>
        <v/>
      </c>
      <c r="E474" s="5" t="str">
        <f ca="1">IF($H474="","",INDEX(MY_Data,MATCH($H474,Sheet1!$K:$K,1),4))</f>
        <v/>
      </c>
      <c r="F474" s="5" t="str">
        <f ca="1">IF($H474="","",INDEX(MY_Data,MATCH($H474,Sheet1!$K:$K,1),5))</f>
        <v/>
      </c>
      <c r="G474" s="5" t="str">
        <f ca="1">IF($H474="","",INDEX(MY_Data,MATCH($H474,Sheet1!$K:$K,1),6))</f>
        <v/>
      </c>
      <c r="H474" s="5" t="str">
        <f ca="1">IF(ROW()-6&lt;=MAX(Sheet1!$K:K),ROW()-6,"")</f>
        <v/>
      </c>
      <c r="J474" s="5" t="str">
        <f ca="1">IF($P474="","",INDEX(MY_Data,MATCH($P474,Sheet1!$L:$L,1),1))</f>
        <v/>
      </c>
      <c r="K474" s="6" t="str">
        <f ca="1">IF($P474="","",INDEX(MY_Data,MATCH($P474,Sheet1!$L:$L,1),2))</f>
        <v/>
      </c>
      <c r="L474" s="6" t="str">
        <f ca="1">IF($P474="","",INDEX(MY_Data,MATCH($P474,Sheet1!$L:$L,1),3))</f>
        <v/>
      </c>
      <c r="M474" s="5" t="str">
        <f ca="1">IF($P474="","",INDEX(MY_Data,MATCH($P474,Sheet1!$L:$L,1),4))</f>
        <v/>
      </c>
      <c r="N474" s="5" t="str">
        <f ca="1">IF($P474="","",INDEX(MY_Data,MATCH($P474,Sheet1!$L:$L,1),5))</f>
        <v/>
      </c>
      <c r="O474" s="5" t="str">
        <f ca="1">IF($P474="","",INDEX(MY_Data,MATCH($P474,Sheet1!$L:$L,1),6))</f>
        <v/>
      </c>
      <c r="P474" s="5" t="str">
        <f ca="1">IF(ROW()-6&lt;=MAX(Sheet1!$L:L),ROW()-6,"")</f>
        <v/>
      </c>
    </row>
    <row r="475" spans="2:16">
      <c r="B475" s="5" t="str">
        <f ca="1">IF($H475="","",INDEX(MY_Data,MATCH($H475,Sheet1!$K:$K,1),1))</f>
        <v/>
      </c>
      <c r="C475" s="6" t="str">
        <f ca="1">IF($H475="","",INDEX(MY_Data,MATCH($H475,Sheet1!$K:$K,1),2))</f>
        <v/>
      </c>
      <c r="D475" s="6" t="str">
        <f ca="1">IF($H475="","",INDEX(MY_Data,MATCH($H475,Sheet1!$K:$K,1),3))</f>
        <v/>
      </c>
      <c r="E475" s="5" t="str">
        <f ca="1">IF($H475="","",INDEX(MY_Data,MATCH($H475,Sheet1!$K:$K,1),4))</f>
        <v/>
      </c>
      <c r="F475" s="5" t="str">
        <f ca="1">IF($H475="","",INDEX(MY_Data,MATCH($H475,Sheet1!$K:$K,1),5))</f>
        <v/>
      </c>
      <c r="G475" s="5" t="str">
        <f ca="1">IF($H475="","",INDEX(MY_Data,MATCH($H475,Sheet1!$K:$K,1),6))</f>
        <v/>
      </c>
      <c r="H475" s="5" t="str">
        <f ca="1">IF(ROW()-6&lt;=MAX(Sheet1!$K:K),ROW()-6,"")</f>
        <v/>
      </c>
      <c r="J475" s="5" t="str">
        <f ca="1">IF($P475="","",INDEX(MY_Data,MATCH($P475,Sheet1!$L:$L,1),1))</f>
        <v/>
      </c>
      <c r="K475" s="6" t="str">
        <f ca="1">IF($P475="","",INDEX(MY_Data,MATCH($P475,Sheet1!$L:$L,1),2))</f>
        <v/>
      </c>
      <c r="L475" s="6" t="str">
        <f ca="1">IF($P475="","",INDEX(MY_Data,MATCH($P475,Sheet1!$L:$L,1),3))</f>
        <v/>
      </c>
      <c r="M475" s="5" t="str">
        <f ca="1">IF($P475="","",INDEX(MY_Data,MATCH($P475,Sheet1!$L:$L,1),4))</f>
        <v/>
      </c>
      <c r="N475" s="5" t="str">
        <f ca="1">IF($P475="","",INDEX(MY_Data,MATCH($P475,Sheet1!$L:$L,1),5))</f>
        <v/>
      </c>
      <c r="O475" s="5" t="str">
        <f ca="1">IF($P475="","",INDEX(MY_Data,MATCH($P475,Sheet1!$L:$L,1),6))</f>
        <v/>
      </c>
      <c r="P475" s="5" t="str">
        <f ca="1">IF(ROW()-6&lt;=MAX(Sheet1!$L:L),ROW()-6,"")</f>
        <v/>
      </c>
    </row>
    <row r="476" spans="2:16">
      <c r="B476" s="5" t="str">
        <f ca="1">IF($H476="","",INDEX(MY_Data,MATCH($H476,Sheet1!$K:$K,1),1))</f>
        <v/>
      </c>
      <c r="C476" s="6" t="str">
        <f ca="1">IF($H476="","",INDEX(MY_Data,MATCH($H476,Sheet1!$K:$K,1),2))</f>
        <v/>
      </c>
      <c r="D476" s="6" t="str">
        <f ca="1">IF($H476="","",INDEX(MY_Data,MATCH($H476,Sheet1!$K:$K,1),3))</f>
        <v/>
      </c>
      <c r="E476" s="5" t="str">
        <f ca="1">IF($H476="","",INDEX(MY_Data,MATCH($H476,Sheet1!$K:$K,1),4))</f>
        <v/>
      </c>
      <c r="F476" s="5" t="str">
        <f ca="1">IF($H476="","",INDEX(MY_Data,MATCH($H476,Sheet1!$K:$K,1),5))</f>
        <v/>
      </c>
      <c r="G476" s="5" t="str">
        <f ca="1">IF($H476="","",INDEX(MY_Data,MATCH($H476,Sheet1!$K:$K,1),6))</f>
        <v/>
      </c>
      <c r="H476" s="5" t="str">
        <f ca="1">IF(ROW()-6&lt;=MAX(Sheet1!$K:K),ROW()-6,"")</f>
        <v/>
      </c>
      <c r="J476" s="5" t="str">
        <f ca="1">IF($P476="","",INDEX(MY_Data,MATCH($P476,Sheet1!$L:$L,1),1))</f>
        <v/>
      </c>
      <c r="K476" s="6" t="str">
        <f ca="1">IF($P476="","",INDEX(MY_Data,MATCH($P476,Sheet1!$L:$L,1),2))</f>
        <v/>
      </c>
      <c r="L476" s="6" t="str">
        <f ca="1">IF($P476="","",INDEX(MY_Data,MATCH($P476,Sheet1!$L:$L,1),3))</f>
        <v/>
      </c>
      <c r="M476" s="5" t="str">
        <f ca="1">IF($P476="","",INDEX(MY_Data,MATCH($P476,Sheet1!$L:$L,1),4))</f>
        <v/>
      </c>
      <c r="N476" s="5" t="str">
        <f ca="1">IF($P476="","",INDEX(MY_Data,MATCH($P476,Sheet1!$L:$L,1),5))</f>
        <v/>
      </c>
      <c r="O476" s="5" t="str">
        <f ca="1">IF($P476="","",INDEX(MY_Data,MATCH($P476,Sheet1!$L:$L,1),6))</f>
        <v/>
      </c>
      <c r="P476" s="5" t="str">
        <f ca="1">IF(ROW()-6&lt;=MAX(Sheet1!$L:L),ROW()-6,"")</f>
        <v/>
      </c>
    </row>
    <row r="477" spans="2:16">
      <c r="B477" s="5" t="str">
        <f ca="1">IF($H477="","",INDEX(MY_Data,MATCH($H477,Sheet1!$K:$K,1),1))</f>
        <v/>
      </c>
      <c r="C477" s="6" t="str">
        <f ca="1">IF($H477="","",INDEX(MY_Data,MATCH($H477,Sheet1!$K:$K,1),2))</f>
        <v/>
      </c>
      <c r="D477" s="6" t="str">
        <f ca="1">IF($H477="","",INDEX(MY_Data,MATCH($H477,Sheet1!$K:$K,1),3))</f>
        <v/>
      </c>
      <c r="E477" s="5" t="str">
        <f ca="1">IF($H477="","",INDEX(MY_Data,MATCH($H477,Sheet1!$K:$K,1),4))</f>
        <v/>
      </c>
      <c r="F477" s="5" t="str">
        <f ca="1">IF($H477="","",INDEX(MY_Data,MATCH($H477,Sheet1!$K:$K,1),5))</f>
        <v/>
      </c>
      <c r="G477" s="5" t="str">
        <f ca="1">IF($H477="","",INDEX(MY_Data,MATCH($H477,Sheet1!$K:$K,1),6))</f>
        <v/>
      </c>
      <c r="H477" s="5" t="str">
        <f ca="1">IF(ROW()-6&lt;=MAX(Sheet1!$K:K),ROW()-6,"")</f>
        <v/>
      </c>
      <c r="J477" s="5" t="str">
        <f ca="1">IF($P477="","",INDEX(MY_Data,MATCH($P477,Sheet1!$L:$L,1),1))</f>
        <v/>
      </c>
      <c r="K477" s="6" t="str">
        <f ca="1">IF($P477="","",INDEX(MY_Data,MATCH($P477,Sheet1!$L:$L,1),2))</f>
        <v/>
      </c>
      <c r="L477" s="6" t="str">
        <f ca="1">IF($P477="","",INDEX(MY_Data,MATCH($P477,Sheet1!$L:$L,1),3))</f>
        <v/>
      </c>
      <c r="M477" s="5" t="str">
        <f ca="1">IF($P477="","",INDEX(MY_Data,MATCH($P477,Sheet1!$L:$L,1),4))</f>
        <v/>
      </c>
      <c r="N477" s="5" t="str">
        <f ca="1">IF($P477="","",INDEX(MY_Data,MATCH($P477,Sheet1!$L:$L,1),5))</f>
        <v/>
      </c>
      <c r="O477" s="5" t="str">
        <f ca="1">IF($P477="","",INDEX(MY_Data,MATCH($P477,Sheet1!$L:$L,1),6))</f>
        <v/>
      </c>
      <c r="P477" s="5" t="str">
        <f ca="1">IF(ROW()-6&lt;=MAX(Sheet1!$L:L),ROW()-6,"")</f>
        <v/>
      </c>
    </row>
    <row r="478" spans="2:16">
      <c r="B478" s="5" t="str">
        <f ca="1">IF($H478="","",INDEX(MY_Data,MATCH($H478,Sheet1!$K:$K,1),1))</f>
        <v/>
      </c>
      <c r="C478" s="6" t="str">
        <f ca="1">IF($H478="","",INDEX(MY_Data,MATCH($H478,Sheet1!$K:$K,1),2))</f>
        <v/>
      </c>
      <c r="D478" s="6" t="str">
        <f ca="1">IF($H478="","",INDEX(MY_Data,MATCH($H478,Sheet1!$K:$K,1),3))</f>
        <v/>
      </c>
      <c r="E478" s="5" t="str">
        <f ca="1">IF($H478="","",INDEX(MY_Data,MATCH($H478,Sheet1!$K:$K,1),4))</f>
        <v/>
      </c>
      <c r="F478" s="5" t="str">
        <f ca="1">IF($H478="","",INDEX(MY_Data,MATCH($H478,Sheet1!$K:$K,1),5))</f>
        <v/>
      </c>
      <c r="G478" s="5" t="str">
        <f ca="1">IF($H478="","",INDEX(MY_Data,MATCH($H478,Sheet1!$K:$K,1),6))</f>
        <v/>
      </c>
      <c r="H478" s="5" t="str">
        <f ca="1">IF(ROW()-6&lt;=MAX(Sheet1!$K:K),ROW()-6,"")</f>
        <v/>
      </c>
      <c r="J478" s="5" t="str">
        <f ca="1">IF($P478="","",INDEX(MY_Data,MATCH($P478,Sheet1!$L:$L,1),1))</f>
        <v/>
      </c>
      <c r="K478" s="6" t="str">
        <f ca="1">IF($P478="","",INDEX(MY_Data,MATCH($P478,Sheet1!$L:$L,1),2))</f>
        <v/>
      </c>
      <c r="L478" s="6" t="str">
        <f ca="1">IF($P478="","",INDEX(MY_Data,MATCH($P478,Sheet1!$L:$L,1),3))</f>
        <v/>
      </c>
      <c r="M478" s="5" t="str">
        <f ca="1">IF($P478="","",INDEX(MY_Data,MATCH($P478,Sheet1!$L:$L,1),4))</f>
        <v/>
      </c>
      <c r="N478" s="5" t="str">
        <f ca="1">IF($P478="","",INDEX(MY_Data,MATCH($P478,Sheet1!$L:$L,1),5))</f>
        <v/>
      </c>
      <c r="O478" s="5" t="str">
        <f ca="1">IF($P478="","",INDEX(MY_Data,MATCH($P478,Sheet1!$L:$L,1),6))</f>
        <v/>
      </c>
      <c r="P478" s="5" t="str">
        <f ca="1">IF(ROW()-6&lt;=MAX(Sheet1!$L:L),ROW()-6,"")</f>
        <v/>
      </c>
    </row>
    <row r="479" spans="2:16">
      <c r="B479" s="5" t="str">
        <f ca="1">IF($H479="","",INDEX(MY_Data,MATCH($H479,Sheet1!$K:$K,1),1))</f>
        <v/>
      </c>
      <c r="C479" s="6" t="str">
        <f ca="1">IF($H479="","",INDEX(MY_Data,MATCH($H479,Sheet1!$K:$K,1),2))</f>
        <v/>
      </c>
      <c r="D479" s="6" t="str">
        <f ca="1">IF($H479="","",INDEX(MY_Data,MATCH($H479,Sheet1!$K:$K,1),3))</f>
        <v/>
      </c>
      <c r="E479" s="5" t="str">
        <f ca="1">IF($H479="","",INDEX(MY_Data,MATCH($H479,Sheet1!$K:$K,1),4))</f>
        <v/>
      </c>
      <c r="F479" s="5" t="str">
        <f ca="1">IF($H479="","",INDEX(MY_Data,MATCH($H479,Sheet1!$K:$K,1),5))</f>
        <v/>
      </c>
      <c r="G479" s="5" t="str">
        <f ca="1">IF($H479="","",INDEX(MY_Data,MATCH($H479,Sheet1!$K:$K,1),6))</f>
        <v/>
      </c>
      <c r="H479" s="5" t="str">
        <f ca="1">IF(ROW()-6&lt;=MAX(Sheet1!$K:K),ROW()-6,"")</f>
        <v/>
      </c>
      <c r="J479" s="5" t="str">
        <f ca="1">IF($P479="","",INDEX(MY_Data,MATCH($P479,Sheet1!$L:$L,1),1))</f>
        <v/>
      </c>
      <c r="K479" s="6" t="str">
        <f ca="1">IF($P479="","",INDEX(MY_Data,MATCH($P479,Sheet1!$L:$L,1),2))</f>
        <v/>
      </c>
      <c r="L479" s="6" t="str">
        <f ca="1">IF($P479="","",INDEX(MY_Data,MATCH($P479,Sheet1!$L:$L,1),3))</f>
        <v/>
      </c>
      <c r="M479" s="5" t="str">
        <f ca="1">IF($P479="","",INDEX(MY_Data,MATCH($P479,Sheet1!$L:$L,1),4))</f>
        <v/>
      </c>
      <c r="N479" s="5" t="str">
        <f ca="1">IF($P479="","",INDEX(MY_Data,MATCH($P479,Sheet1!$L:$L,1),5))</f>
        <v/>
      </c>
      <c r="O479" s="5" t="str">
        <f ca="1">IF($P479="","",INDEX(MY_Data,MATCH($P479,Sheet1!$L:$L,1),6))</f>
        <v/>
      </c>
      <c r="P479" s="5" t="str">
        <f ca="1">IF(ROW()-6&lt;=MAX(Sheet1!$L:L),ROW()-6,"")</f>
        <v/>
      </c>
    </row>
    <row r="480" spans="2:16">
      <c r="B480" s="5" t="str">
        <f ca="1">IF($H480="","",INDEX(MY_Data,MATCH($H480,Sheet1!$K:$K,1),1))</f>
        <v/>
      </c>
      <c r="C480" s="6" t="str">
        <f ca="1">IF($H480="","",INDEX(MY_Data,MATCH($H480,Sheet1!$K:$K,1),2))</f>
        <v/>
      </c>
      <c r="D480" s="6" t="str">
        <f ca="1">IF($H480="","",INDEX(MY_Data,MATCH($H480,Sheet1!$K:$K,1),3))</f>
        <v/>
      </c>
      <c r="E480" s="5" t="str">
        <f ca="1">IF($H480="","",INDEX(MY_Data,MATCH($H480,Sheet1!$K:$K,1),4))</f>
        <v/>
      </c>
      <c r="F480" s="5" t="str">
        <f ca="1">IF($H480="","",INDEX(MY_Data,MATCH($H480,Sheet1!$K:$K,1),5))</f>
        <v/>
      </c>
      <c r="G480" s="5" t="str">
        <f ca="1">IF($H480="","",INDEX(MY_Data,MATCH($H480,Sheet1!$K:$K,1),6))</f>
        <v/>
      </c>
      <c r="H480" s="5" t="str">
        <f ca="1">IF(ROW()-6&lt;=MAX(Sheet1!$K:K),ROW()-6,"")</f>
        <v/>
      </c>
      <c r="J480" s="5" t="str">
        <f ca="1">IF($P480="","",INDEX(MY_Data,MATCH($P480,Sheet1!$L:$L,1),1))</f>
        <v/>
      </c>
      <c r="K480" s="6" t="str">
        <f ca="1">IF($P480="","",INDEX(MY_Data,MATCH($P480,Sheet1!$L:$L,1),2))</f>
        <v/>
      </c>
      <c r="L480" s="6" t="str">
        <f ca="1">IF($P480="","",INDEX(MY_Data,MATCH($P480,Sheet1!$L:$L,1),3))</f>
        <v/>
      </c>
      <c r="M480" s="5" t="str">
        <f ca="1">IF($P480="","",INDEX(MY_Data,MATCH($P480,Sheet1!$L:$L,1),4))</f>
        <v/>
      </c>
      <c r="N480" s="5" t="str">
        <f ca="1">IF($P480="","",INDEX(MY_Data,MATCH($P480,Sheet1!$L:$L,1),5))</f>
        <v/>
      </c>
      <c r="O480" s="5" t="str">
        <f ca="1">IF($P480="","",INDEX(MY_Data,MATCH($P480,Sheet1!$L:$L,1),6))</f>
        <v/>
      </c>
      <c r="P480" s="5" t="str">
        <f ca="1">IF(ROW()-6&lt;=MAX(Sheet1!$L:L),ROW()-6,"")</f>
        <v/>
      </c>
    </row>
    <row r="481" spans="2:16">
      <c r="B481" s="5" t="str">
        <f ca="1">IF($H481="","",INDEX(MY_Data,MATCH($H481,Sheet1!$K:$K,1),1))</f>
        <v/>
      </c>
      <c r="C481" s="6" t="str">
        <f ca="1">IF($H481="","",INDEX(MY_Data,MATCH($H481,Sheet1!$K:$K,1),2))</f>
        <v/>
      </c>
      <c r="D481" s="6" t="str">
        <f ca="1">IF($H481="","",INDEX(MY_Data,MATCH($H481,Sheet1!$K:$K,1),3))</f>
        <v/>
      </c>
      <c r="E481" s="5" t="str">
        <f ca="1">IF($H481="","",INDEX(MY_Data,MATCH($H481,Sheet1!$K:$K,1),4))</f>
        <v/>
      </c>
      <c r="F481" s="5" t="str">
        <f ca="1">IF($H481="","",INDEX(MY_Data,MATCH($H481,Sheet1!$K:$K,1),5))</f>
        <v/>
      </c>
      <c r="G481" s="5" t="str">
        <f ca="1">IF($H481="","",INDEX(MY_Data,MATCH($H481,Sheet1!$K:$K,1),6))</f>
        <v/>
      </c>
      <c r="H481" s="5" t="str">
        <f ca="1">IF(ROW()-6&lt;=MAX(Sheet1!$K:K),ROW()-6,"")</f>
        <v/>
      </c>
      <c r="J481" s="5" t="str">
        <f ca="1">IF($P481="","",INDEX(MY_Data,MATCH($P481,Sheet1!$L:$L,1),1))</f>
        <v/>
      </c>
      <c r="K481" s="6" t="str">
        <f ca="1">IF($P481="","",INDEX(MY_Data,MATCH($P481,Sheet1!$L:$L,1),2))</f>
        <v/>
      </c>
      <c r="L481" s="6" t="str">
        <f ca="1">IF($P481="","",INDEX(MY_Data,MATCH($P481,Sheet1!$L:$L,1),3))</f>
        <v/>
      </c>
      <c r="M481" s="5" t="str">
        <f ca="1">IF($P481="","",INDEX(MY_Data,MATCH($P481,Sheet1!$L:$L,1),4))</f>
        <v/>
      </c>
      <c r="N481" s="5" t="str">
        <f ca="1">IF($P481="","",INDEX(MY_Data,MATCH($P481,Sheet1!$L:$L,1),5))</f>
        <v/>
      </c>
      <c r="O481" s="5" t="str">
        <f ca="1">IF($P481="","",INDEX(MY_Data,MATCH($P481,Sheet1!$L:$L,1),6))</f>
        <v/>
      </c>
      <c r="P481" s="5" t="str">
        <f ca="1">IF(ROW()-6&lt;=MAX(Sheet1!$L:L),ROW()-6,"")</f>
        <v/>
      </c>
    </row>
    <row r="482" spans="2:16">
      <c r="B482" s="5" t="str">
        <f ca="1">IF($H482="","",INDEX(MY_Data,MATCH($H482,Sheet1!$K:$K,1),1))</f>
        <v/>
      </c>
      <c r="C482" s="6" t="str">
        <f ca="1">IF($H482="","",INDEX(MY_Data,MATCH($H482,Sheet1!$K:$K,1),2))</f>
        <v/>
      </c>
      <c r="D482" s="6" t="str">
        <f ca="1">IF($H482="","",INDEX(MY_Data,MATCH($H482,Sheet1!$K:$K,1),3))</f>
        <v/>
      </c>
      <c r="E482" s="5" t="str">
        <f ca="1">IF($H482="","",INDEX(MY_Data,MATCH($H482,Sheet1!$K:$K,1),4))</f>
        <v/>
      </c>
      <c r="F482" s="5" t="str">
        <f ca="1">IF($H482="","",INDEX(MY_Data,MATCH($H482,Sheet1!$K:$K,1),5))</f>
        <v/>
      </c>
      <c r="G482" s="5" t="str">
        <f ca="1">IF($H482="","",INDEX(MY_Data,MATCH($H482,Sheet1!$K:$K,1),6))</f>
        <v/>
      </c>
      <c r="H482" s="5" t="str">
        <f ca="1">IF(ROW()-6&lt;=MAX(Sheet1!$K:K),ROW()-6,"")</f>
        <v/>
      </c>
      <c r="J482" s="5" t="str">
        <f ca="1">IF($P482="","",INDEX(MY_Data,MATCH($P482,Sheet1!$L:$L,1),1))</f>
        <v/>
      </c>
      <c r="K482" s="6" t="str">
        <f ca="1">IF($P482="","",INDEX(MY_Data,MATCH($P482,Sheet1!$L:$L,1),2))</f>
        <v/>
      </c>
      <c r="L482" s="6" t="str">
        <f ca="1">IF($P482="","",INDEX(MY_Data,MATCH($P482,Sheet1!$L:$L,1),3))</f>
        <v/>
      </c>
      <c r="M482" s="5" t="str">
        <f ca="1">IF($P482="","",INDEX(MY_Data,MATCH($P482,Sheet1!$L:$L,1),4))</f>
        <v/>
      </c>
      <c r="N482" s="5" t="str">
        <f ca="1">IF($P482="","",INDEX(MY_Data,MATCH($P482,Sheet1!$L:$L,1),5))</f>
        <v/>
      </c>
      <c r="O482" s="5" t="str">
        <f ca="1">IF($P482="","",INDEX(MY_Data,MATCH($P482,Sheet1!$L:$L,1),6))</f>
        <v/>
      </c>
      <c r="P482" s="5" t="str">
        <f ca="1">IF(ROW()-6&lt;=MAX(Sheet1!$L:L),ROW()-6,"")</f>
        <v/>
      </c>
    </row>
    <row r="483" spans="2:16">
      <c r="B483" s="5" t="str">
        <f ca="1">IF($H483="","",INDEX(MY_Data,MATCH($H483,Sheet1!$K:$K,1),1))</f>
        <v/>
      </c>
      <c r="C483" s="6" t="str">
        <f ca="1">IF($H483="","",INDEX(MY_Data,MATCH($H483,Sheet1!$K:$K,1),2))</f>
        <v/>
      </c>
      <c r="D483" s="6" t="str">
        <f ca="1">IF($H483="","",INDEX(MY_Data,MATCH($H483,Sheet1!$K:$K,1),3))</f>
        <v/>
      </c>
      <c r="E483" s="5" t="str">
        <f ca="1">IF($H483="","",INDEX(MY_Data,MATCH($H483,Sheet1!$K:$K,1),4))</f>
        <v/>
      </c>
      <c r="F483" s="5" t="str">
        <f ca="1">IF($H483="","",INDEX(MY_Data,MATCH($H483,Sheet1!$K:$K,1),5))</f>
        <v/>
      </c>
      <c r="G483" s="5" t="str">
        <f ca="1">IF($H483="","",INDEX(MY_Data,MATCH($H483,Sheet1!$K:$K,1),6))</f>
        <v/>
      </c>
      <c r="H483" s="5" t="str">
        <f ca="1">IF(ROW()-6&lt;=MAX(Sheet1!$K:K),ROW()-6,"")</f>
        <v/>
      </c>
      <c r="J483" s="5" t="str">
        <f ca="1">IF($P483="","",INDEX(MY_Data,MATCH($P483,Sheet1!$L:$L,1),1))</f>
        <v/>
      </c>
      <c r="K483" s="6" t="str">
        <f ca="1">IF($P483="","",INDEX(MY_Data,MATCH($P483,Sheet1!$L:$L,1),2))</f>
        <v/>
      </c>
      <c r="L483" s="6" t="str">
        <f ca="1">IF($P483="","",INDEX(MY_Data,MATCH($P483,Sheet1!$L:$L,1),3))</f>
        <v/>
      </c>
      <c r="M483" s="5" t="str">
        <f ca="1">IF($P483="","",INDEX(MY_Data,MATCH($P483,Sheet1!$L:$L,1),4))</f>
        <v/>
      </c>
      <c r="N483" s="5" t="str">
        <f ca="1">IF($P483="","",INDEX(MY_Data,MATCH($P483,Sheet1!$L:$L,1),5))</f>
        <v/>
      </c>
      <c r="O483" s="5" t="str">
        <f ca="1">IF($P483="","",INDEX(MY_Data,MATCH($P483,Sheet1!$L:$L,1),6))</f>
        <v/>
      </c>
      <c r="P483" s="5" t="str">
        <f ca="1">IF(ROW()-6&lt;=MAX(Sheet1!$L:L),ROW()-6,"")</f>
        <v/>
      </c>
    </row>
    <row r="484" spans="2:16">
      <c r="B484" s="5" t="str">
        <f ca="1">IF($H484="","",INDEX(MY_Data,MATCH($H484,Sheet1!$K:$K,1),1))</f>
        <v/>
      </c>
      <c r="C484" s="6" t="str">
        <f ca="1">IF($H484="","",INDEX(MY_Data,MATCH($H484,Sheet1!$K:$K,1),2))</f>
        <v/>
      </c>
      <c r="D484" s="6" t="str">
        <f ca="1">IF($H484="","",INDEX(MY_Data,MATCH($H484,Sheet1!$K:$K,1),3))</f>
        <v/>
      </c>
      <c r="E484" s="5" t="str">
        <f ca="1">IF($H484="","",INDEX(MY_Data,MATCH($H484,Sheet1!$K:$K,1),4))</f>
        <v/>
      </c>
      <c r="F484" s="5" t="str">
        <f ca="1">IF($H484="","",INDEX(MY_Data,MATCH($H484,Sheet1!$K:$K,1),5))</f>
        <v/>
      </c>
      <c r="G484" s="5" t="str">
        <f ca="1">IF($H484="","",INDEX(MY_Data,MATCH($H484,Sheet1!$K:$K,1),6))</f>
        <v/>
      </c>
      <c r="H484" s="5" t="str">
        <f ca="1">IF(ROW()-6&lt;=MAX(Sheet1!$K:K),ROW()-6,"")</f>
        <v/>
      </c>
      <c r="J484" s="5" t="str">
        <f ca="1">IF($P484="","",INDEX(MY_Data,MATCH($P484,Sheet1!$L:$L,1),1))</f>
        <v/>
      </c>
      <c r="K484" s="6" t="str">
        <f ca="1">IF($P484="","",INDEX(MY_Data,MATCH($P484,Sheet1!$L:$L,1),2))</f>
        <v/>
      </c>
      <c r="L484" s="6" t="str">
        <f ca="1">IF($P484="","",INDEX(MY_Data,MATCH($P484,Sheet1!$L:$L,1),3))</f>
        <v/>
      </c>
      <c r="M484" s="5" t="str">
        <f ca="1">IF($P484="","",INDEX(MY_Data,MATCH($P484,Sheet1!$L:$L,1),4))</f>
        <v/>
      </c>
      <c r="N484" s="5" t="str">
        <f ca="1">IF($P484="","",INDEX(MY_Data,MATCH($P484,Sheet1!$L:$L,1),5))</f>
        <v/>
      </c>
      <c r="O484" s="5" t="str">
        <f ca="1">IF($P484="","",INDEX(MY_Data,MATCH($P484,Sheet1!$L:$L,1),6))</f>
        <v/>
      </c>
      <c r="P484" s="5" t="str">
        <f ca="1">IF(ROW()-6&lt;=MAX(Sheet1!$L:L),ROW()-6,"")</f>
        <v/>
      </c>
    </row>
    <row r="485" spans="2:16">
      <c r="B485" s="5" t="str">
        <f ca="1">IF($H485="","",INDEX(MY_Data,MATCH($H485,Sheet1!$K:$K,1),1))</f>
        <v/>
      </c>
      <c r="C485" s="6" t="str">
        <f ca="1">IF($H485="","",INDEX(MY_Data,MATCH($H485,Sheet1!$K:$K,1),2))</f>
        <v/>
      </c>
      <c r="D485" s="6" t="str">
        <f ca="1">IF($H485="","",INDEX(MY_Data,MATCH($H485,Sheet1!$K:$K,1),3))</f>
        <v/>
      </c>
      <c r="E485" s="5" t="str">
        <f ca="1">IF($H485="","",INDEX(MY_Data,MATCH($H485,Sheet1!$K:$K,1),4))</f>
        <v/>
      </c>
      <c r="F485" s="5" t="str">
        <f ca="1">IF($H485="","",INDEX(MY_Data,MATCH($H485,Sheet1!$K:$K,1),5))</f>
        <v/>
      </c>
      <c r="G485" s="5" t="str">
        <f ca="1">IF($H485="","",INDEX(MY_Data,MATCH($H485,Sheet1!$K:$K,1),6))</f>
        <v/>
      </c>
      <c r="H485" s="5" t="str">
        <f ca="1">IF(ROW()-6&lt;=MAX(Sheet1!$K:K),ROW()-6,"")</f>
        <v/>
      </c>
      <c r="J485" s="5" t="str">
        <f ca="1">IF($P485="","",INDEX(MY_Data,MATCH($P485,Sheet1!$L:$L,1),1))</f>
        <v/>
      </c>
      <c r="K485" s="6" t="str">
        <f ca="1">IF($P485="","",INDEX(MY_Data,MATCH($P485,Sheet1!$L:$L,1),2))</f>
        <v/>
      </c>
      <c r="L485" s="6" t="str">
        <f ca="1">IF($P485="","",INDEX(MY_Data,MATCH($P485,Sheet1!$L:$L,1),3))</f>
        <v/>
      </c>
      <c r="M485" s="5" t="str">
        <f ca="1">IF($P485="","",INDEX(MY_Data,MATCH($P485,Sheet1!$L:$L,1),4))</f>
        <v/>
      </c>
      <c r="N485" s="5" t="str">
        <f ca="1">IF($P485="","",INDEX(MY_Data,MATCH($P485,Sheet1!$L:$L,1),5))</f>
        <v/>
      </c>
      <c r="O485" s="5" t="str">
        <f ca="1">IF($P485="","",INDEX(MY_Data,MATCH($P485,Sheet1!$L:$L,1),6))</f>
        <v/>
      </c>
      <c r="P485" s="5" t="str">
        <f ca="1">IF(ROW()-6&lt;=MAX(Sheet1!$L:L),ROW()-6,"")</f>
        <v/>
      </c>
    </row>
    <row r="486" spans="2:16">
      <c r="B486" s="5" t="str">
        <f ca="1">IF($H486="","",INDEX(MY_Data,MATCH($H486,Sheet1!$K:$K,1),1))</f>
        <v/>
      </c>
      <c r="C486" s="6" t="str">
        <f ca="1">IF($H486="","",INDEX(MY_Data,MATCH($H486,Sheet1!$K:$K,1),2))</f>
        <v/>
      </c>
      <c r="D486" s="6" t="str">
        <f ca="1">IF($H486="","",INDEX(MY_Data,MATCH($H486,Sheet1!$K:$K,1),3))</f>
        <v/>
      </c>
      <c r="E486" s="5" t="str">
        <f ca="1">IF($H486="","",INDEX(MY_Data,MATCH($H486,Sheet1!$K:$K,1),4))</f>
        <v/>
      </c>
      <c r="F486" s="5" t="str">
        <f ca="1">IF($H486="","",INDEX(MY_Data,MATCH($H486,Sheet1!$K:$K,1),5))</f>
        <v/>
      </c>
      <c r="G486" s="5" t="str">
        <f ca="1">IF($H486="","",INDEX(MY_Data,MATCH($H486,Sheet1!$K:$K,1),6))</f>
        <v/>
      </c>
      <c r="H486" s="5" t="str">
        <f ca="1">IF(ROW()-6&lt;=MAX(Sheet1!$K:K),ROW()-6,"")</f>
        <v/>
      </c>
      <c r="J486" s="5" t="str">
        <f ca="1">IF($P486="","",INDEX(MY_Data,MATCH($P486,Sheet1!$L:$L,1),1))</f>
        <v/>
      </c>
      <c r="K486" s="6" t="str">
        <f ca="1">IF($P486="","",INDEX(MY_Data,MATCH($P486,Sheet1!$L:$L,1),2))</f>
        <v/>
      </c>
      <c r="L486" s="6" t="str">
        <f ca="1">IF($P486="","",INDEX(MY_Data,MATCH($P486,Sheet1!$L:$L,1),3))</f>
        <v/>
      </c>
      <c r="M486" s="5" t="str">
        <f ca="1">IF($P486="","",INDEX(MY_Data,MATCH($P486,Sheet1!$L:$L,1),4))</f>
        <v/>
      </c>
      <c r="N486" s="5" t="str">
        <f ca="1">IF($P486="","",INDEX(MY_Data,MATCH($P486,Sheet1!$L:$L,1),5))</f>
        <v/>
      </c>
      <c r="O486" s="5" t="str">
        <f ca="1">IF($P486="","",INDEX(MY_Data,MATCH($P486,Sheet1!$L:$L,1),6))</f>
        <v/>
      </c>
      <c r="P486" s="5" t="str">
        <f ca="1">IF(ROW()-6&lt;=MAX(Sheet1!$L:L),ROW()-6,"")</f>
        <v/>
      </c>
    </row>
    <row r="487" spans="2:16">
      <c r="B487" s="5" t="str">
        <f ca="1">IF($H487="","",INDEX(MY_Data,MATCH($H487,Sheet1!$K:$K,1),1))</f>
        <v/>
      </c>
      <c r="C487" s="6" t="str">
        <f ca="1">IF($H487="","",INDEX(MY_Data,MATCH($H487,Sheet1!$K:$K,1),2))</f>
        <v/>
      </c>
      <c r="D487" s="6" t="str">
        <f ca="1">IF($H487="","",INDEX(MY_Data,MATCH($H487,Sheet1!$K:$K,1),3))</f>
        <v/>
      </c>
      <c r="E487" s="5" t="str">
        <f ca="1">IF($H487="","",INDEX(MY_Data,MATCH($H487,Sheet1!$K:$K,1),4))</f>
        <v/>
      </c>
      <c r="F487" s="5" t="str">
        <f ca="1">IF($H487="","",INDEX(MY_Data,MATCH($H487,Sheet1!$K:$K,1),5))</f>
        <v/>
      </c>
      <c r="G487" s="5" t="str">
        <f ca="1">IF($H487="","",INDEX(MY_Data,MATCH($H487,Sheet1!$K:$K,1),6))</f>
        <v/>
      </c>
      <c r="H487" s="5" t="str">
        <f ca="1">IF(ROW()-6&lt;=MAX(Sheet1!$K:K),ROW()-6,"")</f>
        <v/>
      </c>
      <c r="J487" s="5" t="str">
        <f ca="1">IF($P487="","",INDEX(MY_Data,MATCH($P487,Sheet1!$L:$L,1),1))</f>
        <v/>
      </c>
      <c r="K487" s="6" t="str">
        <f ca="1">IF($P487="","",INDEX(MY_Data,MATCH($P487,Sheet1!$L:$L,1),2))</f>
        <v/>
      </c>
      <c r="L487" s="6" t="str">
        <f ca="1">IF($P487="","",INDEX(MY_Data,MATCH($P487,Sheet1!$L:$L,1),3))</f>
        <v/>
      </c>
      <c r="M487" s="5" t="str">
        <f ca="1">IF($P487="","",INDEX(MY_Data,MATCH($P487,Sheet1!$L:$L,1),4))</f>
        <v/>
      </c>
      <c r="N487" s="5" t="str">
        <f ca="1">IF($P487="","",INDEX(MY_Data,MATCH($P487,Sheet1!$L:$L,1),5))</f>
        <v/>
      </c>
      <c r="O487" s="5" t="str">
        <f ca="1">IF($P487="","",INDEX(MY_Data,MATCH($P487,Sheet1!$L:$L,1),6))</f>
        <v/>
      </c>
      <c r="P487" s="5" t="str">
        <f ca="1">IF(ROW()-6&lt;=MAX(Sheet1!$L:L),ROW()-6,"")</f>
        <v/>
      </c>
    </row>
    <row r="488" spans="2:16">
      <c r="B488" s="5" t="str">
        <f ca="1">IF($H488="","",INDEX(MY_Data,MATCH($H488,Sheet1!$K:$K,1),1))</f>
        <v/>
      </c>
      <c r="C488" s="6" t="str">
        <f ca="1">IF($H488="","",INDEX(MY_Data,MATCH($H488,Sheet1!$K:$K,1),2))</f>
        <v/>
      </c>
      <c r="D488" s="6" t="str">
        <f ca="1">IF($H488="","",INDEX(MY_Data,MATCH($H488,Sheet1!$K:$K,1),3))</f>
        <v/>
      </c>
      <c r="E488" s="5" t="str">
        <f ca="1">IF($H488="","",INDEX(MY_Data,MATCH($H488,Sheet1!$K:$K,1),4))</f>
        <v/>
      </c>
      <c r="F488" s="5" t="str">
        <f ca="1">IF($H488="","",INDEX(MY_Data,MATCH($H488,Sheet1!$K:$K,1),5))</f>
        <v/>
      </c>
      <c r="G488" s="5" t="str">
        <f ca="1">IF($H488="","",INDEX(MY_Data,MATCH($H488,Sheet1!$K:$K,1),6))</f>
        <v/>
      </c>
      <c r="H488" s="5" t="str">
        <f ca="1">IF(ROW()-6&lt;=MAX(Sheet1!$K:K),ROW()-6,"")</f>
        <v/>
      </c>
      <c r="J488" s="5" t="str">
        <f ca="1">IF($P488="","",INDEX(MY_Data,MATCH($P488,Sheet1!$L:$L,1),1))</f>
        <v/>
      </c>
      <c r="K488" s="6" t="str">
        <f ca="1">IF($P488="","",INDEX(MY_Data,MATCH($P488,Sheet1!$L:$L,1),2))</f>
        <v/>
      </c>
      <c r="L488" s="6" t="str">
        <f ca="1">IF($P488="","",INDEX(MY_Data,MATCH($P488,Sheet1!$L:$L,1),3))</f>
        <v/>
      </c>
      <c r="M488" s="5" t="str">
        <f ca="1">IF($P488="","",INDEX(MY_Data,MATCH($P488,Sheet1!$L:$L,1),4))</f>
        <v/>
      </c>
      <c r="N488" s="5" t="str">
        <f ca="1">IF($P488="","",INDEX(MY_Data,MATCH($P488,Sheet1!$L:$L,1),5))</f>
        <v/>
      </c>
      <c r="O488" s="5" t="str">
        <f ca="1">IF($P488="","",INDEX(MY_Data,MATCH($P488,Sheet1!$L:$L,1),6))</f>
        <v/>
      </c>
      <c r="P488" s="5" t="str">
        <f ca="1">IF(ROW()-6&lt;=MAX(Sheet1!$L:L),ROW()-6,"")</f>
        <v/>
      </c>
    </row>
    <row r="489" spans="2:16">
      <c r="B489" s="5" t="str">
        <f ca="1">IF($H489="","",INDEX(MY_Data,MATCH($H489,Sheet1!$K:$K,1),1))</f>
        <v/>
      </c>
      <c r="C489" s="6" t="str">
        <f ca="1">IF($H489="","",INDEX(MY_Data,MATCH($H489,Sheet1!$K:$K,1),2))</f>
        <v/>
      </c>
      <c r="D489" s="6" t="str">
        <f ca="1">IF($H489="","",INDEX(MY_Data,MATCH($H489,Sheet1!$K:$K,1),3))</f>
        <v/>
      </c>
      <c r="E489" s="5" t="str">
        <f ca="1">IF($H489="","",INDEX(MY_Data,MATCH($H489,Sheet1!$K:$K,1),4))</f>
        <v/>
      </c>
      <c r="F489" s="5" t="str">
        <f ca="1">IF($H489="","",INDEX(MY_Data,MATCH($H489,Sheet1!$K:$K,1),5))</f>
        <v/>
      </c>
      <c r="G489" s="5" t="str">
        <f ca="1">IF($H489="","",INDEX(MY_Data,MATCH($H489,Sheet1!$K:$K,1),6))</f>
        <v/>
      </c>
      <c r="H489" s="5" t="str">
        <f ca="1">IF(ROW()-6&lt;=MAX(Sheet1!$K:K),ROW()-6,"")</f>
        <v/>
      </c>
      <c r="J489" s="5" t="str">
        <f ca="1">IF($P489="","",INDEX(MY_Data,MATCH($P489,Sheet1!$L:$L,1),1))</f>
        <v/>
      </c>
      <c r="K489" s="6" t="str">
        <f ca="1">IF($P489="","",INDEX(MY_Data,MATCH($P489,Sheet1!$L:$L,1),2))</f>
        <v/>
      </c>
      <c r="L489" s="6" t="str">
        <f ca="1">IF($P489="","",INDEX(MY_Data,MATCH($P489,Sheet1!$L:$L,1),3))</f>
        <v/>
      </c>
      <c r="M489" s="5" t="str">
        <f ca="1">IF($P489="","",INDEX(MY_Data,MATCH($P489,Sheet1!$L:$L,1),4))</f>
        <v/>
      </c>
      <c r="N489" s="5" t="str">
        <f ca="1">IF($P489="","",INDEX(MY_Data,MATCH($P489,Sheet1!$L:$L,1),5))</f>
        <v/>
      </c>
      <c r="O489" s="5" t="str">
        <f ca="1">IF($P489="","",INDEX(MY_Data,MATCH($P489,Sheet1!$L:$L,1),6))</f>
        <v/>
      </c>
      <c r="P489" s="5" t="str">
        <f ca="1">IF(ROW()-6&lt;=MAX(Sheet1!$L:L),ROW()-6,"")</f>
        <v/>
      </c>
    </row>
    <row r="490" spans="2:16">
      <c r="B490" s="5" t="str">
        <f ca="1">IF($H490="","",INDEX(MY_Data,MATCH($H490,Sheet1!$K:$K,1),1))</f>
        <v/>
      </c>
      <c r="C490" s="6" t="str">
        <f ca="1">IF($H490="","",INDEX(MY_Data,MATCH($H490,Sheet1!$K:$K,1),2))</f>
        <v/>
      </c>
      <c r="D490" s="6" t="str">
        <f ca="1">IF($H490="","",INDEX(MY_Data,MATCH($H490,Sheet1!$K:$K,1),3))</f>
        <v/>
      </c>
      <c r="E490" s="5" t="str">
        <f ca="1">IF($H490="","",INDEX(MY_Data,MATCH($H490,Sheet1!$K:$K,1),4))</f>
        <v/>
      </c>
      <c r="F490" s="5" t="str">
        <f ca="1">IF($H490="","",INDEX(MY_Data,MATCH($H490,Sheet1!$K:$K,1),5))</f>
        <v/>
      </c>
      <c r="G490" s="5" t="str">
        <f ca="1">IF($H490="","",INDEX(MY_Data,MATCH($H490,Sheet1!$K:$K,1),6))</f>
        <v/>
      </c>
      <c r="H490" s="5" t="str">
        <f ca="1">IF(ROW()-6&lt;=MAX(Sheet1!$K:K),ROW()-6,"")</f>
        <v/>
      </c>
      <c r="J490" s="5" t="str">
        <f ca="1">IF($P490="","",INDEX(MY_Data,MATCH($P490,Sheet1!$L:$L,1),1))</f>
        <v/>
      </c>
      <c r="K490" s="6" t="str">
        <f ca="1">IF($P490="","",INDEX(MY_Data,MATCH($P490,Sheet1!$L:$L,1),2))</f>
        <v/>
      </c>
      <c r="L490" s="6" t="str">
        <f ca="1">IF($P490="","",INDEX(MY_Data,MATCH($P490,Sheet1!$L:$L,1),3))</f>
        <v/>
      </c>
      <c r="M490" s="5" t="str">
        <f ca="1">IF($P490="","",INDEX(MY_Data,MATCH($P490,Sheet1!$L:$L,1),4))</f>
        <v/>
      </c>
      <c r="N490" s="5" t="str">
        <f ca="1">IF($P490="","",INDEX(MY_Data,MATCH($P490,Sheet1!$L:$L,1),5))</f>
        <v/>
      </c>
      <c r="O490" s="5" t="str">
        <f ca="1">IF($P490="","",INDEX(MY_Data,MATCH($P490,Sheet1!$L:$L,1),6))</f>
        <v/>
      </c>
      <c r="P490" s="5" t="str">
        <f ca="1">IF(ROW()-6&lt;=MAX(Sheet1!$L:L),ROW()-6,"")</f>
        <v/>
      </c>
    </row>
    <row r="491" spans="2:16">
      <c r="B491" s="5" t="str">
        <f ca="1">IF($H491="","",INDEX(MY_Data,MATCH($H491,Sheet1!$K:$K,1),1))</f>
        <v/>
      </c>
      <c r="C491" s="6" t="str">
        <f ca="1">IF($H491="","",INDEX(MY_Data,MATCH($H491,Sheet1!$K:$K,1),2))</f>
        <v/>
      </c>
      <c r="D491" s="6" t="str">
        <f ca="1">IF($H491="","",INDEX(MY_Data,MATCH($H491,Sheet1!$K:$K,1),3))</f>
        <v/>
      </c>
      <c r="E491" s="5" t="str">
        <f ca="1">IF($H491="","",INDEX(MY_Data,MATCH($H491,Sheet1!$K:$K,1),4))</f>
        <v/>
      </c>
      <c r="F491" s="5" t="str">
        <f ca="1">IF($H491="","",INDEX(MY_Data,MATCH($H491,Sheet1!$K:$K,1),5))</f>
        <v/>
      </c>
      <c r="G491" s="5" t="str">
        <f ca="1">IF($H491="","",INDEX(MY_Data,MATCH($H491,Sheet1!$K:$K,1),6))</f>
        <v/>
      </c>
      <c r="H491" s="5" t="str">
        <f ca="1">IF(ROW()-6&lt;=MAX(Sheet1!$K:K),ROW()-6,"")</f>
        <v/>
      </c>
      <c r="J491" s="5" t="str">
        <f ca="1">IF($P491="","",INDEX(MY_Data,MATCH($P491,Sheet1!$L:$L,1),1))</f>
        <v/>
      </c>
      <c r="K491" s="6" t="str">
        <f ca="1">IF($P491="","",INDEX(MY_Data,MATCH($P491,Sheet1!$L:$L,1),2))</f>
        <v/>
      </c>
      <c r="L491" s="6" t="str">
        <f ca="1">IF($P491="","",INDEX(MY_Data,MATCH($P491,Sheet1!$L:$L,1),3))</f>
        <v/>
      </c>
      <c r="M491" s="5" t="str">
        <f ca="1">IF($P491="","",INDEX(MY_Data,MATCH($P491,Sheet1!$L:$L,1),4))</f>
        <v/>
      </c>
      <c r="N491" s="5" t="str">
        <f ca="1">IF($P491="","",INDEX(MY_Data,MATCH($P491,Sheet1!$L:$L,1),5))</f>
        <v/>
      </c>
      <c r="O491" s="5" t="str">
        <f ca="1">IF($P491="","",INDEX(MY_Data,MATCH($P491,Sheet1!$L:$L,1),6))</f>
        <v/>
      </c>
      <c r="P491" s="5" t="str">
        <f ca="1">IF(ROW()-6&lt;=MAX(Sheet1!$L:L),ROW()-6,"")</f>
        <v/>
      </c>
    </row>
    <row r="492" spans="2:16">
      <c r="B492" s="5" t="str">
        <f ca="1">IF($H492="","",INDEX(MY_Data,MATCH($H492,Sheet1!$K:$K,1),1))</f>
        <v/>
      </c>
      <c r="C492" s="6" t="str">
        <f ca="1">IF($H492="","",INDEX(MY_Data,MATCH($H492,Sheet1!$K:$K,1),2))</f>
        <v/>
      </c>
      <c r="D492" s="6" t="str">
        <f ca="1">IF($H492="","",INDEX(MY_Data,MATCH($H492,Sheet1!$K:$K,1),3))</f>
        <v/>
      </c>
      <c r="E492" s="5" t="str">
        <f ca="1">IF($H492="","",INDEX(MY_Data,MATCH($H492,Sheet1!$K:$K,1),4))</f>
        <v/>
      </c>
      <c r="F492" s="5" t="str">
        <f ca="1">IF($H492="","",INDEX(MY_Data,MATCH($H492,Sheet1!$K:$K,1),5))</f>
        <v/>
      </c>
      <c r="G492" s="5" t="str">
        <f ca="1">IF($H492="","",INDEX(MY_Data,MATCH($H492,Sheet1!$K:$K,1),6))</f>
        <v/>
      </c>
      <c r="H492" s="5" t="str">
        <f ca="1">IF(ROW()-6&lt;=MAX(Sheet1!$K:K),ROW()-6,"")</f>
        <v/>
      </c>
      <c r="J492" s="5" t="str">
        <f ca="1">IF($P492="","",INDEX(MY_Data,MATCH($P492,Sheet1!$L:$L,1),1))</f>
        <v/>
      </c>
      <c r="K492" s="6" t="str">
        <f ca="1">IF($P492="","",INDEX(MY_Data,MATCH($P492,Sheet1!$L:$L,1),2))</f>
        <v/>
      </c>
      <c r="L492" s="6" t="str">
        <f ca="1">IF($P492="","",INDEX(MY_Data,MATCH($P492,Sheet1!$L:$L,1),3))</f>
        <v/>
      </c>
      <c r="M492" s="5" t="str">
        <f ca="1">IF($P492="","",INDEX(MY_Data,MATCH($P492,Sheet1!$L:$L,1),4))</f>
        <v/>
      </c>
      <c r="N492" s="5" t="str">
        <f ca="1">IF($P492="","",INDEX(MY_Data,MATCH($P492,Sheet1!$L:$L,1),5))</f>
        <v/>
      </c>
      <c r="O492" s="5" t="str">
        <f ca="1">IF($P492="","",INDEX(MY_Data,MATCH($P492,Sheet1!$L:$L,1),6))</f>
        <v/>
      </c>
      <c r="P492" s="5" t="str">
        <f ca="1">IF(ROW()-6&lt;=MAX(Sheet1!$L:L),ROW()-6,"")</f>
        <v/>
      </c>
    </row>
    <row r="493" spans="2:16">
      <c r="B493" s="5" t="str">
        <f ca="1">IF($H493="","",INDEX(MY_Data,MATCH($H493,Sheet1!$K:$K,1),1))</f>
        <v/>
      </c>
      <c r="C493" s="6" t="str">
        <f ca="1">IF($H493="","",INDEX(MY_Data,MATCH($H493,Sheet1!$K:$K,1),2))</f>
        <v/>
      </c>
      <c r="D493" s="6" t="str">
        <f ca="1">IF($H493="","",INDEX(MY_Data,MATCH($H493,Sheet1!$K:$K,1),3))</f>
        <v/>
      </c>
      <c r="E493" s="5" t="str">
        <f ca="1">IF($H493="","",INDEX(MY_Data,MATCH($H493,Sheet1!$K:$K,1),4))</f>
        <v/>
      </c>
      <c r="F493" s="5" t="str">
        <f ca="1">IF($H493="","",INDEX(MY_Data,MATCH($H493,Sheet1!$K:$K,1),5))</f>
        <v/>
      </c>
      <c r="G493" s="5" t="str">
        <f ca="1">IF($H493="","",INDEX(MY_Data,MATCH($H493,Sheet1!$K:$K,1),6))</f>
        <v/>
      </c>
      <c r="H493" s="5" t="str">
        <f ca="1">IF(ROW()-6&lt;=MAX(Sheet1!$K:K),ROW()-6,"")</f>
        <v/>
      </c>
      <c r="J493" s="5" t="str">
        <f ca="1">IF($P493="","",INDEX(MY_Data,MATCH($P493,Sheet1!$L:$L,1),1))</f>
        <v/>
      </c>
      <c r="K493" s="6" t="str">
        <f ca="1">IF($P493="","",INDEX(MY_Data,MATCH($P493,Sheet1!$L:$L,1),2))</f>
        <v/>
      </c>
      <c r="L493" s="6" t="str">
        <f ca="1">IF($P493="","",INDEX(MY_Data,MATCH($P493,Sheet1!$L:$L,1),3))</f>
        <v/>
      </c>
      <c r="M493" s="5" t="str">
        <f ca="1">IF($P493="","",INDEX(MY_Data,MATCH($P493,Sheet1!$L:$L,1),4))</f>
        <v/>
      </c>
      <c r="N493" s="5" t="str">
        <f ca="1">IF($P493="","",INDEX(MY_Data,MATCH($P493,Sheet1!$L:$L,1),5))</f>
        <v/>
      </c>
      <c r="O493" s="5" t="str">
        <f ca="1">IF($P493="","",INDEX(MY_Data,MATCH($P493,Sheet1!$L:$L,1),6))</f>
        <v/>
      </c>
      <c r="P493" s="5" t="str">
        <f ca="1">IF(ROW()-6&lt;=MAX(Sheet1!$L:L),ROW()-6,"")</f>
        <v/>
      </c>
    </row>
    <row r="494" spans="2:16">
      <c r="B494" s="5" t="str">
        <f ca="1">IF($H494="","",INDEX(MY_Data,MATCH($H494,Sheet1!$K:$K,1),1))</f>
        <v/>
      </c>
      <c r="C494" s="6" t="str">
        <f ca="1">IF($H494="","",INDEX(MY_Data,MATCH($H494,Sheet1!$K:$K,1),2))</f>
        <v/>
      </c>
      <c r="D494" s="6" t="str">
        <f ca="1">IF($H494="","",INDEX(MY_Data,MATCH($H494,Sheet1!$K:$K,1),3))</f>
        <v/>
      </c>
      <c r="E494" s="5" t="str">
        <f ca="1">IF($H494="","",INDEX(MY_Data,MATCH($H494,Sheet1!$K:$K,1),4))</f>
        <v/>
      </c>
      <c r="F494" s="5" t="str">
        <f ca="1">IF($H494="","",INDEX(MY_Data,MATCH($H494,Sheet1!$K:$K,1),5))</f>
        <v/>
      </c>
      <c r="G494" s="5" t="str">
        <f ca="1">IF($H494="","",INDEX(MY_Data,MATCH($H494,Sheet1!$K:$K,1),6))</f>
        <v/>
      </c>
      <c r="H494" s="5" t="str">
        <f ca="1">IF(ROW()-6&lt;=MAX(Sheet1!$K:K),ROW()-6,"")</f>
        <v/>
      </c>
      <c r="J494" s="5" t="str">
        <f ca="1">IF($P494="","",INDEX(MY_Data,MATCH($P494,Sheet1!$L:$L,1),1))</f>
        <v/>
      </c>
      <c r="K494" s="6" t="str">
        <f ca="1">IF($P494="","",INDEX(MY_Data,MATCH($P494,Sheet1!$L:$L,1),2))</f>
        <v/>
      </c>
      <c r="L494" s="6" t="str">
        <f ca="1">IF($P494="","",INDEX(MY_Data,MATCH($P494,Sheet1!$L:$L,1),3))</f>
        <v/>
      </c>
      <c r="M494" s="5" t="str">
        <f ca="1">IF($P494="","",INDEX(MY_Data,MATCH($P494,Sheet1!$L:$L,1),4))</f>
        <v/>
      </c>
      <c r="N494" s="5" t="str">
        <f ca="1">IF($P494="","",INDEX(MY_Data,MATCH($P494,Sheet1!$L:$L,1),5))</f>
        <v/>
      </c>
      <c r="O494" s="5" t="str">
        <f ca="1">IF($P494="","",INDEX(MY_Data,MATCH($P494,Sheet1!$L:$L,1),6))</f>
        <v/>
      </c>
      <c r="P494" s="5" t="str">
        <f ca="1">IF(ROW()-6&lt;=MAX(Sheet1!$L:L),ROW()-6,"")</f>
        <v/>
      </c>
    </row>
    <row r="495" spans="2:16">
      <c r="B495" s="5" t="str">
        <f ca="1">IF($H495="","",INDEX(MY_Data,MATCH($H495,Sheet1!$K:$K,1),1))</f>
        <v/>
      </c>
      <c r="C495" s="6" t="str">
        <f ca="1">IF($H495="","",INDEX(MY_Data,MATCH($H495,Sheet1!$K:$K,1),2))</f>
        <v/>
      </c>
      <c r="D495" s="6" t="str">
        <f ca="1">IF($H495="","",INDEX(MY_Data,MATCH($H495,Sheet1!$K:$K,1),3))</f>
        <v/>
      </c>
      <c r="E495" s="5" t="str">
        <f ca="1">IF($H495="","",INDEX(MY_Data,MATCH($H495,Sheet1!$K:$K,1),4))</f>
        <v/>
      </c>
      <c r="F495" s="5" t="str">
        <f ca="1">IF($H495="","",INDEX(MY_Data,MATCH($H495,Sheet1!$K:$K,1),5))</f>
        <v/>
      </c>
      <c r="G495" s="5" t="str">
        <f ca="1">IF($H495="","",INDEX(MY_Data,MATCH($H495,Sheet1!$K:$K,1),6))</f>
        <v/>
      </c>
      <c r="H495" s="5" t="str">
        <f ca="1">IF(ROW()-6&lt;=MAX(Sheet1!$K:K),ROW()-6,"")</f>
        <v/>
      </c>
      <c r="J495" s="5" t="str">
        <f ca="1">IF($P495="","",INDEX(MY_Data,MATCH($P495,Sheet1!$L:$L,1),1))</f>
        <v/>
      </c>
      <c r="K495" s="6" t="str">
        <f ca="1">IF($P495="","",INDEX(MY_Data,MATCH($P495,Sheet1!$L:$L,1),2))</f>
        <v/>
      </c>
      <c r="L495" s="6" t="str">
        <f ca="1">IF($P495="","",INDEX(MY_Data,MATCH($P495,Sheet1!$L:$L,1),3))</f>
        <v/>
      </c>
      <c r="M495" s="5" t="str">
        <f ca="1">IF($P495="","",INDEX(MY_Data,MATCH($P495,Sheet1!$L:$L,1),4))</f>
        <v/>
      </c>
      <c r="N495" s="5" t="str">
        <f ca="1">IF($P495="","",INDEX(MY_Data,MATCH($P495,Sheet1!$L:$L,1),5))</f>
        <v/>
      </c>
      <c r="O495" s="5" t="str">
        <f ca="1">IF($P495="","",INDEX(MY_Data,MATCH($P495,Sheet1!$L:$L,1),6))</f>
        <v/>
      </c>
      <c r="P495" s="5" t="str">
        <f ca="1">IF(ROW()-6&lt;=MAX(Sheet1!$L:L),ROW()-6,"")</f>
        <v/>
      </c>
    </row>
    <row r="496" spans="2:16">
      <c r="B496" s="5" t="str">
        <f ca="1">IF($H496="","",INDEX(MY_Data,MATCH($H496,Sheet1!$K:$K,1),1))</f>
        <v/>
      </c>
      <c r="C496" s="6" t="str">
        <f ca="1">IF($H496="","",INDEX(MY_Data,MATCH($H496,Sheet1!$K:$K,1),2))</f>
        <v/>
      </c>
      <c r="D496" s="6" t="str">
        <f ca="1">IF($H496="","",INDEX(MY_Data,MATCH($H496,Sheet1!$K:$K,1),3))</f>
        <v/>
      </c>
      <c r="E496" s="5" t="str">
        <f ca="1">IF($H496="","",INDEX(MY_Data,MATCH($H496,Sheet1!$K:$K,1),4))</f>
        <v/>
      </c>
      <c r="F496" s="5" t="str">
        <f ca="1">IF($H496="","",INDEX(MY_Data,MATCH($H496,Sheet1!$K:$K,1),5))</f>
        <v/>
      </c>
      <c r="G496" s="5" t="str">
        <f ca="1">IF($H496="","",INDEX(MY_Data,MATCH($H496,Sheet1!$K:$K,1),6))</f>
        <v/>
      </c>
      <c r="H496" s="5" t="str">
        <f ca="1">IF(ROW()-6&lt;=MAX(Sheet1!$K:K),ROW()-6,"")</f>
        <v/>
      </c>
      <c r="J496" s="5" t="str">
        <f ca="1">IF($P496="","",INDEX(MY_Data,MATCH($P496,Sheet1!$L:$L,1),1))</f>
        <v/>
      </c>
      <c r="K496" s="6" t="str">
        <f ca="1">IF($P496="","",INDEX(MY_Data,MATCH($P496,Sheet1!$L:$L,1),2))</f>
        <v/>
      </c>
      <c r="L496" s="6" t="str">
        <f ca="1">IF($P496="","",INDEX(MY_Data,MATCH($P496,Sheet1!$L:$L,1),3))</f>
        <v/>
      </c>
      <c r="M496" s="5" t="str">
        <f ca="1">IF($P496="","",INDEX(MY_Data,MATCH($P496,Sheet1!$L:$L,1),4))</f>
        <v/>
      </c>
      <c r="N496" s="5" t="str">
        <f ca="1">IF($P496="","",INDEX(MY_Data,MATCH($P496,Sheet1!$L:$L,1),5))</f>
        <v/>
      </c>
      <c r="O496" s="5" t="str">
        <f ca="1">IF($P496="","",INDEX(MY_Data,MATCH($P496,Sheet1!$L:$L,1),6))</f>
        <v/>
      </c>
      <c r="P496" s="5" t="str">
        <f ca="1">IF(ROW()-6&lt;=MAX(Sheet1!$L:L),ROW()-6,"")</f>
        <v/>
      </c>
    </row>
    <row r="497" spans="2:16">
      <c r="B497" s="5" t="str">
        <f ca="1">IF($H497="","",INDEX(MY_Data,MATCH($H497,Sheet1!$K:$K,1),1))</f>
        <v/>
      </c>
      <c r="C497" s="6" t="str">
        <f ca="1">IF($H497="","",INDEX(MY_Data,MATCH($H497,Sheet1!$K:$K,1),2))</f>
        <v/>
      </c>
      <c r="D497" s="6" t="str">
        <f ca="1">IF($H497="","",INDEX(MY_Data,MATCH($H497,Sheet1!$K:$K,1),3))</f>
        <v/>
      </c>
      <c r="E497" s="5" t="str">
        <f ca="1">IF($H497="","",INDEX(MY_Data,MATCH($H497,Sheet1!$K:$K,1),4))</f>
        <v/>
      </c>
      <c r="F497" s="5" t="str">
        <f ca="1">IF($H497="","",INDEX(MY_Data,MATCH($H497,Sheet1!$K:$K,1),5))</f>
        <v/>
      </c>
      <c r="G497" s="5" t="str">
        <f ca="1">IF($H497="","",INDEX(MY_Data,MATCH($H497,Sheet1!$K:$K,1),6))</f>
        <v/>
      </c>
      <c r="H497" s="5" t="str">
        <f ca="1">IF(ROW()-6&lt;=MAX(Sheet1!$K:K),ROW()-6,"")</f>
        <v/>
      </c>
      <c r="J497" s="5" t="str">
        <f ca="1">IF($P497="","",INDEX(MY_Data,MATCH($P497,Sheet1!$L:$L,1),1))</f>
        <v/>
      </c>
      <c r="K497" s="6" t="str">
        <f ca="1">IF($P497="","",INDEX(MY_Data,MATCH($P497,Sheet1!$L:$L,1),2))</f>
        <v/>
      </c>
      <c r="L497" s="6" t="str">
        <f ca="1">IF($P497="","",INDEX(MY_Data,MATCH($P497,Sheet1!$L:$L,1),3))</f>
        <v/>
      </c>
      <c r="M497" s="5" t="str">
        <f ca="1">IF($P497="","",INDEX(MY_Data,MATCH($P497,Sheet1!$L:$L,1),4))</f>
        <v/>
      </c>
      <c r="N497" s="5" t="str">
        <f ca="1">IF($P497="","",INDEX(MY_Data,MATCH($P497,Sheet1!$L:$L,1),5))</f>
        <v/>
      </c>
      <c r="O497" s="5" t="str">
        <f ca="1">IF($P497="","",INDEX(MY_Data,MATCH($P497,Sheet1!$L:$L,1),6))</f>
        <v/>
      </c>
      <c r="P497" s="5" t="str">
        <f ca="1">IF(ROW()-6&lt;=MAX(Sheet1!$L:L),ROW()-6,"")</f>
        <v/>
      </c>
    </row>
    <row r="498" spans="2:16">
      <c r="B498" s="5" t="str">
        <f ca="1">IF($H498="","",INDEX(MY_Data,MATCH($H498,Sheet1!$K:$K,1),1))</f>
        <v/>
      </c>
      <c r="C498" s="6" t="str">
        <f ca="1">IF($H498="","",INDEX(MY_Data,MATCH($H498,Sheet1!$K:$K,1),2))</f>
        <v/>
      </c>
      <c r="D498" s="6" t="str">
        <f ca="1">IF($H498="","",INDEX(MY_Data,MATCH($H498,Sheet1!$K:$K,1),3))</f>
        <v/>
      </c>
      <c r="E498" s="5" t="str">
        <f ca="1">IF($H498="","",INDEX(MY_Data,MATCH($H498,Sheet1!$K:$K,1),4))</f>
        <v/>
      </c>
      <c r="F498" s="5" t="str">
        <f ca="1">IF($H498="","",INDEX(MY_Data,MATCH($H498,Sheet1!$K:$K,1),5))</f>
        <v/>
      </c>
      <c r="G498" s="5" t="str">
        <f ca="1">IF($H498="","",INDEX(MY_Data,MATCH($H498,Sheet1!$K:$K,1),6))</f>
        <v/>
      </c>
      <c r="H498" s="5" t="str">
        <f ca="1">IF(ROW()-6&lt;=MAX(Sheet1!$K:K),ROW()-6,"")</f>
        <v/>
      </c>
      <c r="J498" s="5" t="str">
        <f ca="1">IF($P498="","",INDEX(MY_Data,MATCH($P498,Sheet1!$L:$L,1),1))</f>
        <v/>
      </c>
      <c r="K498" s="6" t="str">
        <f ca="1">IF($P498="","",INDEX(MY_Data,MATCH($P498,Sheet1!$L:$L,1),2))</f>
        <v/>
      </c>
      <c r="L498" s="6" t="str">
        <f ca="1">IF($P498="","",INDEX(MY_Data,MATCH($P498,Sheet1!$L:$L,1),3))</f>
        <v/>
      </c>
      <c r="M498" s="5" t="str">
        <f ca="1">IF($P498="","",INDEX(MY_Data,MATCH($P498,Sheet1!$L:$L,1),4))</f>
        <v/>
      </c>
      <c r="N498" s="5" t="str">
        <f ca="1">IF($P498="","",INDEX(MY_Data,MATCH($P498,Sheet1!$L:$L,1),5))</f>
        <v/>
      </c>
      <c r="O498" s="5" t="str">
        <f ca="1">IF($P498="","",INDEX(MY_Data,MATCH($P498,Sheet1!$L:$L,1),6))</f>
        <v/>
      </c>
      <c r="P498" s="5" t="str">
        <f ca="1">IF(ROW()-6&lt;=MAX(Sheet1!$L:L),ROW()-6,"")</f>
        <v/>
      </c>
    </row>
    <row r="499" spans="2:16">
      <c r="B499" s="5" t="str">
        <f ca="1">IF($H499="","",INDEX(MY_Data,MATCH($H499,Sheet1!$K:$K,1),1))</f>
        <v/>
      </c>
      <c r="C499" s="6" t="str">
        <f ca="1">IF($H499="","",INDEX(MY_Data,MATCH($H499,Sheet1!$K:$K,1),2))</f>
        <v/>
      </c>
      <c r="D499" s="6" t="str">
        <f ca="1">IF($H499="","",INDEX(MY_Data,MATCH($H499,Sheet1!$K:$K,1),3))</f>
        <v/>
      </c>
      <c r="E499" s="5" t="str">
        <f ca="1">IF($H499="","",INDEX(MY_Data,MATCH($H499,Sheet1!$K:$K,1),4))</f>
        <v/>
      </c>
      <c r="F499" s="5" t="str">
        <f ca="1">IF($H499="","",INDEX(MY_Data,MATCH($H499,Sheet1!$K:$K,1),5))</f>
        <v/>
      </c>
      <c r="G499" s="5" t="str">
        <f ca="1">IF($H499="","",INDEX(MY_Data,MATCH($H499,Sheet1!$K:$K,1),6))</f>
        <v/>
      </c>
      <c r="H499" s="5" t="str">
        <f ca="1">IF(ROW()-6&lt;=MAX(Sheet1!$K:K),ROW()-6,"")</f>
        <v/>
      </c>
      <c r="J499" s="5" t="str">
        <f ca="1">IF($P499="","",INDEX(MY_Data,MATCH($P499,Sheet1!$L:$L,1),1))</f>
        <v/>
      </c>
      <c r="K499" s="6" t="str">
        <f ca="1">IF($P499="","",INDEX(MY_Data,MATCH($P499,Sheet1!$L:$L,1),2))</f>
        <v/>
      </c>
      <c r="L499" s="6" t="str">
        <f ca="1">IF($P499="","",INDEX(MY_Data,MATCH($P499,Sheet1!$L:$L,1),3))</f>
        <v/>
      </c>
      <c r="M499" s="5" t="str">
        <f ca="1">IF($P499="","",INDEX(MY_Data,MATCH($P499,Sheet1!$L:$L,1),4))</f>
        <v/>
      </c>
      <c r="N499" s="5" t="str">
        <f ca="1">IF($P499="","",INDEX(MY_Data,MATCH($P499,Sheet1!$L:$L,1),5))</f>
        <v/>
      </c>
      <c r="O499" s="5" t="str">
        <f ca="1">IF($P499="","",INDEX(MY_Data,MATCH($P499,Sheet1!$L:$L,1),6))</f>
        <v/>
      </c>
      <c r="P499" s="5" t="str">
        <f ca="1">IF(ROW()-6&lt;=MAX(Sheet1!$L:L),ROW()-6,"")</f>
        <v/>
      </c>
    </row>
    <row r="500" spans="2:16">
      <c r="B500" s="5" t="str">
        <f ca="1">IF($H500="","",INDEX(MY_Data,MATCH($H500,Sheet1!$K:$K,1),1))</f>
        <v/>
      </c>
      <c r="C500" s="6" t="str">
        <f ca="1">IF($H500="","",INDEX(MY_Data,MATCH($H500,Sheet1!$K:$K,1),2))</f>
        <v/>
      </c>
      <c r="D500" s="6" t="str">
        <f ca="1">IF($H500="","",INDEX(MY_Data,MATCH($H500,Sheet1!$K:$K,1),3))</f>
        <v/>
      </c>
      <c r="E500" s="5" t="str">
        <f ca="1">IF($H500="","",INDEX(MY_Data,MATCH($H500,Sheet1!$K:$K,1),4))</f>
        <v/>
      </c>
      <c r="F500" s="5" t="str">
        <f ca="1">IF($H500="","",INDEX(MY_Data,MATCH($H500,Sheet1!$K:$K,1),5))</f>
        <v/>
      </c>
      <c r="G500" s="5" t="str">
        <f ca="1">IF($H500="","",INDEX(MY_Data,MATCH($H500,Sheet1!$K:$K,1),6))</f>
        <v/>
      </c>
      <c r="H500" s="5" t="str">
        <f ca="1">IF(ROW()-6&lt;=MAX(Sheet1!$K:K),ROW()-6,"")</f>
        <v/>
      </c>
      <c r="J500" s="5" t="str">
        <f ca="1">IF($P500="","",INDEX(MY_Data,MATCH($P500,Sheet1!$L:$L,1),1))</f>
        <v/>
      </c>
      <c r="K500" s="6" t="str">
        <f ca="1">IF($P500="","",INDEX(MY_Data,MATCH($P500,Sheet1!$L:$L,1),2))</f>
        <v/>
      </c>
      <c r="L500" s="6" t="str">
        <f ca="1">IF($P500="","",INDEX(MY_Data,MATCH($P500,Sheet1!$L:$L,1),3))</f>
        <v/>
      </c>
      <c r="M500" s="5" t="str">
        <f ca="1">IF($P500="","",INDEX(MY_Data,MATCH($P500,Sheet1!$L:$L,1),4))</f>
        <v/>
      </c>
      <c r="N500" s="5" t="str">
        <f ca="1">IF($P500="","",INDEX(MY_Data,MATCH($P500,Sheet1!$L:$L,1),5))</f>
        <v/>
      </c>
      <c r="O500" s="5" t="str">
        <f ca="1">IF($P500="","",INDEX(MY_Data,MATCH($P500,Sheet1!$L:$L,1),6))</f>
        <v/>
      </c>
      <c r="P500" s="5" t="str">
        <f ca="1">IF(ROW()-6&lt;=MAX(Sheet1!$L:L),ROW()-6,"")</f>
        <v/>
      </c>
    </row>
    <row r="501" spans="2:16">
      <c r="B501" s="5" t="str">
        <f ca="1">IF($H501="","",INDEX(MY_Data,MATCH($H501,Sheet1!$K:$K,1),1))</f>
        <v/>
      </c>
      <c r="C501" s="6" t="str">
        <f ca="1">IF($H501="","",INDEX(MY_Data,MATCH($H501,Sheet1!$K:$K,1),2))</f>
        <v/>
      </c>
      <c r="D501" s="6" t="str">
        <f ca="1">IF($H501="","",INDEX(MY_Data,MATCH($H501,Sheet1!$K:$K,1),3))</f>
        <v/>
      </c>
      <c r="E501" s="5" t="str">
        <f ca="1">IF($H501="","",INDEX(MY_Data,MATCH($H501,Sheet1!$K:$K,1),4))</f>
        <v/>
      </c>
      <c r="F501" s="5" t="str">
        <f ca="1">IF($H501="","",INDEX(MY_Data,MATCH($H501,Sheet1!$K:$K,1),5))</f>
        <v/>
      </c>
      <c r="G501" s="5" t="str">
        <f ca="1">IF($H501="","",INDEX(MY_Data,MATCH($H501,Sheet1!$K:$K,1),6))</f>
        <v/>
      </c>
      <c r="H501" s="5" t="str">
        <f ca="1">IF(ROW()-6&lt;=MAX(Sheet1!$K:K),ROW()-6,"")</f>
        <v/>
      </c>
      <c r="J501" s="5" t="str">
        <f ca="1">IF($P501="","",INDEX(MY_Data,MATCH($P501,Sheet1!$L:$L,1),1))</f>
        <v/>
      </c>
      <c r="K501" s="6" t="str">
        <f ca="1">IF($P501="","",INDEX(MY_Data,MATCH($P501,Sheet1!$L:$L,1),2))</f>
        <v/>
      </c>
      <c r="L501" s="6" t="str">
        <f ca="1">IF($P501="","",INDEX(MY_Data,MATCH($P501,Sheet1!$L:$L,1),3))</f>
        <v/>
      </c>
      <c r="M501" s="5" t="str">
        <f ca="1">IF($P501="","",INDEX(MY_Data,MATCH($P501,Sheet1!$L:$L,1),4))</f>
        <v/>
      </c>
      <c r="N501" s="5" t="str">
        <f ca="1">IF($P501="","",INDEX(MY_Data,MATCH($P501,Sheet1!$L:$L,1),5))</f>
        <v/>
      </c>
      <c r="O501" s="5" t="str">
        <f ca="1">IF($P501="","",INDEX(MY_Data,MATCH($P501,Sheet1!$L:$L,1),6))</f>
        <v/>
      </c>
      <c r="P501" s="5" t="str">
        <f ca="1">IF(ROW()-6&lt;=MAX(Sheet1!$L:L),ROW()-6,"")</f>
        <v/>
      </c>
    </row>
    <row r="502" spans="2:16">
      <c r="B502" s="5" t="str">
        <f ca="1">IF($H502="","",INDEX(MY_Data,MATCH($H502,Sheet1!$K:$K,1),1))</f>
        <v/>
      </c>
      <c r="C502" s="6" t="str">
        <f ca="1">IF($H502="","",INDEX(MY_Data,MATCH($H502,Sheet1!$K:$K,1),2))</f>
        <v/>
      </c>
      <c r="D502" s="6" t="str">
        <f ca="1">IF($H502="","",INDEX(MY_Data,MATCH($H502,Sheet1!$K:$K,1),3))</f>
        <v/>
      </c>
      <c r="E502" s="5" t="str">
        <f ca="1">IF($H502="","",INDEX(MY_Data,MATCH($H502,Sheet1!$K:$K,1),4))</f>
        <v/>
      </c>
      <c r="F502" s="5" t="str">
        <f ca="1">IF($H502="","",INDEX(MY_Data,MATCH($H502,Sheet1!$K:$K,1),5))</f>
        <v/>
      </c>
      <c r="G502" s="5" t="str">
        <f ca="1">IF($H502="","",INDEX(MY_Data,MATCH($H502,Sheet1!$K:$K,1),6))</f>
        <v/>
      </c>
      <c r="H502" s="5" t="str">
        <f ca="1">IF(ROW()-6&lt;=MAX(Sheet1!$K:K),ROW()-6,"")</f>
        <v/>
      </c>
      <c r="J502" s="5" t="str">
        <f ca="1">IF($P502="","",INDEX(MY_Data,MATCH($P502,Sheet1!$L:$L,1),1))</f>
        <v/>
      </c>
      <c r="K502" s="6" t="str">
        <f ca="1">IF($P502="","",INDEX(MY_Data,MATCH($P502,Sheet1!$L:$L,1),2))</f>
        <v/>
      </c>
      <c r="L502" s="6" t="str">
        <f ca="1">IF($P502="","",INDEX(MY_Data,MATCH($P502,Sheet1!$L:$L,1),3))</f>
        <v/>
      </c>
      <c r="M502" s="5" t="str">
        <f ca="1">IF($P502="","",INDEX(MY_Data,MATCH($P502,Sheet1!$L:$L,1),4))</f>
        <v/>
      </c>
      <c r="N502" s="5" t="str">
        <f ca="1">IF($P502="","",INDEX(MY_Data,MATCH($P502,Sheet1!$L:$L,1),5))</f>
        <v/>
      </c>
      <c r="O502" s="5" t="str">
        <f ca="1">IF($P502="","",INDEX(MY_Data,MATCH($P502,Sheet1!$L:$L,1),6))</f>
        <v/>
      </c>
      <c r="P502" s="5" t="str">
        <f ca="1">IF(ROW()-6&lt;=MAX(Sheet1!$L:L),ROW()-6,"")</f>
        <v/>
      </c>
    </row>
    <row r="503" spans="2:16">
      <c r="B503" s="5" t="str">
        <f ca="1">IF($H503="","",INDEX(MY_Data,MATCH($H503,Sheet1!$K:$K,1),1))</f>
        <v/>
      </c>
      <c r="C503" s="6" t="str">
        <f ca="1">IF($H503="","",INDEX(MY_Data,MATCH($H503,Sheet1!$K:$K,1),2))</f>
        <v/>
      </c>
      <c r="D503" s="6" t="str">
        <f ca="1">IF($H503="","",INDEX(MY_Data,MATCH($H503,Sheet1!$K:$K,1),3))</f>
        <v/>
      </c>
      <c r="E503" s="5" t="str">
        <f ca="1">IF($H503="","",INDEX(MY_Data,MATCH($H503,Sheet1!$K:$K,1),4))</f>
        <v/>
      </c>
      <c r="F503" s="5" t="str">
        <f ca="1">IF($H503="","",INDEX(MY_Data,MATCH($H503,Sheet1!$K:$K,1),5))</f>
        <v/>
      </c>
      <c r="G503" s="5" t="str">
        <f ca="1">IF($H503="","",INDEX(MY_Data,MATCH($H503,Sheet1!$K:$K,1),6))</f>
        <v/>
      </c>
      <c r="H503" s="5" t="str">
        <f ca="1">IF(ROW()-6&lt;=MAX(Sheet1!$K:K),ROW()-6,"")</f>
        <v/>
      </c>
      <c r="J503" s="5" t="str">
        <f ca="1">IF($P503="","",INDEX(MY_Data,MATCH($P503,Sheet1!$L:$L,1),1))</f>
        <v/>
      </c>
      <c r="K503" s="6" t="str">
        <f ca="1">IF($P503="","",INDEX(MY_Data,MATCH($P503,Sheet1!$L:$L,1),2))</f>
        <v/>
      </c>
      <c r="L503" s="6" t="str">
        <f ca="1">IF($P503="","",INDEX(MY_Data,MATCH($P503,Sheet1!$L:$L,1),3))</f>
        <v/>
      </c>
      <c r="M503" s="5" t="str">
        <f ca="1">IF($P503="","",INDEX(MY_Data,MATCH($P503,Sheet1!$L:$L,1),4))</f>
        <v/>
      </c>
      <c r="N503" s="5" t="str">
        <f ca="1">IF($P503="","",INDEX(MY_Data,MATCH($P503,Sheet1!$L:$L,1),5))</f>
        <v/>
      </c>
      <c r="O503" s="5" t="str">
        <f ca="1">IF($P503="","",INDEX(MY_Data,MATCH($P503,Sheet1!$L:$L,1),6))</f>
        <v/>
      </c>
      <c r="P503" s="5" t="str">
        <f ca="1">IF(ROW()-6&lt;=MAX(Sheet1!$L:L),ROW()-6,"")</f>
        <v/>
      </c>
    </row>
    <row r="504" spans="2:16">
      <c r="B504" s="5" t="str">
        <f ca="1">IF($H504="","",INDEX(MY_Data,MATCH($H504,Sheet1!$K:$K,1),1))</f>
        <v/>
      </c>
      <c r="C504" s="6" t="str">
        <f ca="1">IF($H504="","",INDEX(MY_Data,MATCH($H504,Sheet1!$K:$K,1),2))</f>
        <v/>
      </c>
      <c r="D504" s="6" t="str">
        <f ca="1">IF($H504="","",INDEX(MY_Data,MATCH($H504,Sheet1!$K:$K,1),3))</f>
        <v/>
      </c>
      <c r="E504" s="5" t="str">
        <f ca="1">IF($H504="","",INDEX(MY_Data,MATCH($H504,Sheet1!$K:$K,1),4))</f>
        <v/>
      </c>
      <c r="F504" s="5" t="str">
        <f ca="1">IF($H504="","",INDEX(MY_Data,MATCH($H504,Sheet1!$K:$K,1),5))</f>
        <v/>
      </c>
      <c r="G504" s="5" t="str">
        <f ca="1">IF($H504="","",INDEX(MY_Data,MATCH($H504,Sheet1!$K:$K,1),6))</f>
        <v/>
      </c>
      <c r="H504" s="5" t="str">
        <f ca="1">IF(ROW()-6&lt;=MAX(Sheet1!$K:K),ROW()-6,"")</f>
        <v/>
      </c>
      <c r="J504" s="5" t="str">
        <f ca="1">IF($P504="","",INDEX(MY_Data,MATCH($P504,Sheet1!$L:$L,1),1))</f>
        <v/>
      </c>
      <c r="K504" s="6" t="str">
        <f ca="1">IF($P504="","",INDEX(MY_Data,MATCH($P504,Sheet1!$L:$L,1),2))</f>
        <v/>
      </c>
      <c r="L504" s="6" t="str">
        <f ca="1">IF($P504="","",INDEX(MY_Data,MATCH($P504,Sheet1!$L:$L,1),3))</f>
        <v/>
      </c>
      <c r="M504" s="5" t="str">
        <f ca="1">IF($P504="","",INDEX(MY_Data,MATCH($P504,Sheet1!$L:$L,1),4))</f>
        <v/>
      </c>
      <c r="N504" s="5" t="str">
        <f ca="1">IF($P504="","",INDEX(MY_Data,MATCH($P504,Sheet1!$L:$L,1),5))</f>
        <v/>
      </c>
      <c r="O504" s="5" t="str">
        <f ca="1">IF($P504="","",INDEX(MY_Data,MATCH($P504,Sheet1!$L:$L,1),6))</f>
        <v/>
      </c>
      <c r="P504" s="5" t="str">
        <f ca="1">IF(ROW()-6&lt;=MAX(Sheet1!$L:L),ROW()-6,"")</f>
        <v/>
      </c>
    </row>
    <row r="505" spans="2:16">
      <c r="B505" s="5" t="str">
        <f ca="1">IF($H505="","",INDEX(MY_Data,MATCH($H505,Sheet1!$K:$K,1),1))</f>
        <v/>
      </c>
      <c r="C505" s="6" t="str">
        <f ca="1">IF($H505="","",INDEX(MY_Data,MATCH($H505,Sheet1!$K:$K,1),2))</f>
        <v/>
      </c>
      <c r="D505" s="6" t="str">
        <f ca="1">IF($H505="","",INDEX(MY_Data,MATCH($H505,Sheet1!$K:$K,1),3))</f>
        <v/>
      </c>
      <c r="E505" s="5" t="str">
        <f ca="1">IF($H505="","",INDEX(MY_Data,MATCH($H505,Sheet1!$K:$K,1),4))</f>
        <v/>
      </c>
      <c r="F505" s="5" t="str">
        <f ca="1">IF($H505="","",INDEX(MY_Data,MATCH($H505,Sheet1!$K:$K,1),5))</f>
        <v/>
      </c>
      <c r="G505" s="5" t="str">
        <f ca="1">IF($H505="","",INDEX(MY_Data,MATCH($H505,Sheet1!$K:$K,1),6))</f>
        <v/>
      </c>
      <c r="H505" s="5" t="str">
        <f ca="1">IF(ROW()-6&lt;=MAX(Sheet1!$K:K),ROW()-6,"")</f>
        <v/>
      </c>
      <c r="J505" s="5" t="str">
        <f ca="1">IF($P505="","",INDEX(MY_Data,MATCH($P505,Sheet1!$L:$L,1),1))</f>
        <v/>
      </c>
      <c r="K505" s="6" t="str">
        <f ca="1">IF($P505="","",INDEX(MY_Data,MATCH($P505,Sheet1!$L:$L,1),2))</f>
        <v/>
      </c>
      <c r="L505" s="6" t="str">
        <f ca="1">IF($P505="","",INDEX(MY_Data,MATCH($P505,Sheet1!$L:$L,1),3))</f>
        <v/>
      </c>
      <c r="M505" s="5" t="str">
        <f ca="1">IF($P505="","",INDEX(MY_Data,MATCH($P505,Sheet1!$L:$L,1),4))</f>
        <v/>
      </c>
      <c r="N505" s="5" t="str">
        <f ca="1">IF($P505="","",INDEX(MY_Data,MATCH($P505,Sheet1!$L:$L,1),5))</f>
        <v/>
      </c>
      <c r="O505" s="5" t="str">
        <f ca="1">IF($P505="","",INDEX(MY_Data,MATCH($P505,Sheet1!$L:$L,1),6))</f>
        <v/>
      </c>
      <c r="P505" s="5" t="str">
        <f ca="1">IF(ROW()-6&lt;=MAX(Sheet1!$L:L),ROW()-6,"")</f>
        <v/>
      </c>
    </row>
    <row r="506" spans="2:16">
      <c r="B506" s="5" t="str">
        <f ca="1">IF($H506="","",INDEX(MY_Data,MATCH($H506,Sheet1!$K:$K,1),1))</f>
        <v/>
      </c>
      <c r="C506" s="6" t="str">
        <f ca="1">IF($H506="","",INDEX(MY_Data,MATCH($H506,Sheet1!$K:$K,1),2))</f>
        <v/>
      </c>
      <c r="D506" s="6" t="str">
        <f ca="1">IF($H506="","",INDEX(MY_Data,MATCH($H506,Sheet1!$K:$K,1),3))</f>
        <v/>
      </c>
      <c r="E506" s="5" t="str">
        <f ca="1">IF($H506="","",INDEX(MY_Data,MATCH($H506,Sheet1!$K:$K,1),4))</f>
        <v/>
      </c>
      <c r="F506" s="5" t="str">
        <f ca="1">IF($H506="","",INDEX(MY_Data,MATCH($H506,Sheet1!$K:$K,1),5))</f>
        <v/>
      </c>
      <c r="G506" s="5" t="str">
        <f ca="1">IF($H506="","",INDEX(MY_Data,MATCH($H506,Sheet1!$K:$K,1),6))</f>
        <v/>
      </c>
      <c r="H506" s="5" t="str">
        <f ca="1">IF(ROW()-6&lt;=MAX(Sheet1!$K:K),ROW()-6,"")</f>
        <v/>
      </c>
      <c r="J506" s="5" t="str">
        <f ca="1">IF($P506="","",INDEX(MY_Data,MATCH($P506,Sheet1!$L:$L,1),1))</f>
        <v/>
      </c>
      <c r="K506" s="6" t="str">
        <f ca="1">IF($P506="","",INDEX(MY_Data,MATCH($P506,Sheet1!$L:$L,1),2))</f>
        <v/>
      </c>
      <c r="L506" s="6" t="str">
        <f ca="1">IF($P506="","",INDEX(MY_Data,MATCH($P506,Sheet1!$L:$L,1),3))</f>
        <v/>
      </c>
      <c r="M506" s="5" t="str">
        <f ca="1">IF($P506="","",INDEX(MY_Data,MATCH($P506,Sheet1!$L:$L,1),4))</f>
        <v/>
      </c>
      <c r="N506" s="5" t="str">
        <f ca="1">IF($P506="","",INDEX(MY_Data,MATCH($P506,Sheet1!$L:$L,1),5))</f>
        <v/>
      </c>
      <c r="O506" s="5" t="str">
        <f ca="1">IF($P506="","",INDEX(MY_Data,MATCH($P506,Sheet1!$L:$L,1),6))</f>
        <v/>
      </c>
      <c r="P506" s="5" t="str">
        <f ca="1">IF(ROW()-6&lt;=MAX(Sheet1!$L:L),ROW()-6,"")</f>
        <v/>
      </c>
    </row>
    <row r="507" spans="2:16">
      <c r="B507" s="5" t="str">
        <f ca="1">IF($H507="","",INDEX(MY_Data,MATCH($H507,Sheet1!$K:$K,1),1))</f>
        <v/>
      </c>
      <c r="C507" s="6" t="str">
        <f ca="1">IF($H507="","",INDEX(MY_Data,MATCH($H507,Sheet1!$K:$K,1),2))</f>
        <v/>
      </c>
      <c r="D507" s="6" t="str">
        <f ca="1">IF($H507="","",INDEX(MY_Data,MATCH($H507,Sheet1!$K:$K,1),3))</f>
        <v/>
      </c>
      <c r="E507" s="5" t="str">
        <f ca="1">IF($H507="","",INDEX(MY_Data,MATCH($H507,Sheet1!$K:$K,1),4))</f>
        <v/>
      </c>
      <c r="F507" s="5" t="str">
        <f ca="1">IF($H507="","",INDEX(MY_Data,MATCH($H507,Sheet1!$K:$K,1),5))</f>
        <v/>
      </c>
      <c r="G507" s="5" t="str">
        <f ca="1">IF($H507="","",INDEX(MY_Data,MATCH($H507,Sheet1!$K:$K,1),6))</f>
        <v/>
      </c>
      <c r="H507" s="5" t="str">
        <f ca="1">IF(ROW()-6&lt;=MAX(Sheet1!$K:K),ROW()-6,"")</f>
        <v/>
      </c>
      <c r="J507" s="5" t="str">
        <f ca="1">IF($P507="","",INDEX(MY_Data,MATCH($P507,Sheet1!$L:$L,1),1))</f>
        <v/>
      </c>
      <c r="K507" s="6" t="str">
        <f ca="1">IF($P507="","",INDEX(MY_Data,MATCH($P507,Sheet1!$L:$L,1),2))</f>
        <v/>
      </c>
      <c r="L507" s="6" t="str">
        <f ca="1">IF($P507="","",INDEX(MY_Data,MATCH($P507,Sheet1!$L:$L,1),3))</f>
        <v/>
      </c>
      <c r="M507" s="5" t="str">
        <f ca="1">IF($P507="","",INDEX(MY_Data,MATCH($P507,Sheet1!$L:$L,1),4))</f>
        <v/>
      </c>
      <c r="N507" s="5" t="str">
        <f ca="1">IF($P507="","",INDEX(MY_Data,MATCH($P507,Sheet1!$L:$L,1),5))</f>
        <v/>
      </c>
      <c r="O507" s="5" t="str">
        <f ca="1">IF($P507="","",INDEX(MY_Data,MATCH($P507,Sheet1!$L:$L,1),6))</f>
        <v/>
      </c>
      <c r="P507" s="5" t="str">
        <f ca="1">IF(ROW()-6&lt;=MAX(Sheet1!$L:L),ROW()-6,"")</f>
        <v/>
      </c>
    </row>
    <row r="508" spans="2:16">
      <c r="B508" s="5" t="str">
        <f ca="1">IF($H508="","",INDEX(MY_Data,MATCH($H508,Sheet1!$K:$K,1),1))</f>
        <v/>
      </c>
      <c r="C508" s="6" t="str">
        <f ca="1">IF($H508="","",INDEX(MY_Data,MATCH($H508,Sheet1!$K:$K,1),2))</f>
        <v/>
      </c>
      <c r="D508" s="6" t="str">
        <f ca="1">IF($H508="","",INDEX(MY_Data,MATCH($H508,Sheet1!$K:$K,1),3))</f>
        <v/>
      </c>
      <c r="E508" s="5" t="str">
        <f ca="1">IF($H508="","",INDEX(MY_Data,MATCH($H508,Sheet1!$K:$K,1),4))</f>
        <v/>
      </c>
      <c r="F508" s="5" t="str">
        <f ca="1">IF($H508="","",INDEX(MY_Data,MATCH($H508,Sheet1!$K:$K,1),5))</f>
        <v/>
      </c>
      <c r="G508" s="5" t="str">
        <f ca="1">IF($H508="","",INDEX(MY_Data,MATCH($H508,Sheet1!$K:$K,1),6))</f>
        <v/>
      </c>
      <c r="H508" s="5" t="str">
        <f ca="1">IF(ROW()-6&lt;=MAX(Sheet1!$K:K),ROW()-6,"")</f>
        <v/>
      </c>
      <c r="J508" s="5" t="str">
        <f ca="1">IF($P508="","",INDEX(MY_Data,MATCH($P508,Sheet1!$L:$L,1),1))</f>
        <v/>
      </c>
      <c r="K508" s="6" t="str">
        <f ca="1">IF($P508="","",INDEX(MY_Data,MATCH($P508,Sheet1!$L:$L,1),2))</f>
        <v/>
      </c>
      <c r="L508" s="6" t="str">
        <f ca="1">IF($P508="","",INDEX(MY_Data,MATCH($P508,Sheet1!$L:$L,1),3))</f>
        <v/>
      </c>
      <c r="M508" s="5" t="str">
        <f ca="1">IF($P508="","",INDEX(MY_Data,MATCH($P508,Sheet1!$L:$L,1),4))</f>
        <v/>
      </c>
      <c r="N508" s="5" t="str">
        <f ca="1">IF($P508="","",INDEX(MY_Data,MATCH($P508,Sheet1!$L:$L,1),5))</f>
        <v/>
      </c>
      <c r="O508" s="5" t="str">
        <f ca="1">IF($P508="","",INDEX(MY_Data,MATCH($P508,Sheet1!$L:$L,1),6))</f>
        <v/>
      </c>
      <c r="P508" s="5" t="str">
        <f ca="1">IF(ROW()-6&lt;=MAX(Sheet1!$L:L),ROW()-6,"")</f>
        <v/>
      </c>
    </row>
    <row r="509" spans="2:16">
      <c r="B509" s="5" t="str">
        <f ca="1">IF($H509="","",INDEX(MY_Data,MATCH($H509,Sheet1!$K:$K,1),1))</f>
        <v/>
      </c>
      <c r="C509" s="6" t="str">
        <f ca="1">IF($H509="","",INDEX(MY_Data,MATCH($H509,Sheet1!$K:$K,1),2))</f>
        <v/>
      </c>
      <c r="D509" s="6" t="str">
        <f ca="1">IF($H509="","",INDEX(MY_Data,MATCH($H509,Sheet1!$K:$K,1),3))</f>
        <v/>
      </c>
      <c r="E509" s="5" t="str">
        <f ca="1">IF($H509="","",INDEX(MY_Data,MATCH($H509,Sheet1!$K:$K,1),4))</f>
        <v/>
      </c>
      <c r="F509" s="5" t="str">
        <f ca="1">IF($H509="","",INDEX(MY_Data,MATCH($H509,Sheet1!$K:$K,1),5))</f>
        <v/>
      </c>
      <c r="G509" s="5" t="str">
        <f ca="1">IF($H509="","",INDEX(MY_Data,MATCH($H509,Sheet1!$K:$K,1),6))</f>
        <v/>
      </c>
      <c r="H509" s="5" t="str">
        <f ca="1">IF(ROW()-6&lt;=MAX(Sheet1!$K:K),ROW()-6,"")</f>
        <v/>
      </c>
      <c r="J509" s="5" t="str">
        <f ca="1">IF($P509="","",INDEX(MY_Data,MATCH($P509,Sheet1!$L:$L,1),1))</f>
        <v/>
      </c>
      <c r="K509" s="6" t="str">
        <f ca="1">IF($P509="","",INDEX(MY_Data,MATCH($P509,Sheet1!$L:$L,1),2))</f>
        <v/>
      </c>
      <c r="L509" s="6" t="str">
        <f ca="1">IF($P509="","",INDEX(MY_Data,MATCH($P509,Sheet1!$L:$L,1),3))</f>
        <v/>
      </c>
      <c r="M509" s="5" t="str">
        <f ca="1">IF($P509="","",INDEX(MY_Data,MATCH($P509,Sheet1!$L:$L,1),4))</f>
        <v/>
      </c>
      <c r="N509" s="5" t="str">
        <f ca="1">IF($P509="","",INDEX(MY_Data,MATCH($P509,Sheet1!$L:$L,1),5))</f>
        <v/>
      </c>
      <c r="O509" s="5" t="str">
        <f ca="1">IF($P509="","",INDEX(MY_Data,MATCH($P509,Sheet1!$L:$L,1),6))</f>
        <v/>
      </c>
      <c r="P509" s="5" t="str">
        <f ca="1">IF(ROW()-6&lt;=MAX(Sheet1!$L:L),ROW()-6,"")</f>
        <v/>
      </c>
    </row>
    <row r="510" spans="2:16">
      <c r="B510" s="5" t="str">
        <f ca="1">IF($H510="","",INDEX(MY_Data,MATCH($H510,Sheet1!$K:$K,1),1))</f>
        <v/>
      </c>
      <c r="C510" s="6" t="str">
        <f ca="1">IF($H510="","",INDEX(MY_Data,MATCH($H510,Sheet1!$K:$K,1),2))</f>
        <v/>
      </c>
      <c r="D510" s="6" t="str">
        <f ca="1">IF($H510="","",INDEX(MY_Data,MATCH($H510,Sheet1!$K:$K,1),3))</f>
        <v/>
      </c>
      <c r="E510" s="5" t="str">
        <f ca="1">IF($H510="","",INDEX(MY_Data,MATCH($H510,Sheet1!$K:$K,1),4))</f>
        <v/>
      </c>
      <c r="F510" s="5" t="str">
        <f ca="1">IF($H510="","",INDEX(MY_Data,MATCH($H510,Sheet1!$K:$K,1),5))</f>
        <v/>
      </c>
      <c r="G510" s="5" t="str">
        <f ca="1">IF($H510="","",INDEX(MY_Data,MATCH($H510,Sheet1!$K:$K,1),6))</f>
        <v/>
      </c>
      <c r="H510" s="5" t="str">
        <f ca="1">IF(ROW()-6&lt;=MAX(Sheet1!$K:K),ROW()-6,"")</f>
        <v/>
      </c>
      <c r="J510" s="5" t="str">
        <f ca="1">IF($P510="","",INDEX(MY_Data,MATCH($P510,Sheet1!$L:$L,1),1))</f>
        <v/>
      </c>
      <c r="K510" s="6" t="str">
        <f ca="1">IF($P510="","",INDEX(MY_Data,MATCH($P510,Sheet1!$L:$L,1),2))</f>
        <v/>
      </c>
      <c r="L510" s="6" t="str">
        <f ca="1">IF($P510="","",INDEX(MY_Data,MATCH($P510,Sheet1!$L:$L,1),3))</f>
        <v/>
      </c>
      <c r="M510" s="5" t="str">
        <f ca="1">IF($P510="","",INDEX(MY_Data,MATCH($P510,Sheet1!$L:$L,1),4))</f>
        <v/>
      </c>
      <c r="N510" s="5" t="str">
        <f ca="1">IF($P510="","",INDEX(MY_Data,MATCH($P510,Sheet1!$L:$L,1),5))</f>
        <v/>
      </c>
      <c r="O510" s="5" t="str">
        <f ca="1">IF($P510="","",INDEX(MY_Data,MATCH($P510,Sheet1!$L:$L,1),6))</f>
        <v/>
      </c>
      <c r="P510" s="5" t="str">
        <f ca="1">IF(ROW()-6&lt;=MAX(Sheet1!$L:L),ROW()-6,"")</f>
        <v/>
      </c>
    </row>
    <row r="511" spans="2:16">
      <c r="B511" s="5" t="str">
        <f ca="1">IF($H511="","",INDEX(MY_Data,MATCH($H511,Sheet1!$K:$K,1),1))</f>
        <v/>
      </c>
      <c r="C511" s="6" t="str">
        <f ca="1">IF($H511="","",INDEX(MY_Data,MATCH($H511,Sheet1!$K:$K,1),2))</f>
        <v/>
      </c>
      <c r="D511" s="6" t="str">
        <f ca="1">IF($H511="","",INDEX(MY_Data,MATCH($H511,Sheet1!$K:$K,1),3))</f>
        <v/>
      </c>
      <c r="E511" s="5" t="str">
        <f ca="1">IF($H511="","",INDEX(MY_Data,MATCH($H511,Sheet1!$K:$K,1),4))</f>
        <v/>
      </c>
      <c r="F511" s="5" t="str">
        <f ca="1">IF($H511="","",INDEX(MY_Data,MATCH($H511,Sheet1!$K:$K,1),5))</f>
        <v/>
      </c>
      <c r="G511" s="5" t="str">
        <f ca="1">IF($H511="","",INDEX(MY_Data,MATCH($H511,Sheet1!$K:$K,1),6))</f>
        <v/>
      </c>
      <c r="H511" s="5" t="str">
        <f ca="1">IF(ROW()-6&lt;=MAX(Sheet1!$K:K),ROW()-6,"")</f>
        <v/>
      </c>
      <c r="J511" s="5" t="str">
        <f ca="1">IF($P511="","",INDEX(MY_Data,MATCH($P511,Sheet1!$L:$L,1),1))</f>
        <v/>
      </c>
      <c r="K511" s="6" t="str">
        <f ca="1">IF($P511="","",INDEX(MY_Data,MATCH($P511,Sheet1!$L:$L,1),2))</f>
        <v/>
      </c>
      <c r="L511" s="6" t="str">
        <f ca="1">IF($P511="","",INDEX(MY_Data,MATCH($P511,Sheet1!$L:$L,1),3))</f>
        <v/>
      </c>
      <c r="M511" s="5" t="str">
        <f ca="1">IF($P511="","",INDEX(MY_Data,MATCH($P511,Sheet1!$L:$L,1),4))</f>
        <v/>
      </c>
      <c r="N511" s="5" t="str">
        <f ca="1">IF($P511="","",INDEX(MY_Data,MATCH($P511,Sheet1!$L:$L,1),5))</f>
        <v/>
      </c>
      <c r="O511" s="5" t="str">
        <f ca="1">IF($P511="","",INDEX(MY_Data,MATCH($P511,Sheet1!$L:$L,1),6))</f>
        <v/>
      </c>
      <c r="P511" s="5" t="str">
        <f ca="1">IF(ROW()-6&lt;=MAX(Sheet1!$L:L),ROW()-6,"")</f>
        <v/>
      </c>
    </row>
    <row r="512" spans="2:16">
      <c r="B512" s="5" t="str">
        <f ca="1">IF($H512="","",INDEX(MY_Data,MATCH($H512,Sheet1!$K:$K,1),1))</f>
        <v/>
      </c>
      <c r="C512" s="6" t="str">
        <f ca="1">IF($H512="","",INDEX(MY_Data,MATCH($H512,Sheet1!$K:$K,1),2))</f>
        <v/>
      </c>
      <c r="D512" s="6" t="str">
        <f ca="1">IF($H512="","",INDEX(MY_Data,MATCH($H512,Sheet1!$K:$K,1),3))</f>
        <v/>
      </c>
      <c r="E512" s="5" t="str">
        <f ca="1">IF($H512="","",INDEX(MY_Data,MATCH($H512,Sheet1!$K:$K,1),4))</f>
        <v/>
      </c>
      <c r="F512" s="5" t="str">
        <f ca="1">IF($H512="","",INDEX(MY_Data,MATCH($H512,Sheet1!$K:$K,1),5))</f>
        <v/>
      </c>
      <c r="G512" s="5" t="str">
        <f ca="1">IF($H512="","",INDEX(MY_Data,MATCH($H512,Sheet1!$K:$K,1),6))</f>
        <v/>
      </c>
      <c r="H512" s="5" t="str">
        <f ca="1">IF(ROW()-6&lt;=MAX(Sheet1!$K:K),ROW()-6,"")</f>
        <v/>
      </c>
      <c r="J512" s="5" t="str">
        <f ca="1">IF($P512="","",INDEX(MY_Data,MATCH($P512,Sheet1!$L:$L,1),1))</f>
        <v/>
      </c>
      <c r="K512" s="6" t="str">
        <f ca="1">IF($P512="","",INDEX(MY_Data,MATCH($P512,Sheet1!$L:$L,1),2))</f>
        <v/>
      </c>
      <c r="L512" s="6" t="str">
        <f ca="1">IF($P512="","",INDEX(MY_Data,MATCH($P512,Sheet1!$L:$L,1),3))</f>
        <v/>
      </c>
      <c r="M512" s="5" t="str">
        <f ca="1">IF($P512="","",INDEX(MY_Data,MATCH($P512,Sheet1!$L:$L,1),4))</f>
        <v/>
      </c>
      <c r="N512" s="5" t="str">
        <f ca="1">IF($P512="","",INDEX(MY_Data,MATCH($P512,Sheet1!$L:$L,1),5))</f>
        <v/>
      </c>
      <c r="O512" s="5" t="str">
        <f ca="1">IF($P512="","",INDEX(MY_Data,MATCH($P512,Sheet1!$L:$L,1),6))</f>
        <v/>
      </c>
      <c r="P512" s="5" t="str">
        <f ca="1">IF(ROW()-6&lt;=MAX(Sheet1!$L:L),ROW()-6,"")</f>
        <v/>
      </c>
    </row>
    <row r="513" spans="2:16">
      <c r="B513" s="5" t="str">
        <f ca="1">IF($H513="","",INDEX(MY_Data,MATCH($H513,Sheet1!$K:$K,1),1))</f>
        <v/>
      </c>
      <c r="C513" s="6" t="str">
        <f ca="1">IF($H513="","",INDEX(MY_Data,MATCH($H513,Sheet1!$K:$K,1),2))</f>
        <v/>
      </c>
      <c r="D513" s="6" t="str">
        <f ca="1">IF($H513="","",INDEX(MY_Data,MATCH($H513,Sheet1!$K:$K,1),3))</f>
        <v/>
      </c>
      <c r="E513" s="5" t="str">
        <f ca="1">IF($H513="","",INDEX(MY_Data,MATCH($H513,Sheet1!$K:$K,1),4))</f>
        <v/>
      </c>
      <c r="F513" s="5" t="str">
        <f ca="1">IF($H513="","",INDEX(MY_Data,MATCH($H513,Sheet1!$K:$K,1),5))</f>
        <v/>
      </c>
      <c r="G513" s="5" t="str">
        <f ca="1">IF($H513="","",INDEX(MY_Data,MATCH($H513,Sheet1!$K:$K,1),6))</f>
        <v/>
      </c>
      <c r="H513" s="5" t="str">
        <f ca="1">IF(ROW()-6&lt;=MAX(Sheet1!$K:K),ROW()-6,"")</f>
        <v/>
      </c>
      <c r="J513" s="5" t="str">
        <f ca="1">IF($P513="","",INDEX(MY_Data,MATCH($P513,Sheet1!$L:$L,1),1))</f>
        <v/>
      </c>
      <c r="K513" s="6" t="str">
        <f ca="1">IF($P513="","",INDEX(MY_Data,MATCH($P513,Sheet1!$L:$L,1),2))</f>
        <v/>
      </c>
      <c r="L513" s="6" t="str">
        <f ca="1">IF($P513="","",INDEX(MY_Data,MATCH($P513,Sheet1!$L:$L,1),3))</f>
        <v/>
      </c>
      <c r="M513" s="5" t="str">
        <f ca="1">IF($P513="","",INDEX(MY_Data,MATCH($P513,Sheet1!$L:$L,1),4))</f>
        <v/>
      </c>
      <c r="N513" s="5" t="str">
        <f ca="1">IF($P513="","",INDEX(MY_Data,MATCH($P513,Sheet1!$L:$L,1),5))</f>
        <v/>
      </c>
      <c r="O513" s="5" t="str">
        <f ca="1">IF($P513="","",INDEX(MY_Data,MATCH($P513,Sheet1!$L:$L,1),6))</f>
        <v/>
      </c>
      <c r="P513" s="5" t="str">
        <f ca="1">IF(ROW()-6&lt;=MAX(Sheet1!$L:L),ROW()-6,"")</f>
        <v/>
      </c>
    </row>
    <row r="514" spans="2:16">
      <c r="B514" s="5" t="str">
        <f ca="1">IF($H514="","",INDEX(MY_Data,MATCH($H514,Sheet1!$K:$K,1),1))</f>
        <v/>
      </c>
      <c r="C514" s="6" t="str">
        <f ca="1">IF($H514="","",INDEX(MY_Data,MATCH($H514,Sheet1!$K:$K,1),2))</f>
        <v/>
      </c>
      <c r="D514" s="6" t="str">
        <f ca="1">IF($H514="","",INDEX(MY_Data,MATCH($H514,Sheet1!$K:$K,1),3))</f>
        <v/>
      </c>
      <c r="E514" s="5" t="str">
        <f ca="1">IF($H514="","",INDEX(MY_Data,MATCH($H514,Sheet1!$K:$K,1),4))</f>
        <v/>
      </c>
      <c r="F514" s="5" t="str">
        <f ca="1">IF($H514="","",INDEX(MY_Data,MATCH($H514,Sheet1!$K:$K,1),5))</f>
        <v/>
      </c>
      <c r="G514" s="5" t="str">
        <f ca="1">IF($H514="","",INDEX(MY_Data,MATCH($H514,Sheet1!$K:$K,1),6))</f>
        <v/>
      </c>
      <c r="H514" s="5" t="str">
        <f ca="1">IF(ROW()-6&lt;=MAX(Sheet1!$K:K),ROW()-6,"")</f>
        <v/>
      </c>
      <c r="J514" s="5" t="str">
        <f ca="1">IF($P514="","",INDEX(MY_Data,MATCH($P514,Sheet1!$L:$L,1),1))</f>
        <v/>
      </c>
      <c r="K514" s="6" t="str">
        <f ca="1">IF($P514="","",INDEX(MY_Data,MATCH($P514,Sheet1!$L:$L,1),2))</f>
        <v/>
      </c>
      <c r="L514" s="6" t="str">
        <f ca="1">IF($P514="","",INDEX(MY_Data,MATCH($P514,Sheet1!$L:$L,1),3))</f>
        <v/>
      </c>
      <c r="M514" s="5" t="str">
        <f ca="1">IF($P514="","",INDEX(MY_Data,MATCH($P514,Sheet1!$L:$L,1),4))</f>
        <v/>
      </c>
      <c r="N514" s="5" t="str">
        <f ca="1">IF($P514="","",INDEX(MY_Data,MATCH($P514,Sheet1!$L:$L,1),5))</f>
        <v/>
      </c>
      <c r="O514" s="5" t="str">
        <f ca="1">IF($P514="","",INDEX(MY_Data,MATCH($P514,Sheet1!$L:$L,1),6))</f>
        <v/>
      </c>
      <c r="P514" s="5" t="str">
        <f ca="1">IF(ROW()-6&lt;=MAX(Sheet1!$L:L),ROW()-6,"")</f>
        <v/>
      </c>
    </row>
    <row r="515" spans="2:16">
      <c r="B515" s="5" t="str">
        <f ca="1">IF($H515="","",INDEX(MY_Data,MATCH($H515,Sheet1!$K:$K,1),1))</f>
        <v/>
      </c>
      <c r="C515" s="6" t="str">
        <f ca="1">IF($H515="","",INDEX(MY_Data,MATCH($H515,Sheet1!$K:$K,1),2))</f>
        <v/>
      </c>
      <c r="D515" s="6" t="str">
        <f ca="1">IF($H515="","",INDEX(MY_Data,MATCH($H515,Sheet1!$K:$K,1),3))</f>
        <v/>
      </c>
      <c r="E515" s="5" t="str">
        <f ca="1">IF($H515="","",INDEX(MY_Data,MATCH($H515,Sheet1!$K:$K,1),4))</f>
        <v/>
      </c>
      <c r="F515" s="5" t="str">
        <f ca="1">IF($H515="","",INDEX(MY_Data,MATCH($H515,Sheet1!$K:$K,1),5))</f>
        <v/>
      </c>
      <c r="G515" s="5" t="str">
        <f ca="1">IF($H515="","",INDEX(MY_Data,MATCH($H515,Sheet1!$K:$K,1),6))</f>
        <v/>
      </c>
      <c r="H515" s="5" t="str">
        <f ca="1">IF(ROW()-6&lt;=MAX(Sheet1!$K:K),ROW()-6,"")</f>
        <v/>
      </c>
      <c r="J515" s="5" t="str">
        <f ca="1">IF($P515="","",INDEX(MY_Data,MATCH($P515,Sheet1!$L:$L,1),1))</f>
        <v/>
      </c>
      <c r="K515" s="6" t="str">
        <f ca="1">IF($P515="","",INDEX(MY_Data,MATCH($P515,Sheet1!$L:$L,1),2))</f>
        <v/>
      </c>
      <c r="L515" s="6" t="str">
        <f ca="1">IF($P515="","",INDEX(MY_Data,MATCH($P515,Sheet1!$L:$L,1),3))</f>
        <v/>
      </c>
      <c r="M515" s="5" t="str">
        <f ca="1">IF($P515="","",INDEX(MY_Data,MATCH($P515,Sheet1!$L:$L,1),4))</f>
        <v/>
      </c>
      <c r="N515" s="5" t="str">
        <f ca="1">IF($P515="","",INDEX(MY_Data,MATCH($P515,Sheet1!$L:$L,1),5))</f>
        <v/>
      </c>
      <c r="O515" s="5" t="str">
        <f ca="1">IF($P515="","",INDEX(MY_Data,MATCH($P515,Sheet1!$L:$L,1),6))</f>
        <v/>
      </c>
      <c r="P515" s="5" t="str">
        <f ca="1">IF(ROW()-6&lt;=MAX(Sheet1!$L:L),ROW()-6,"")</f>
        <v/>
      </c>
    </row>
    <row r="516" spans="2:16">
      <c r="B516" s="5" t="str">
        <f ca="1">IF($H516="","",INDEX(MY_Data,MATCH($H516,Sheet1!$K:$K,1),1))</f>
        <v/>
      </c>
      <c r="C516" s="6" t="str">
        <f ca="1">IF($H516="","",INDEX(MY_Data,MATCH($H516,Sheet1!$K:$K,1),2))</f>
        <v/>
      </c>
      <c r="D516" s="6" t="str">
        <f ca="1">IF($H516="","",INDEX(MY_Data,MATCH($H516,Sheet1!$K:$K,1),3))</f>
        <v/>
      </c>
      <c r="E516" s="5" t="str">
        <f ca="1">IF($H516="","",INDEX(MY_Data,MATCH($H516,Sheet1!$K:$K,1),4))</f>
        <v/>
      </c>
      <c r="F516" s="5" t="str">
        <f ca="1">IF($H516="","",INDEX(MY_Data,MATCH($H516,Sheet1!$K:$K,1),5))</f>
        <v/>
      </c>
      <c r="G516" s="5" t="str">
        <f ca="1">IF($H516="","",INDEX(MY_Data,MATCH($H516,Sheet1!$K:$K,1),6))</f>
        <v/>
      </c>
      <c r="H516" s="5" t="str">
        <f ca="1">IF(ROW()-6&lt;=MAX(Sheet1!$K:K),ROW()-6,"")</f>
        <v/>
      </c>
      <c r="J516" s="5" t="str">
        <f ca="1">IF($P516="","",INDEX(MY_Data,MATCH($P516,Sheet1!$L:$L,1),1))</f>
        <v/>
      </c>
      <c r="K516" s="6" t="str">
        <f ca="1">IF($P516="","",INDEX(MY_Data,MATCH($P516,Sheet1!$L:$L,1),2))</f>
        <v/>
      </c>
      <c r="L516" s="6" t="str">
        <f ca="1">IF($P516="","",INDEX(MY_Data,MATCH($P516,Sheet1!$L:$L,1),3))</f>
        <v/>
      </c>
      <c r="M516" s="5" t="str">
        <f ca="1">IF($P516="","",INDEX(MY_Data,MATCH($P516,Sheet1!$L:$L,1),4))</f>
        <v/>
      </c>
      <c r="N516" s="5" t="str">
        <f ca="1">IF($P516="","",INDEX(MY_Data,MATCH($P516,Sheet1!$L:$L,1),5))</f>
        <v/>
      </c>
      <c r="O516" s="5" t="str">
        <f ca="1">IF($P516="","",INDEX(MY_Data,MATCH($P516,Sheet1!$L:$L,1),6))</f>
        <v/>
      </c>
      <c r="P516" s="5" t="str">
        <f ca="1">IF(ROW()-6&lt;=MAX(Sheet1!$L:L),ROW()-6,"")</f>
        <v/>
      </c>
    </row>
    <row r="517" spans="2:16">
      <c r="B517" s="5" t="str">
        <f ca="1">IF($H517="","",INDEX(MY_Data,MATCH($H517,Sheet1!$K:$K,1),1))</f>
        <v/>
      </c>
      <c r="C517" s="6" t="str">
        <f ca="1">IF($H517="","",INDEX(MY_Data,MATCH($H517,Sheet1!$K:$K,1),2))</f>
        <v/>
      </c>
      <c r="D517" s="6" t="str">
        <f ca="1">IF($H517="","",INDEX(MY_Data,MATCH($H517,Sheet1!$K:$K,1),3))</f>
        <v/>
      </c>
      <c r="E517" s="5" t="str">
        <f ca="1">IF($H517="","",INDEX(MY_Data,MATCH($H517,Sheet1!$K:$K,1),4))</f>
        <v/>
      </c>
      <c r="F517" s="5" t="str">
        <f ca="1">IF($H517="","",INDEX(MY_Data,MATCH($H517,Sheet1!$K:$K,1),5))</f>
        <v/>
      </c>
      <c r="G517" s="5" t="str">
        <f ca="1">IF($H517="","",INDEX(MY_Data,MATCH($H517,Sheet1!$K:$K,1),6))</f>
        <v/>
      </c>
      <c r="H517" s="5" t="str">
        <f ca="1">IF(ROW()-6&lt;=MAX(Sheet1!$K:K),ROW()-6,"")</f>
        <v/>
      </c>
      <c r="J517" s="5" t="str">
        <f ca="1">IF($P517="","",INDEX(MY_Data,MATCH($P517,Sheet1!$L:$L,1),1))</f>
        <v/>
      </c>
      <c r="K517" s="6" t="str">
        <f ca="1">IF($P517="","",INDEX(MY_Data,MATCH($P517,Sheet1!$L:$L,1),2))</f>
        <v/>
      </c>
      <c r="L517" s="6" t="str">
        <f ca="1">IF($P517="","",INDEX(MY_Data,MATCH($P517,Sheet1!$L:$L,1),3))</f>
        <v/>
      </c>
      <c r="M517" s="5" t="str">
        <f ca="1">IF($P517="","",INDEX(MY_Data,MATCH($P517,Sheet1!$L:$L,1),4))</f>
        <v/>
      </c>
      <c r="N517" s="5" t="str">
        <f ca="1">IF($P517="","",INDEX(MY_Data,MATCH($P517,Sheet1!$L:$L,1),5))</f>
        <v/>
      </c>
      <c r="O517" s="5" t="str">
        <f ca="1">IF($P517="","",INDEX(MY_Data,MATCH($P517,Sheet1!$L:$L,1),6))</f>
        <v/>
      </c>
      <c r="P517" s="5" t="str">
        <f ca="1">IF(ROW()-6&lt;=MAX(Sheet1!$L:L),ROW()-6,"")</f>
        <v/>
      </c>
    </row>
    <row r="518" spans="2:16">
      <c r="B518" s="5" t="str">
        <f ca="1">IF($H518="","",INDEX(MY_Data,MATCH($H518,Sheet1!$K:$K,1),1))</f>
        <v/>
      </c>
      <c r="C518" s="6" t="str">
        <f ca="1">IF($H518="","",INDEX(MY_Data,MATCH($H518,Sheet1!$K:$K,1),2))</f>
        <v/>
      </c>
      <c r="D518" s="6" t="str">
        <f ca="1">IF($H518="","",INDEX(MY_Data,MATCH($H518,Sheet1!$K:$K,1),3))</f>
        <v/>
      </c>
      <c r="E518" s="5" t="str">
        <f ca="1">IF($H518="","",INDEX(MY_Data,MATCH($H518,Sheet1!$K:$K,1),4))</f>
        <v/>
      </c>
      <c r="F518" s="5" t="str">
        <f ca="1">IF($H518="","",INDEX(MY_Data,MATCH($H518,Sheet1!$K:$K,1),5))</f>
        <v/>
      </c>
      <c r="G518" s="5" t="str">
        <f ca="1">IF($H518="","",INDEX(MY_Data,MATCH($H518,Sheet1!$K:$K,1),6))</f>
        <v/>
      </c>
      <c r="H518" s="5" t="str">
        <f ca="1">IF(ROW()-6&lt;=MAX(Sheet1!$K:K),ROW()-6,"")</f>
        <v/>
      </c>
      <c r="J518" s="5" t="str">
        <f ca="1">IF($P518="","",INDEX(MY_Data,MATCH($P518,Sheet1!$L:$L,1),1))</f>
        <v/>
      </c>
      <c r="K518" s="6" t="str">
        <f ca="1">IF($P518="","",INDEX(MY_Data,MATCH($P518,Sheet1!$L:$L,1),2))</f>
        <v/>
      </c>
      <c r="L518" s="6" t="str">
        <f ca="1">IF($P518="","",INDEX(MY_Data,MATCH($P518,Sheet1!$L:$L,1),3))</f>
        <v/>
      </c>
      <c r="M518" s="5" t="str">
        <f ca="1">IF($P518="","",INDEX(MY_Data,MATCH($P518,Sheet1!$L:$L,1),4))</f>
        <v/>
      </c>
      <c r="N518" s="5" t="str">
        <f ca="1">IF($P518="","",INDEX(MY_Data,MATCH($P518,Sheet1!$L:$L,1),5))</f>
        <v/>
      </c>
      <c r="O518" s="5" t="str">
        <f ca="1">IF($P518="","",INDEX(MY_Data,MATCH($P518,Sheet1!$L:$L,1),6))</f>
        <v/>
      </c>
      <c r="P518" s="5" t="str">
        <f ca="1">IF(ROW()-6&lt;=MAX(Sheet1!$L:L),ROW()-6,"")</f>
        <v/>
      </c>
    </row>
    <row r="519" spans="2:16">
      <c r="B519" s="5" t="str">
        <f ca="1">IF($H519="","",INDEX(MY_Data,MATCH($H519,Sheet1!$K:$K,1),1))</f>
        <v/>
      </c>
      <c r="C519" s="6" t="str">
        <f ca="1">IF($H519="","",INDEX(MY_Data,MATCH($H519,Sheet1!$K:$K,1),2))</f>
        <v/>
      </c>
      <c r="D519" s="6" t="str">
        <f ca="1">IF($H519="","",INDEX(MY_Data,MATCH($H519,Sheet1!$K:$K,1),3))</f>
        <v/>
      </c>
      <c r="E519" s="5" t="str">
        <f ca="1">IF($H519="","",INDEX(MY_Data,MATCH($H519,Sheet1!$K:$K,1),4))</f>
        <v/>
      </c>
      <c r="F519" s="5" t="str">
        <f ca="1">IF($H519="","",INDEX(MY_Data,MATCH($H519,Sheet1!$K:$K,1),5))</f>
        <v/>
      </c>
      <c r="G519" s="5" t="str">
        <f ca="1">IF($H519="","",INDEX(MY_Data,MATCH($H519,Sheet1!$K:$K,1),6))</f>
        <v/>
      </c>
      <c r="H519" s="5" t="str">
        <f ca="1">IF(ROW()-6&lt;=MAX(Sheet1!$K:K),ROW()-6,"")</f>
        <v/>
      </c>
      <c r="J519" s="5" t="str">
        <f ca="1">IF($P519="","",INDEX(MY_Data,MATCH($P519,Sheet1!$L:$L,1),1))</f>
        <v/>
      </c>
      <c r="K519" s="6" t="str">
        <f ca="1">IF($P519="","",INDEX(MY_Data,MATCH($P519,Sheet1!$L:$L,1),2))</f>
        <v/>
      </c>
      <c r="L519" s="6" t="str">
        <f ca="1">IF($P519="","",INDEX(MY_Data,MATCH($P519,Sheet1!$L:$L,1),3))</f>
        <v/>
      </c>
      <c r="M519" s="5" t="str">
        <f ca="1">IF($P519="","",INDEX(MY_Data,MATCH($P519,Sheet1!$L:$L,1),4))</f>
        <v/>
      </c>
      <c r="N519" s="5" t="str">
        <f ca="1">IF($P519="","",INDEX(MY_Data,MATCH($P519,Sheet1!$L:$L,1),5))</f>
        <v/>
      </c>
      <c r="O519" s="5" t="str">
        <f ca="1">IF($P519="","",INDEX(MY_Data,MATCH($P519,Sheet1!$L:$L,1),6))</f>
        <v/>
      </c>
      <c r="P519" s="5" t="str">
        <f ca="1">IF(ROW()-6&lt;=MAX(Sheet1!$L:L),ROW()-6,"")</f>
        <v/>
      </c>
    </row>
    <row r="520" spans="2:16">
      <c r="B520" s="5" t="str">
        <f ca="1">IF($H520="","",INDEX(MY_Data,MATCH($H520,Sheet1!$K:$K,1),1))</f>
        <v/>
      </c>
      <c r="C520" s="6" t="str">
        <f ca="1">IF($H520="","",INDEX(MY_Data,MATCH($H520,Sheet1!$K:$K,1),2))</f>
        <v/>
      </c>
      <c r="D520" s="6" t="str">
        <f ca="1">IF($H520="","",INDEX(MY_Data,MATCH($H520,Sheet1!$K:$K,1),3))</f>
        <v/>
      </c>
      <c r="E520" s="5" t="str">
        <f ca="1">IF($H520="","",INDEX(MY_Data,MATCH($H520,Sheet1!$K:$K,1),4))</f>
        <v/>
      </c>
      <c r="F520" s="5" t="str">
        <f ca="1">IF($H520="","",INDEX(MY_Data,MATCH($H520,Sheet1!$K:$K,1),5))</f>
        <v/>
      </c>
      <c r="G520" s="5" t="str">
        <f ca="1">IF($H520="","",INDEX(MY_Data,MATCH($H520,Sheet1!$K:$K,1),6))</f>
        <v/>
      </c>
      <c r="H520" s="5" t="str">
        <f ca="1">IF(ROW()-6&lt;=MAX(Sheet1!$K:K),ROW()-6,"")</f>
        <v/>
      </c>
      <c r="J520" s="5" t="str">
        <f ca="1">IF($P520="","",INDEX(MY_Data,MATCH($P520,Sheet1!$L:$L,1),1))</f>
        <v/>
      </c>
      <c r="K520" s="6" t="str">
        <f ca="1">IF($P520="","",INDEX(MY_Data,MATCH($P520,Sheet1!$L:$L,1),2))</f>
        <v/>
      </c>
      <c r="L520" s="6" t="str">
        <f ca="1">IF($P520="","",INDEX(MY_Data,MATCH($P520,Sheet1!$L:$L,1),3))</f>
        <v/>
      </c>
      <c r="M520" s="5" t="str">
        <f ca="1">IF($P520="","",INDEX(MY_Data,MATCH($P520,Sheet1!$L:$L,1),4))</f>
        <v/>
      </c>
      <c r="N520" s="5" t="str">
        <f ca="1">IF($P520="","",INDEX(MY_Data,MATCH($P520,Sheet1!$L:$L,1),5))</f>
        <v/>
      </c>
      <c r="O520" s="5" t="str">
        <f ca="1">IF($P520="","",INDEX(MY_Data,MATCH($P520,Sheet1!$L:$L,1),6))</f>
        <v/>
      </c>
      <c r="P520" s="5" t="str">
        <f ca="1">IF(ROW()-6&lt;=MAX(Sheet1!$L:L),ROW()-6,"")</f>
        <v/>
      </c>
    </row>
    <row r="521" spans="2:16">
      <c r="B521" s="5" t="str">
        <f ca="1">IF($H521="","",INDEX(MY_Data,MATCH($H521,Sheet1!$K:$K,1),1))</f>
        <v/>
      </c>
      <c r="C521" s="6" t="str">
        <f ca="1">IF($H521="","",INDEX(MY_Data,MATCH($H521,Sheet1!$K:$K,1),2))</f>
        <v/>
      </c>
      <c r="D521" s="6" t="str">
        <f ca="1">IF($H521="","",INDEX(MY_Data,MATCH($H521,Sheet1!$K:$K,1),3))</f>
        <v/>
      </c>
      <c r="E521" s="5" t="str">
        <f ca="1">IF($H521="","",INDEX(MY_Data,MATCH($H521,Sheet1!$K:$K,1),4))</f>
        <v/>
      </c>
      <c r="F521" s="5" t="str">
        <f ca="1">IF($H521="","",INDEX(MY_Data,MATCH($H521,Sheet1!$K:$K,1),5))</f>
        <v/>
      </c>
      <c r="G521" s="5" t="str">
        <f ca="1">IF($H521="","",INDEX(MY_Data,MATCH($H521,Sheet1!$K:$K,1),6))</f>
        <v/>
      </c>
      <c r="H521" s="5" t="str">
        <f ca="1">IF(ROW()-6&lt;=MAX(Sheet1!$K:K),ROW()-6,"")</f>
        <v/>
      </c>
      <c r="J521" s="5" t="str">
        <f ca="1">IF($P521="","",INDEX(MY_Data,MATCH($P521,Sheet1!$L:$L,1),1))</f>
        <v/>
      </c>
      <c r="K521" s="6" t="str">
        <f ca="1">IF($P521="","",INDEX(MY_Data,MATCH($P521,Sheet1!$L:$L,1),2))</f>
        <v/>
      </c>
      <c r="L521" s="6" t="str">
        <f ca="1">IF($P521="","",INDEX(MY_Data,MATCH($P521,Sheet1!$L:$L,1),3))</f>
        <v/>
      </c>
      <c r="M521" s="5" t="str">
        <f ca="1">IF($P521="","",INDEX(MY_Data,MATCH($P521,Sheet1!$L:$L,1),4))</f>
        <v/>
      </c>
      <c r="N521" s="5" t="str">
        <f ca="1">IF($P521="","",INDEX(MY_Data,MATCH($P521,Sheet1!$L:$L,1),5))</f>
        <v/>
      </c>
      <c r="O521" s="5" t="str">
        <f ca="1">IF($P521="","",INDEX(MY_Data,MATCH($P521,Sheet1!$L:$L,1),6))</f>
        <v/>
      </c>
      <c r="P521" s="5" t="str">
        <f ca="1">IF(ROW()-6&lt;=MAX(Sheet1!$L:L),ROW()-6,"")</f>
        <v/>
      </c>
    </row>
    <row r="522" spans="2:16">
      <c r="B522" s="5" t="str">
        <f ca="1">IF($H522="","",INDEX(MY_Data,MATCH($H522,Sheet1!$K:$K,1),1))</f>
        <v/>
      </c>
      <c r="C522" s="6" t="str">
        <f ca="1">IF($H522="","",INDEX(MY_Data,MATCH($H522,Sheet1!$K:$K,1),2))</f>
        <v/>
      </c>
      <c r="D522" s="6" t="str">
        <f ca="1">IF($H522="","",INDEX(MY_Data,MATCH($H522,Sheet1!$K:$K,1),3))</f>
        <v/>
      </c>
      <c r="E522" s="5" t="str">
        <f ca="1">IF($H522="","",INDEX(MY_Data,MATCH($H522,Sheet1!$K:$K,1),4))</f>
        <v/>
      </c>
      <c r="F522" s="5" t="str">
        <f ca="1">IF($H522="","",INDEX(MY_Data,MATCH($H522,Sheet1!$K:$K,1),5))</f>
        <v/>
      </c>
      <c r="G522" s="5" t="str">
        <f ca="1">IF($H522="","",INDEX(MY_Data,MATCH($H522,Sheet1!$K:$K,1),6))</f>
        <v/>
      </c>
      <c r="H522" s="5" t="str">
        <f ca="1">IF(ROW()-6&lt;=MAX(Sheet1!$K:K),ROW()-6,"")</f>
        <v/>
      </c>
      <c r="J522" s="5" t="str">
        <f ca="1">IF($P522="","",INDEX(MY_Data,MATCH($P522,Sheet1!$L:$L,1),1))</f>
        <v/>
      </c>
      <c r="K522" s="6" t="str">
        <f ca="1">IF($P522="","",INDEX(MY_Data,MATCH($P522,Sheet1!$L:$L,1),2))</f>
        <v/>
      </c>
      <c r="L522" s="6" t="str">
        <f ca="1">IF($P522="","",INDEX(MY_Data,MATCH($P522,Sheet1!$L:$L,1),3))</f>
        <v/>
      </c>
      <c r="M522" s="5" t="str">
        <f ca="1">IF($P522="","",INDEX(MY_Data,MATCH($P522,Sheet1!$L:$L,1),4))</f>
        <v/>
      </c>
      <c r="N522" s="5" t="str">
        <f ca="1">IF($P522="","",INDEX(MY_Data,MATCH($P522,Sheet1!$L:$L,1),5))</f>
        <v/>
      </c>
      <c r="O522" s="5" t="str">
        <f ca="1">IF($P522="","",INDEX(MY_Data,MATCH($P522,Sheet1!$L:$L,1),6))</f>
        <v/>
      </c>
      <c r="P522" s="5" t="str">
        <f ca="1">IF(ROW()-6&lt;=MAX(Sheet1!$L:L),ROW()-6,"")</f>
        <v/>
      </c>
    </row>
    <row r="523" spans="2:16">
      <c r="B523" s="5" t="str">
        <f ca="1">IF($H523="","",INDEX(MY_Data,MATCH($H523,Sheet1!$K:$K,1),1))</f>
        <v/>
      </c>
      <c r="C523" s="6" t="str">
        <f ca="1">IF($H523="","",INDEX(MY_Data,MATCH($H523,Sheet1!$K:$K,1),2))</f>
        <v/>
      </c>
      <c r="D523" s="6" t="str">
        <f ca="1">IF($H523="","",INDEX(MY_Data,MATCH($H523,Sheet1!$K:$K,1),3))</f>
        <v/>
      </c>
      <c r="E523" s="5" t="str">
        <f ca="1">IF($H523="","",INDEX(MY_Data,MATCH($H523,Sheet1!$K:$K,1),4))</f>
        <v/>
      </c>
      <c r="F523" s="5" t="str">
        <f ca="1">IF($H523="","",INDEX(MY_Data,MATCH($H523,Sheet1!$K:$K,1),5))</f>
        <v/>
      </c>
      <c r="G523" s="5" t="str">
        <f ca="1">IF($H523="","",INDEX(MY_Data,MATCH($H523,Sheet1!$K:$K,1),6))</f>
        <v/>
      </c>
      <c r="H523" s="5" t="str">
        <f ca="1">IF(ROW()-6&lt;=MAX(Sheet1!$K:K),ROW()-6,"")</f>
        <v/>
      </c>
      <c r="J523" s="5" t="str">
        <f ca="1">IF($P523="","",INDEX(MY_Data,MATCH($P523,Sheet1!$L:$L,1),1))</f>
        <v/>
      </c>
      <c r="K523" s="6" t="str">
        <f ca="1">IF($P523="","",INDEX(MY_Data,MATCH($P523,Sheet1!$L:$L,1),2))</f>
        <v/>
      </c>
      <c r="L523" s="6" t="str">
        <f ca="1">IF($P523="","",INDEX(MY_Data,MATCH($P523,Sheet1!$L:$L,1),3))</f>
        <v/>
      </c>
      <c r="M523" s="5" t="str">
        <f ca="1">IF($P523="","",INDEX(MY_Data,MATCH($P523,Sheet1!$L:$L,1),4))</f>
        <v/>
      </c>
      <c r="N523" s="5" t="str">
        <f ca="1">IF($P523="","",INDEX(MY_Data,MATCH($P523,Sheet1!$L:$L,1),5))</f>
        <v/>
      </c>
      <c r="O523" s="5" t="str">
        <f ca="1">IF($P523="","",INDEX(MY_Data,MATCH($P523,Sheet1!$L:$L,1),6))</f>
        <v/>
      </c>
      <c r="P523" s="5" t="str">
        <f ca="1">IF(ROW()-6&lt;=MAX(Sheet1!$L:L),ROW()-6,"")</f>
        <v/>
      </c>
    </row>
    <row r="524" spans="2:16">
      <c r="B524" s="5" t="str">
        <f ca="1">IF($H524="","",INDEX(MY_Data,MATCH($H524,Sheet1!$K:$K,1),1))</f>
        <v/>
      </c>
      <c r="C524" s="6" t="str">
        <f ca="1">IF($H524="","",INDEX(MY_Data,MATCH($H524,Sheet1!$K:$K,1),2))</f>
        <v/>
      </c>
      <c r="D524" s="6" t="str">
        <f ca="1">IF($H524="","",INDEX(MY_Data,MATCH($H524,Sheet1!$K:$K,1),3))</f>
        <v/>
      </c>
      <c r="E524" s="5" t="str">
        <f ca="1">IF($H524="","",INDEX(MY_Data,MATCH($H524,Sheet1!$K:$K,1),4))</f>
        <v/>
      </c>
      <c r="F524" s="5" t="str">
        <f ca="1">IF($H524="","",INDEX(MY_Data,MATCH($H524,Sheet1!$K:$K,1),5))</f>
        <v/>
      </c>
      <c r="G524" s="5" t="str">
        <f ca="1">IF($H524="","",INDEX(MY_Data,MATCH($H524,Sheet1!$K:$K,1),6))</f>
        <v/>
      </c>
      <c r="H524" s="5" t="str">
        <f ca="1">IF(ROW()-6&lt;=MAX(Sheet1!$K:K),ROW()-6,"")</f>
        <v/>
      </c>
      <c r="J524" s="5" t="str">
        <f ca="1">IF($P524="","",INDEX(MY_Data,MATCH($P524,Sheet1!$L:$L,1),1))</f>
        <v/>
      </c>
      <c r="K524" s="6" t="str">
        <f ca="1">IF($P524="","",INDEX(MY_Data,MATCH($P524,Sheet1!$L:$L,1),2))</f>
        <v/>
      </c>
      <c r="L524" s="6" t="str">
        <f ca="1">IF($P524="","",INDEX(MY_Data,MATCH($P524,Sheet1!$L:$L,1),3))</f>
        <v/>
      </c>
      <c r="M524" s="5" t="str">
        <f ca="1">IF($P524="","",INDEX(MY_Data,MATCH($P524,Sheet1!$L:$L,1),4))</f>
        <v/>
      </c>
      <c r="N524" s="5" t="str">
        <f ca="1">IF($P524="","",INDEX(MY_Data,MATCH($P524,Sheet1!$L:$L,1),5))</f>
        <v/>
      </c>
      <c r="O524" s="5" t="str">
        <f ca="1">IF($P524="","",INDEX(MY_Data,MATCH($P524,Sheet1!$L:$L,1),6))</f>
        <v/>
      </c>
      <c r="P524" s="5" t="str">
        <f ca="1">IF(ROW()-6&lt;=MAX(Sheet1!$L:L),ROW()-6,"")</f>
        <v/>
      </c>
    </row>
    <row r="525" spans="2:16">
      <c r="B525" s="5" t="str">
        <f ca="1">IF($H525="","",INDEX(MY_Data,MATCH($H525,Sheet1!$K:$K,1),1))</f>
        <v/>
      </c>
      <c r="C525" s="6" t="str">
        <f ca="1">IF($H525="","",INDEX(MY_Data,MATCH($H525,Sheet1!$K:$K,1),2))</f>
        <v/>
      </c>
      <c r="D525" s="6" t="str">
        <f ca="1">IF($H525="","",INDEX(MY_Data,MATCH($H525,Sheet1!$K:$K,1),3))</f>
        <v/>
      </c>
      <c r="E525" s="5" t="str">
        <f ca="1">IF($H525="","",INDEX(MY_Data,MATCH($H525,Sheet1!$K:$K,1),4))</f>
        <v/>
      </c>
      <c r="F525" s="5" t="str">
        <f ca="1">IF($H525="","",INDEX(MY_Data,MATCH($H525,Sheet1!$K:$K,1),5))</f>
        <v/>
      </c>
      <c r="G525" s="5" t="str">
        <f ca="1">IF($H525="","",INDEX(MY_Data,MATCH($H525,Sheet1!$K:$K,1),6))</f>
        <v/>
      </c>
      <c r="H525" s="5" t="str">
        <f ca="1">IF(ROW()-6&lt;=MAX(Sheet1!$K:K),ROW()-6,"")</f>
        <v/>
      </c>
      <c r="J525" s="5" t="str">
        <f ca="1">IF($P525="","",INDEX(MY_Data,MATCH($P525,Sheet1!$L:$L,1),1))</f>
        <v/>
      </c>
      <c r="K525" s="6" t="str">
        <f ca="1">IF($P525="","",INDEX(MY_Data,MATCH($P525,Sheet1!$L:$L,1),2))</f>
        <v/>
      </c>
      <c r="L525" s="6" t="str">
        <f ca="1">IF($P525="","",INDEX(MY_Data,MATCH($P525,Sheet1!$L:$L,1),3))</f>
        <v/>
      </c>
      <c r="M525" s="5" t="str">
        <f ca="1">IF($P525="","",INDEX(MY_Data,MATCH($P525,Sheet1!$L:$L,1),4))</f>
        <v/>
      </c>
      <c r="N525" s="5" t="str">
        <f ca="1">IF($P525="","",INDEX(MY_Data,MATCH($P525,Sheet1!$L:$L,1),5))</f>
        <v/>
      </c>
      <c r="O525" s="5" t="str">
        <f ca="1">IF($P525="","",INDEX(MY_Data,MATCH($P525,Sheet1!$L:$L,1),6))</f>
        <v/>
      </c>
      <c r="P525" s="5" t="str">
        <f ca="1">IF(ROW()-6&lt;=MAX(Sheet1!$L:L),ROW()-6,"")</f>
        <v/>
      </c>
    </row>
    <row r="526" spans="2:16">
      <c r="B526" s="5" t="str">
        <f ca="1">IF($H526="","",INDEX(MY_Data,MATCH($H526,Sheet1!$K:$K,1),1))</f>
        <v/>
      </c>
      <c r="C526" s="6" t="str">
        <f ca="1">IF($H526="","",INDEX(MY_Data,MATCH($H526,Sheet1!$K:$K,1),2))</f>
        <v/>
      </c>
      <c r="D526" s="6" t="str">
        <f ca="1">IF($H526="","",INDEX(MY_Data,MATCH($H526,Sheet1!$K:$K,1),3))</f>
        <v/>
      </c>
      <c r="E526" s="5" t="str">
        <f ca="1">IF($H526="","",INDEX(MY_Data,MATCH($H526,Sheet1!$K:$K,1),4))</f>
        <v/>
      </c>
      <c r="F526" s="5" t="str">
        <f ca="1">IF($H526="","",INDEX(MY_Data,MATCH($H526,Sheet1!$K:$K,1),5))</f>
        <v/>
      </c>
      <c r="G526" s="5" t="str">
        <f ca="1">IF($H526="","",INDEX(MY_Data,MATCH($H526,Sheet1!$K:$K,1),6))</f>
        <v/>
      </c>
      <c r="H526" s="5" t="str">
        <f ca="1">IF(ROW()-6&lt;=MAX(Sheet1!$K:K),ROW()-6,"")</f>
        <v/>
      </c>
      <c r="J526" s="5" t="str">
        <f ca="1">IF($P526="","",INDEX(MY_Data,MATCH($P526,Sheet1!$L:$L,1),1))</f>
        <v/>
      </c>
      <c r="K526" s="6" t="str">
        <f ca="1">IF($P526="","",INDEX(MY_Data,MATCH($P526,Sheet1!$L:$L,1),2))</f>
        <v/>
      </c>
      <c r="L526" s="6" t="str">
        <f ca="1">IF($P526="","",INDEX(MY_Data,MATCH($P526,Sheet1!$L:$L,1),3))</f>
        <v/>
      </c>
      <c r="M526" s="5" t="str">
        <f ca="1">IF($P526="","",INDEX(MY_Data,MATCH($P526,Sheet1!$L:$L,1),4))</f>
        <v/>
      </c>
      <c r="N526" s="5" t="str">
        <f ca="1">IF($P526="","",INDEX(MY_Data,MATCH($P526,Sheet1!$L:$L,1),5))</f>
        <v/>
      </c>
      <c r="O526" s="5" t="str">
        <f ca="1">IF($P526="","",INDEX(MY_Data,MATCH($P526,Sheet1!$L:$L,1),6))</f>
        <v/>
      </c>
      <c r="P526" s="5" t="str">
        <f ca="1">IF(ROW()-6&lt;=MAX(Sheet1!$L:L),ROW()-6,"")</f>
        <v/>
      </c>
    </row>
    <row r="527" spans="2:16">
      <c r="B527" s="5" t="str">
        <f ca="1">IF($H527="","",INDEX(MY_Data,MATCH($H527,Sheet1!$K:$K,1),1))</f>
        <v/>
      </c>
      <c r="C527" s="6" t="str">
        <f ca="1">IF($H527="","",INDEX(MY_Data,MATCH($H527,Sheet1!$K:$K,1),2))</f>
        <v/>
      </c>
      <c r="D527" s="6" t="str">
        <f ca="1">IF($H527="","",INDEX(MY_Data,MATCH($H527,Sheet1!$K:$K,1),3))</f>
        <v/>
      </c>
      <c r="E527" s="5" t="str">
        <f ca="1">IF($H527="","",INDEX(MY_Data,MATCH($H527,Sheet1!$K:$K,1),4))</f>
        <v/>
      </c>
      <c r="F527" s="5" t="str">
        <f ca="1">IF($H527="","",INDEX(MY_Data,MATCH($H527,Sheet1!$K:$K,1),5))</f>
        <v/>
      </c>
      <c r="G527" s="5" t="str">
        <f ca="1">IF($H527="","",INDEX(MY_Data,MATCH($H527,Sheet1!$K:$K,1),6))</f>
        <v/>
      </c>
      <c r="H527" s="5" t="str">
        <f ca="1">IF(ROW()-6&lt;=MAX(Sheet1!$K:K),ROW()-6,"")</f>
        <v/>
      </c>
      <c r="J527" s="5" t="str">
        <f ca="1">IF($P527="","",INDEX(MY_Data,MATCH($P527,Sheet1!$L:$L,1),1))</f>
        <v/>
      </c>
      <c r="K527" s="6" t="str">
        <f ca="1">IF($P527="","",INDEX(MY_Data,MATCH($P527,Sheet1!$L:$L,1),2))</f>
        <v/>
      </c>
      <c r="L527" s="6" t="str">
        <f ca="1">IF($P527="","",INDEX(MY_Data,MATCH($P527,Sheet1!$L:$L,1),3))</f>
        <v/>
      </c>
      <c r="M527" s="5" t="str">
        <f ca="1">IF($P527="","",INDEX(MY_Data,MATCH($P527,Sheet1!$L:$L,1),4))</f>
        <v/>
      </c>
      <c r="N527" s="5" t="str">
        <f ca="1">IF($P527="","",INDEX(MY_Data,MATCH($P527,Sheet1!$L:$L,1),5))</f>
        <v/>
      </c>
      <c r="O527" s="5" t="str">
        <f ca="1">IF($P527="","",INDEX(MY_Data,MATCH($P527,Sheet1!$L:$L,1),6))</f>
        <v/>
      </c>
      <c r="P527" s="5" t="str">
        <f ca="1">IF(ROW()-6&lt;=MAX(Sheet1!$L:L),ROW()-6,"")</f>
        <v/>
      </c>
    </row>
    <row r="528" spans="2:16">
      <c r="B528" s="5" t="str">
        <f ca="1">IF($H528="","",INDEX(MY_Data,MATCH($H528,Sheet1!$K:$K,1),1))</f>
        <v/>
      </c>
      <c r="C528" s="6" t="str">
        <f ca="1">IF($H528="","",INDEX(MY_Data,MATCH($H528,Sheet1!$K:$K,1),2))</f>
        <v/>
      </c>
      <c r="D528" s="6" t="str">
        <f ca="1">IF($H528="","",INDEX(MY_Data,MATCH($H528,Sheet1!$K:$K,1),3))</f>
        <v/>
      </c>
      <c r="E528" s="5" t="str">
        <f ca="1">IF($H528="","",INDEX(MY_Data,MATCH($H528,Sheet1!$K:$K,1),4))</f>
        <v/>
      </c>
      <c r="F528" s="5" t="str">
        <f ca="1">IF($H528="","",INDEX(MY_Data,MATCH($H528,Sheet1!$K:$K,1),5))</f>
        <v/>
      </c>
      <c r="G528" s="5" t="str">
        <f ca="1">IF($H528="","",INDEX(MY_Data,MATCH($H528,Sheet1!$K:$K,1),6))</f>
        <v/>
      </c>
      <c r="H528" s="5" t="str">
        <f ca="1">IF(ROW()-6&lt;=MAX(Sheet1!$K:K),ROW()-6,"")</f>
        <v/>
      </c>
      <c r="J528" s="5" t="str">
        <f ca="1">IF($P528="","",INDEX(MY_Data,MATCH($P528,Sheet1!$L:$L,1),1))</f>
        <v/>
      </c>
      <c r="K528" s="6" t="str">
        <f ca="1">IF($P528="","",INDEX(MY_Data,MATCH($P528,Sheet1!$L:$L,1),2))</f>
        <v/>
      </c>
      <c r="L528" s="6" t="str">
        <f ca="1">IF($P528="","",INDEX(MY_Data,MATCH($P528,Sheet1!$L:$L,1),3))</f>
        <v/>
      </c>
      <c r="M528" s="5" t="str">
        <f ca="1">IF($P528="","",INDEX(MY_Data,MATCH($P528,Sheet1!$L:$L,1),4))</f>
        <v/>
      </c>
      <c r="N528" s="5" t="str">
        <f ca="1">IF($P528="","",INDEX(MY_Data,MATCH($P528,Sheet1!$L:$L,1),5))</f>
        <v/>
      </c>
      <c r="O528" s="5" t="str">
        <f ca="1">IF($P528="","",INDEX(MY_Data,MATCH($P528,Sheet1!$L:$L,1),6))</f>
        <v/>
      </c>
      <c r="P528" s="5" t="str">
        <f ca="1">IF(ROW()-6&lt;=MAX(Sheet1!$L:L),ROW()-6,"")</f>
        <v/>
      </c>
    </row>
    <row r="529" spans="2:16">
      <c r="B529" s="5" t="str">
        <f ca="1">IF($H529="","",INDEX(MY_Data,MATCH($H529,Sheet1!$K:$K,1),1))</f>
        <v/>
      </c>
      <c r="C529" s="6" t="str">
        <f ca="1">IF($H529="","",INDEX(MY_Data,MATCH($H529,Sheet1!$K:$K,1),2))</f>
        <v/>
      </c>
      <c r="D529" s="6" t="str">
        <f ca="1">IF($H529="","",INDEX(MY_Data,MATCH($H529,Sheet1!$K:$K,1),3))</f>
        <v/>
      </c>
      <c r="E529" s="5" t="str">
        <f ca="1">IF($H529="","",INDEX(MY_Data,MATCH($H529,Sheet1!$K:$K,1),4))</f>
        <v/>
      </c>
      <c r="F529" s="5" t="str">
        <f ca="1">IF($H529="","",INDEX(MY_Data,MATCH($H529,Sheet1!$K:$K,1),5))</f>
        <v/>
      </c>
      <c r="G529" s="5" t="str">
        <f ca="1">IF($H529="","",INDEX(MY_Data,MATCH($H529,Sheet1!$K:$K,1),6))</f>
        <v/>
      </c>
      <c r="H529" s="5" t="str">
        <f ca="1">IF(ROW()-6&lt;=MAX(Sheet1!$K:K),ROW()-6,"")</f>
        <v/>
      </c>
      <c r="J529" s="5" t="str">
        <f ca="1">IF($P529="","",INDEX(MY_Data,MATCH($P529,Sheet1!$L:$L,1),1))</f>
        <v/>
      </c>
      <c r="K529" s="6" t="str">
        <f ca="1">IF($P529="","",INDEX(MY_Data,MATCH($P529,Sheet1!$L:$L,1),2))</f>
        <v/>
      </c>
      <c r="L529" s="6" t="str">
        <f ca="1">IF($P529="","",INDEX(MY_Data,MATCH($P529,Sheet1!$L:$L,1),3))</f>
        <v/>
      </c>
      <c r="M529" s="5" t="str">
        <f ca="1">IF($P529="","",INDEX(MY_Data,MATCH($P529,Sheet1!$L:$L,1),4))</f>
        <v/>
      </c>
      <c r="N529" s="5" t="str">
        <f ca="1">IF($P529="","",INDEX(MY_Data,MATCH($P529,Sheet1!$L:$L,1),5))</f>
        <v/>
      </c>
      <c r="O529" s="5" t="str">
        <f ca="1">IF($P529="","",INDEX(MY_Data,MATCH($P529,Sheet1!$L:$L,1),6))</f>
        <v/>
      </c>
      <c r="P529" s="5" t="str">
        <f ca="1">IF(ROW()-6&lt;=MAX(Sheet1!$L:L),ROW()-6,"")</f>
        <v/>
      </c>
    </row>
    <row r="530" spans="2:16">
      <c r="B530" s="5" t="str">
        <f ca="1">IF($H530="","",INDEX(MY_Data,MATCH($H530,Sheet1!$K:$K,1),1))</f>
        <v/>
      </c>
      <c r="C530" s="6" t="str">
        <f ca="1">IF($H530="","",INDEX(MY_Data,MATCH($H530,Sheet1!$K:$K,1),2))</f>
        <v/>
      </c>
      <c r="D530" s="6" t="str">
        <f ca="1">IF($H530="","",INDEX(MY_Data,MATCH($H530,Sheet1!$K:$K,1),3))</f>
        <v/>
      </c>
      <c r="E530" s="5" t="str">
        <f ca="1">IF($H530="","",INDEX(MY_Data,MATCH($H530,Sheet1!$K:$K,1),4))</f>
        <v/>
      </c>
      <c r="F530" s="5" t="str">
        <f ca="1">IF($H530="","",INDEX(MY_Data,MATCH($H530,Sheet1!$K:$K,1),5))</f>
        <v/>
      </c>
      <c r="G530" s="5" t="str">
        <f ca="1">IF($H530="","",INDEX(MY_Data,MATCH($H530,Sheet1!$K:$K,1),6))</f>
        <v/>
      </c>
      <c r="H530" s="5" t="str">
        <f ca="1">IF(ROW()-6&lt;=MAX(Sheet1!$K:K),ROW()-6,"")</f>
        <v/>
      </c>
      <c r="J530" s="5" t="str">
        <f ca="1">IF($P530="","",INDEX(MY_Data,MATCH($P530,Sheet1!$L:$L,1),1))</f>
        <v/>
      </c>
      <c r="K530" s="6" t="str">
        <f ca="1">IF($P530="","",INDEX(MY_Data,MATCH($P530,Sheet1!$L:$L,1),2))</f>
        <v/>
      </c>
      <c r="L530" s="6" t="str">
        <f ca="1">IF($P530="","",INDEX(MY_Data,MATCH($P530,Sheet1!$L:$L,1),3))</f>
        <v/>
      </c>
      <c r="M530" s="5" t="str">
        <f ca="1">IF($P530="","",INDEX(MY_Data,MATCH($P530,Sheet1!$L:$L,1),4))</f>
        <v/>
      </c>
      <c r="N530" s="5" t="str">
        <f ca="1">IF($P530="","",INDEX(MY_Data,MATCH($P530,Sheet1!$L:$L,1),5))</f>
        <v/>
      </c>
      <c r="O530" s="5" t="str">
        <f ca="1">IF($P530="","",INDEX(MY_Data,MATCH($P530,Sheet1!$L:$L,1),6))</f>
        <v/>
      </c>
      <c r="P530" s="5" t="str">
        <f ca="1">IF(ROW()-6&lt;=MAX(Sheet1!$L:L),ROW()-6,"")</f>
        <v/>
      </c>
    </row>
    <row r="531" spans="2:16">
      <c r="B531" s="5" t="str">
        <f ca="1">IF($H531="","",INDEX(MY_Data,MATCH($H531,Sheet1!$K:$K,1),1))</f>
        <v/>
      </c>
      <c r="C531" s="6" t="str">
        <f ca="1">IF($H531="","",INDEX(MY_Data,MATCH($H531,Sheet1!$K:$K,1),2))</f>
        <v/>
      </c>
      <c r="D531" s="6" t="str">
        <f ca="1">IF($H531="","",INDEX(MY_Data,MATCH($H531,Sheet1!$K:$K,1),3))</f>
        <v/>
      </c>
      <c r="E531" s="5" t="str">
        <f ca="1">IF($H531="","",INDEX(MY_Data,MATCH($H531,Sheet1!$K:$K,1),4))</f>
        <v/>
      </c>
      <c r="F531" s="5" t="str">
        <f ca="1">IF($H531="","",INDEX(MY_Data,MATCH($H531,Sheet1!$K:$K,1),5))</f>
        <v/>
      </c>
      <c r="G531" s="5" t="str">
        <f ca="1">IF($H531="","",INDEX(MY_Data,MATCH($H531,Sheet1!$K:$K,1),6))</f>
        <v/>
      </c>
      <c r="H531" s="5" t="str">
        <f ca="1">IF(ROW()-6&lt;=MAX(Sheet1!$K:K),ROW()-6,"")</f>
        <v/>
      </c>
      <c r="J531" s="5" t="str">
        <f ca="1">IF($P531="","",INDEX(MY_Data,MATCH($P531,Sheet1!$L:$L,1),1))</f>
        <v/>
      </c>
      <c r="K531" s="6" t="str">
        <f ca="1">IF($P531="","",INDEX(MY_Data,MATCH($P531,Sheet1!$L:$L,1),2))</f>
        <v/>
      </c>
      <c r="L531" s="6" t="str">
        <f ca="1">IF($P531="","",INDEX(MY_Data,MATCH($P531,Sheet1!$L:$L,1),3))</f>
        <v/>
      </c>
      <c r="M531" s="5" t="str">
        <f ca="1">IF($P531="","",INDEX(MY_Data,MATCH($P531,Sheet1!$L:$L,1),4))</f>
        <v/>
      </c>
      <c r="N531" s="5" t="str">
        <f ca="1">IF($P531="","",INDEX(MY_Data,MATCH($P531,Sheet1!$L:$L,1),5))</f>
        <v/>
      </c>
      <c r="O531" s="5" t="str">
        <f ca="1">IF($P531="","",INDEX(MY_Data,MATCH($P531,Sheet1!$L:$L,1),6))</f>
        <v/>
      </c>
      <c r="P531" s="5" t="str">
        <f ca="1">IF(ROW()-6&lt;=MAX(Sheet1!$L:L),ROW()-6,"")</f>
        <v/>
      </c>
    </row>
    <row r="532" spans="2:16">
      <c r="B532" s="5" t="str">
        <f ca="1">IF($H532="","",INDEX(MY_Data,MATCH($H532,Sheet1!$K:$K,1),1))</f>
        <v/>
      </c>
      <c r="C532" s="6" t="str">
        <f ca="1">IF($H532="","",INDEX(MY_Data,MATCH($H532,Sheet1!$K:$K,1),2))</f>
        <v/>
      </c>
      <c r="D532" s="6" t="str">
        <f ca="1">IF($H532="","",INDEX(MY_Data,MATCH($H532,Sheet1!$K:$K,1),3))</f>
        <v/>
      </c>
      <c r="E532" s="5" t="str">
        <f ca="1">IF($H532="","",INDEX(MY_Data,MATCH($H532,Sheet1!$K:$K,1),4))</f>
        <v/>
      </c>
      <c r="F532" s="5" t="str">
        <f ca="1">IF($H532="","",INDEX(MY_Data,MATCH($H532,Sheet1!$K:$K,1),5))</f>
        <v/>
      </c>
      <c r="G532" s="5" t="str">
        <f ca="1">IF($H532="","",INDEX(MY_Data,MATCH($H532,Sheet1!$K:$K,1),6))</f>
        <v/>
      </c>
      <c r="H532" s="5" t="str">
        <f ca="1">IF(ROW()-6&lt;=MAX(Sheet1!$K:K),ROW()-6,"")</f>
        <v/>
      </c>
      <c r="J532" s="5" t="str">
        <f ca="1">IF($P532="","",INDEX(MY_Data,MATCH($P532,Sheet1!$L:$L,1),1))</f>
        <v/>
      </c>
      <c r="K532" s="6" t="str">
        <f ca="1">IF($P532="","",INDEX(MY_Data,MATCH($P532,Sheet1!$L:$L,1),2))</f>
        <v/>
      </c>
      <c r="L532" s="6" t="str">
        <f ca="1">IF($P532="","",INDEX(MY_Data,MATCH($P532,Sheet1!$L:$L,1),3))</f>
        <v/>
      </c>
      <c r="M532" s="5" t="str">
        <f ca="1">IF($P532="","",INDEX(MY_Data,MATCH($P532,Sheet1!$L:$L,1),4))</f>
        <v/>
      </c>
      <c r="N532" s="5" t="str">
        <f ca="1">IF($P532="","",INDEX(MY_Data,MATCH($P532,Sheet1!$L:$L,1),5))</f>
        <v/>
      </c>
      <c r="O532" s="5" t="str">
        <f ca="1">IF($P532="","",INDEX(MY_Data,MATCH($P532,Sheet1!$L:$L,1),6))</f>
        <v/>
      </c>
      <c r="P532" s="5" t="str">
        <f ca="1">IF(ROW()-6&lt;=MAX(Sheet1!$L:L),ROW()-6,"")</f>
        <v/>
      </c>
    </row>
    <row r="533" spans="2:16">
      <c r="B533" s="5" t="str">
        <f ca="1">IF($H533="","",INDEX(MY_Data,MATCH($H533,Sheet1!$K:$K,1),1))</f>
        <v/>
      </c>
      <c r="C533" s="6" t="str">
        <f ca="1">IF($H533="","",INDEX(MY_Data,MATCH($H533,Sheet1!$K:$K,1),2))</f>
        <v/>
      </c>
      <c r="D533" s="6" t="str">
        <f ca="1">IF($H533="","",INDEX(MY_Data,MATCH($H533,Sheet1!$K:$K,1),3))</f>
        <v/>
      </c>
      <c r="E533" s="5" t="str">
        <f ca="1">IF($H533="","",INDEX(MY_Data,MATCH($H533,Sheet1!$K:$K,1),4))</f>
        <v/>
      </c>
      <c r="F533" s="5" t="str">
        <f ca="1">IF($H533="","",INDEX(MY_Data,MATCH($H533,Sheet1!$K:$K,1),5))</f>
        <v/>
      </c>
      <c r="G533" s="5" t="str">
        <f ca="1">IF($H533="","",INDEX(MY_Data,MATCH($H533,Sheet1!$K:$K,1),6))</f>
        <v/>
      </c>
      <c r="H533" s="5" t="str">
        <f ca="1">IF(ROW()-6&lt;=MAX(Sheet1!$K:K),ROW()-6,"")</f>
        <v/>
      </c>
      <c r="J533" s="5" t="str">
        <f ca="1">IF($P533="","",INDEX(MY_Data,MATCH($P533,Sheet1!$L:$L,1),1))</f>
        <v/>
      </c>
      <c r="K533" s="6" t="str">
        <f ca="1">IF($P533="","",INDEX(MY_Data,MATCH($P533,Sheet1!$L:$L,1),2))</f>
        <v/>
      </c>
      <c r="L533" s="6" t="str">
        <f ca="1">IF($P533="","",INDEX(MY_Data,MATCH($P533,Sheet1!$L:$L,1),3))</f>
        <v/>
      </c>
      <c r="M533" s="5" t="str">
        <f ca="1">IF($P533="","",INDEX(MY_Data,MATCH($P533,Sheet1!$L:$L,1),4))</f>
        <v/>
      </c>
      <c r="N533" s="5" t="str">
        <f ca="1">IF($P533="","",INDEX(MY_Data,MATCH($P533,Sheet1!$L:$L,1),5))</f>
        <v/>
      </c>
      <c r="O533" s="5" t="str">
        <f ca="1">IF($P533="","",INDEX(MY_Data,MATCH($P533,Sheet1!$L:$L,1),6))</f>
        <v/>
      </c>
      <c r="P533" s="5" t="str">
        <f ca="1">IF(ROW()-6&lt;=MAX(Sheet1!$L:L),ROW()-6,"")</f>
        <v/>
      </c>
    </row>
    <row r="534" spans="2:16">
      <c r="B534" s="5" t="str">
        <f ca="1">IF($H534="","",INDEX(MY_Data,MATCH($H534,Sheet1!$K:$K,1),1))</f>
        <v/>
      </c>
      <c r="C534" s="6" t="str">
        <f ca="1">IF($H534="","",INDEX(MY_Data,MATCH($H534,Sheet1!$K:$K,1),2))</f>
        <v/>
      </c>
      <c r="D534" s="6" t="str">
        <f ca="1">IF($H534="","",INDEX(MY_Data,MATCH($H534,Sheet1!$K:$K,1),3))</f>
        <v/>
      </c>
      <c r="E534" s="5" t="str">
        <f ca="1">IF($H534="","",INDEX(MY_Data,MATCH($H534,Sheet1!$K:$K,1),4))</f>
        <v/>
      </c>
      <c r="F534" s="5" t="str">
        <f ca="1">IF($H534="","",INDEX(MY_Data,MATCH($H534,Sheet1!$K:$K,1),5))</f>
        <v/>
      </c>
      <c r="G534" s="5" t="str">
        <f ca="1">IF($H534="","",INDEX(MY_Data,MATCH($H534,Sheet1!$K:$K,1),6))</f>
        <v/>
      </c>
      <c r="H534" s="5" t="str">
        <f ca="1">IF(ROW()-6&lt;=MAX(Sheet1!$K:K),ROW()-6,"")</f>
        <v/>
      </c>
      <c r="J534" s="5" t="str">
        <f ca="1">IF($P534="","",INDEX(MY_Data,MATCH($P534,Sheet1!$L:$L,1),1))</f>
        <v/>
      </c>
      <c r="K534" s="6" t="str">
        <f ca="1">IF($P534="","",INDEX(MY_Data,MATCH($P534,Sheet1!$L:$L,1),2))</f>
        <v/>
      </c>
      <c r="L534" s="6" t="str">
        <f ca="1">IF($P534="","",INDEX(MY_Data,MATCH($P534,Sheet1!$L:$L,1),3))</f>
        <v/>
      </c>
      <c r="M534" s="5" t="str">
        <f ca="1">IF($P534="","",INDEX(MY_Data,MATCH($P534,Sheet1!$L:$L,1),4))</f>
        <v/>
      </c>
      <c r="N534" s="5" t="str">
        <f ca="1">IF($P534="","",INDEX(MY_Data,MATCH($P534,Sheet1!$L:$L,1),5))</f>
        <v/>
      </c>
      <c r="O534" s="5" t="str">
        <f ca="1">IF($P534="","",INDEX(MY_Data,MATCH($P534,Sheet1!$L:$L,1),6))</f>
        <v/>
      </c>
      <c r="P534" s="5" t="str">
        <f ca="1">IF(ROW()-6&lt;=MAX(Sheet1!$L:L),ROW()-6,"")</f>
        <v/>
      </c>
    </row>
    <row r="535" spans="2:16">
      <c r="B535" s="5" t="str">
        <f ca="1">IF($H535="","",INDEX(MY_Data,MATCH($H535,Sheet1!$K:$K,1),1))</f>
        <v/>
      </c>
      <c r="C535" s="6" t="str">
        <f ca="1">IF($H535="","",INDEX(MY_Data,MATCH($H535,Sheet1!$K:$K,1),2))</f>
        <v/>
      </c>
      <c r="D535" s="6" t="str">
        <f ca="1">IF($H535="","",INDEX(MY_Data,MATCH($H535,Sheet1!$K:$K,1),3))</f>
        <v/>
      </c>
      <c r="E535" s="5" t="str">
        <f ca="1">IF($H535="","",INDEX(MY_Data,MATCH($H535,Sheet1!$K:$K,1),4))</f>
        <v/>
      </c>
      <c r="F535" s="5" t="str">
        <f ca="1">IF($H535="","",INDEX(MY_Data,MATCH($H535,Sheet1!$K:$K,1),5))</f>
        <v/>
      </c>
      <c r="G535" s="5" t="str">
        <f ca="1">IF($H535="","",INDEX(MY_Data,MATCH($H535,Sheet1!$K:$K,1),6))</f>
        <v/>
      </c>
      <c r="H535" s="5" t="str">
        <f ca="1">IF(ROW()-6&lt;=MAX(Sheet1!$K:K),ROW()-6,"")</f>
        <v/>
      </c>
      <c r="J535" s="5" t="str">
        <f ca="1">IF($P535="","",INDEX(MY_Data,MATCH($P535,Sheet1!$L:$L,1),1))</f>
        <v/>
      </c>
      <c r="K535" s="6" t="str">
        <f ca="1">IF($P535="","",INDEX(MY_Data,MATCH($P535,Sheet1!$L:$L,1),2))</f>
        <v/>
      </c>
      <c r="L535" s="6" t="str">
        <f ca="1">IF($P535="","",INDEX(MY_Data,MATCH($P535,Sheet1!$L:$L,1),3))</f>
        <v/>
      </c>
      <c r="M535" s="5" t="str">
        <f ca="1">IF($P535="","",INDEX(MY_Data,MATCH($P535,Sheet1!$L:$L,1),4))</f>
        <v/>
      </c>
      <c r="N535" s="5" t="str">
        <f ca="1">IF($P535="","",INDEX(MY_Data,MATCH($P535,Sheet1!$L:$L,1),5))</f>
        <v/>
      </c>
      <c r="O535" s="5" t="str">
        <f ca="1">IF($P535="","",INDEX(MY_Data,MATCH($P535,Sheet1!$L:$L,1),6))</f>
        <v/>
      </c>
      <c r="P535" s="5" t="str">
        <f ca="1">IF(ROW()-6&lt;=MAX(Sheet1!$L:L),ROW()-6,"")</f>
        <v/>
      </c>
    </row>
    <row r="536" spans="2:16">
      <c r="B536" s="5" t="str">
        <f ca="1">IF($H536="","",INDEX(MY_Data,MATCH($H536,Sheet1!$K:$K,1),1))</f>
        <v/>
      </c>
      <c r="C536" s="6" t="str">
        <f ca="1">IF($H536="","",INDEX(MY_Data,MATCH($H536,Sheet1!$K:$K,1),2))</f>
        <v/>
      </c>
      <c r="D536" s="6" t="str">
        <f ca="1">IF($H536="","",INDEX(MY_Data,MATCH($H536,Sheet1!$K:$K,1),3))</f>
        <v/>
      </c>
      <c r="E536" s="5" t="str">
        <f ca="1">IF($H536="","",INDEX(MY_Data,MATCH($H536,Sheet1!$K:$K,1),4))</f>
        <v/>
      </c>
      <c r="F536" s="5" t="str">
        <f ca="1">IF($H536="","",INDEX(MY_Data,MATCH($H536,Sheet1!$K:$K,1),5))</f>
        <v/>
      </c>
      <c r="G536" s="5" t="str">
        <f ca="1">IF($H536="","",INDEX(MY_Data,MATCH($H536,Sheet1!$K:$K,1),6))</f>
        <v/>
      </c>
      <c r="H536" s="5" t="str">
        <f ca="1">IF(ROW()-6&lt;=MAX(Sheet1!$K:K),ROW()-6,"")</f>
        <v/>
      </c>
      <c r="J536" s="5" t="str">
        <f ca="1">IF($P536="","",INDEX(MY_Data,MATCH($P536,Sheet1!$L:$L,1),1))</f>
        <v/>
      </c>
      <c r="K536" s="6" t="str">
        <f ca="1">IF($P536="","",INDEX(MY_Data,MATCH($P536,Sheet1!$L:$L,1),2))</f>
        <v/>
      </c>
      <c r="L536" s="6" t="str">
        <f ca="1">IF($P536="","",INDEX(MY_Data,MATCH($P536,Sheet1!$L:$L,1),3))</f>
        <v/>
      </c>
      <c r="M536" s="5" t="str">
        <f ca="1">IF($P536="","",INDEX(MY_Data,MATCH($P536,Sheet1!$L:$L,1),4))</f>
        <v/>
      </c>
      <c r="N536" s="5" t="str">
        <f ca="1">IF($P536="","",INDEX(MY_Data,MATCH($P536,Sheet1!$L:$L,1),5))</f>
        <v/>
      </c>
      <c r="O536" s="5" t="str">
        <f ca="1">IF($P536="","",INDEX(MY_Data,MATCH($P536,Sheet1!$L:$L,1),6))</f>
        <v/>
      </c>
      <c r="P536" s="5" t="str">
        <f ca="1">IF(ROW()-6&lt;=MAX(Sheet1!$L:L),ROW()-6,"")</f>
        <v/>
      </c>
    </row>
    <row r="537" spans="2:16">
      <c r="B537" s="5" t="str">
        <f ca="1">IF($H537="","",INDEX(MY_Data,MATCH($H537,Sheet1!$K:$K,1),1))</f>
        <v/>
      </c>
      <c r="C537" s="6" t="str">
        <f ca="1">IF($H537="","",INDEX(MY_Data,MATCH($H537,Sheet1!$K:$K,1),2))</f>
        <v/>
      </c>
      <c r="D537" s="6" t="str">
        <f ca="1">IF($H537="","",INDEX(MY_Data,MATCH($H537,Sheet1!$K:$K,1),3))</f>
        <v/>
      </c>
      <c r="E537" s="5" t="str">
        <f ca="1">IF($H537="","",INDEX(MY_Data,MATCH($H537,Sheet1!$K:$K,1),4))</f>
        <v/>
      </c>
      <c r="F537" s="5" t="str">
        <f ca="1">IF($H537="","",INDEX(MY_Data,MATCH($H537,Sheet1!$K:$K,1),5))</f>
        <v/>
      </c>
      <c r="G537" s="5" t="str">
        <f ca="1">IF($H537="","",INDEX(MY_Data,MATCH($H537,Sheet1!$K:$K,1),6))</f>
        <v/>
      </c>
      <c r="H537" s="5" t="str">
        <f ca="1">IF(ROW()-6&lt;=MAX(Sheet1!$K:K),ROW()-6,"")</f>
        <v/>
      </c>
      <c r="J537" s="5" t="str">
        <f ca="1">IF($P537="","",INDEX(MY_Data,MATCH($P537,Sheet1!$L:$L,1),1))</f>
        <v/>
      </c>
      <c r="K537" s="6" t="str">
        <f ca="1">IF($P537="","",INDEX(MY_Data,MATCH($P537,Sheet1!$L:$L,1),2))</f>
        <v/>
      </c>
      <c r="L537" s="6" t="str">
        <f ca="1">IF($P537="","",INDEX(MY_Data,MATCH($P537,Sheet1!$L:$L,1),3))</f>
        <v/>
      </c>
      <c r="M537" s="5" t="str">
        <f ca="1">IF($P537="","",INDEX(MY_Data,MATCH($P537,Sheet1!$L:$L,1),4))</f>
        <v/>
      </c>
      <c r="N537" s="5" t="str">
        <f ca="1">IF($P537="","",INDEX(MY_Data,MATCH($P537,Sheet1!$L:$L,1),5))</f>
        <v/>
      </c>
      <c r="O537" s="5" t="str">
        <f ca="1">IF($P537="","",INDEX(MY_Data,MATCH($P537,Sheet1!$L:$L,1),6))</f>
        <v/>
      </c>
      <c r="P537" s="5" t="str">
        <f ca="1">IF(ROW()-6&lt;=MAX(Sheet1!$L:L),ROW()-6,"")</f>
        <v/>
      </c>
    </row>
    <row r="538" spans="2:16">
      <c r="B538" s="5" t="str">
        <f ca="1">IF($H538="","",INDEX(MY_Data,MATCH($H538,Sheet1!$K:$K,1),1))</f>
        <v/>
      </c>
      <c r="C538" s="6" t="str">
        <f ca="1">IF($H538="","",INDEX(MY_Data,MATCH($H538,Sheet1!$K:$K,1),2))</f>
        <v/>
      </c>
      <c r="D538" s="6" t="str">
        <f ca="1">IF($H538="","",INDEX(MY_Data,MATCH($H538,Sheet1!$K:$K,1),3))</f>
        <v/>
      </c>
      <c r="E538" s="5" t="str">
        <f ca="1">IF($H538="","",INDEX(MY_Data,MATCH($H538,Sheet1!$K:$K,1),4))</f>
        <v/>
      </c>
      <c r="F538" s="5" t="str">
        <f ca="1">IF($H538="","",INDEX(MY_Data,MATCH($H538,Sheet1!$K:$K,1),5))</f>
        <v/>
      </c>
      <c r="G538" s="5" t="str">
        <f ca="1">IF($H538="","",INDEX(MY_Data,MATCH($H538,Sheet1!$K:$K,1),6))</f>
        <v/>
      </c>
      <c r="H538" s="5" t="str">
        <f ca="1">IF(ROW()-6&lt;=MAX(Sheet1!$K:K),ROW()-6,"")</f>
        <v/>
      </c>
      <c r="J538" s="5" t="str">
        <f ca="1">IF($P538="","",INDEX(MY_Data,MATCH($P538,Sheet1!$L:$L,1),1))</f>
        <v/>
      </c>
      <c r="K538" s="6" t="str">
        <f ca="1">IF($P538="","",INDEX(MY_Data,MATCH($P538,Sheet1!$L:$L,1),2))</f>
        <v/>
      </c>
      <c r="L538" s="6" t="str">
        <f ca="1">IF($P538="","",INDEX(MY_Data,MATCH($P538,Sheet1!$L:$L,1),3))</f>
        <v/>
      </c>
      <c r="M538" s="5" t="str">
        <f ca="1">IF($P538="","",INDEX(MY_Data,MATCH($P538,Sheet1!$L:$L,1),4))</f>
        <v/>
      </c>
      <c r="N538" s="5" t="str">
        <f ca="1">IF($P538="","",INDEX(MY_Data,MATCH($P538,Sheet1!$L:$L,1),5))</f>
        <v/>
      </c>
      <c r="O538" s="5" t="str">
        <f ca="1">IF($P538="","",INDEX(MY_Data,MATCH($P538,Sheet1!$L:$L,1),6))</f>
        <v/>
      </c>
      <c r="P538" s="5" t="str">
        <f ca="1">IF(ROW()-6&lt;=MAX(Sheet1!$L:L),ROW()-6,"")</f>
        <v/>
      </c>
    </row>
    <row r="539" spans="2:16">
      <c r="B539" s="5" t="str">
        <f ca="1">IF($H539="","",INDEX(MY_Data,MATCH($H539,Sheet1!$K:$K,1),1))</f>
        <v/>
      </c>
      <c r="C539" s="6" t="str">
        <f ca="1">IF($H539="","",INDEX(MY_Data,MATCH($H539,Sheet1!$K:$K,1),2))</f>
        <v/>
      </c>
      <c r="D539" s="6" t="str">
        <f ca="1">IF($H539="","",INDEX(MY_Data,MATCH($H539,Sheet1!$K:$K,1),3))</f>
        <v/>
      </c>
      <c r="E539" s="5" t="str">
        <f ca="1">IF($H539="","",INDEX(MY_Data,MATCH($H539,Sheet1!$K:$K,1),4))</f>
        <v/>
      </c>
      <c r="F539" s="5" t="str">
        <f ca="1">IF($H539="","",INDEX(MY_Data,MATCH($H539,Sheet1!$K:$K,1),5))</f>
        <v/>
      </c>
      <c r="G539" s="5" t="str">
        <f ca="1">IF($H539="","",INDEX(MY_Data,MATCH($H539,Sheet1!$K:$K,1),6))</f>
        <v/>
      </c>
      <c r="H539" s="5" t="str">
        <f ca="1">IF(ROW()-6&lt;=MAX(Sheet1!$K:K),ROW()-6,"")</f>
        <v/>
      </c>
      <c r="J539" s="5" t="str">
        <f ca="1">IF($P539="","",INDEX(MY_Data,MATCH($P539,Sheet1!$L:$L,1),1))</f>
        <v/>
      </c>
      <c r="K539" s="6" t="str">
        <f ca="1">IF($P539="","",INDEX(MY_Data,MATCH($P539,Sheet1!$L:$L,1),2))</f>
        <v/>
      </c>
      <c r="L539" s="6" t="str">
        <f ca="1">IF($P539="","",INDEX(MY_Data,MATCH($P539,Sheet1!$L:$L,1),3))</f>
        <v/>
      </c>
      <c r="M539" s="5" t="str">
        <f ca="1">IF($P539="","",INDEX(MY_Data,MATCH($P539,Sheet1!$L:$L,1),4))</f>
        <v/>
      </c>
      <c r="N539" s="5" t="str">
        <f ca="1">IF($P539="","",INDEX(MY_Data,MATCH($P539,Sheet1!$L:$L,1),5))</f>
        <v/>
      </c>
      <c r="O539" s="5" t="str">
        <f ca="1">IF($P539="","",INDEX(MY_Data,MATCH($P539,Sheet1!$L:$L,1),6))</f>
        <v/>
      </c>
      <c r="P539" s="5" t="str">
        <f ca="1">IF(ROW()-6&lt;=MAX(Sheet1!$L:L),ROW()-6,"")</f>
        <v/>
      </c>
    </row>
    <row r="540" spans="2:16">
      <c r="B540" s="5" t="str">
        <f ca="1">IF($H540="","",INDEX(MY_Data,MATCH($H540,Sheet1!$K:$K,1),1))</f>
        <v/>
      </c>
      <c r="C540" s="6" t="str">
        <f ca="1">IF($H540="","",INDEX(MY_Data,MATCH($H540,Sheet1!$K:$K,1),2))</f>
        <v/>
      </c>
      <c r="D540" s="6" t="str">
        <f ca="1">IF($H540="","",INDEX(MY_Data,MATCH($H540,Sheet1!$K:$K,1),3))</f>
        <v/>
      </c>
      <c r="E540" s="5" t="str">
        <f ca="1">IF($H540="","",INDEX(MY_Data,MATCH($H540,Sheet1!$K:$K,1),4))</f>
        <v/>
      </c>
      <c r="F540" s="5" t="str">
        <f ca="1">IF($H540="","",INDEX(MY_Data,MATCH($H540,Sheet1!$K:$K,1),5))</f>
        <v/>
      </c>
      <c r="G540" s="5" t="str">
        <f ca="1">IF($H540="","",INDEX(MY_Data,MATCH($H540,Sheet1!$K:$K,1),6))</f>
        <v/>
      </c>
      <c r="H540" s="5" t="str">
        <f ca="1">IF(ROW()-6&lt;=MAX(Sheet1!$K:K),ROW()-6,"")</f>
        <v/>
      </c>
      <c r="J540" s="5" t="str">
        <f ca="1">IF($P540="","",INDEX(MY_Data,MATCH($P540,Sheet1!$L:$L,1),1))</f>
        <v/>
      </c>
      <c r="K540" s="6" t="str">
        <f ca="1">IF($P540="","",INDEX(MY_Data,MATCH($P540,Sheet1!$L:$L,1),2))</f>
        <v/>
      </c>
      <c r="L540" s="6" t="str">
        <f ca="1">IF($P540="","",INDEX(MY_Data,MATCH($P540,Sheet1!$L:$L,1),3))</f>
        <v/>
      </c>
      <c r="M540" s="5" t="str">
        <f ca="1">IF($P540="","",INDEX(MY_Data,MATCH($P540,Sheet1!$L:$L,1),4))</f>
        <v/>
      </c>
      <c r="N540" s="5" t="str">
        <f ca="1">IF($P540="","",INDEX(MY_Data,MATCH($P540,Sheet1!$L:$L,1),5))</f>
        <v/>
      </c>
      <c r="O540" s="5" t="str">
        <f ca="1">IF($P540="","",INDEX(MY_Data,MATCH($P540,Sheet1!$L:$L,1),6))</f>
        <v/>
      </c>
      <c r="P540" s="5" t="str">
        <f ca="1">IF(ROW()-6&lt;=MAX(Sheet1!$L:L),ROW()-6,"")</f>
        <v/>
      </c>
    </row>
    <row r="541" spans="2:16">
      <c r="B541" s="5" t="str">
        <f ca="1">IF($H541="","",INDEX(MY_Data,MATCH($H541,Sheet1!$K:$K,1),1))</f>
        <v/>
      </c>
      <c r="C541" s="6" t="str">
        <f ca="1">IF($H541="","",INDEX(MY_Data,MATCH($H541,Sheet1!$K:$K,1),2))</f>
        <v/>
      </c>
      <c r="D541" s="6" t="str">
        <f ca="1">IF($H541="","",INDEX(MY_Data,MATCH($H541,Sheet1!$K:$K,1),3))</f>
        <v/>
      </c>
      <c r="E541" s="5" t="str">
        <f ca="1">IF($H541="","",INDEX(MY_Data,MATCH($H541,Sheet1!$K:$K,1),4))</f>
        <v/>
      </c>
      <c r="F541" s="5" t="str">
        <f ca="1">IF($H541="","",INDEX(MY_Data,MATCH($H541,Sheet1!$K:$K,1),5))</f>
        <v/>
      </c>
      <c r="G541" s="5" t="str">
        <f ca="1">IF($H541="","",INDEX(MY_Data,MATCH($H541,Sheet1!$K:$K,1),6))</f>
        <v/>
      </c>
      <c r="H541" s="5" t="str">
        <f ca="1">IF(ROW()-6&lt;=MAX(Sheet1!$K:K),ROW()-6,"")</f>
        <v/>
      </c>
      <c r="J541" s="5" t="str">
        <f ca="1">IF($P541="","",INDEX(MY_Data,MATCH($P541,Sheet1!$L:$L,1),1))</f>
        <v/>
      </c>
      <c r="K541" s="6" t="str">
        <f ca="1">IF($P541="","",INDEX(MY_Data,MATCH($P541,Sheet1!$L:$L,1),2))</f>
        <v/>
      </c>
      <c r="L541" s="6" t="str">
        <f ca="1">IF($P541="","",INDEX(MY_Data,MATCH($P541,Sheet1!$L:$L,1),3))</f>
        <v/>
      </c>
      <c r="M541" s="5" t="str">
        <f ca="1">IF($P541="","",INDEX(MY_Data,MATCH($P541,Sheet1!$L:$L,1),4))</f>
        <v/>
      </c>
      <c r="N541" s="5" t="str">
        <f ca="1">IF($P541="","",INDEX(MY_Data,MATCH($P541,Sheet1!$L:$L,1),5))</f>
        <v/>
      </c>
      <c r="O541" s="5" t="str">
        <f ca="1">IF($P541="","",INDEX(MY_Data,MATCH($P541,Sheet1!$L:$L,1),6))</f>
        <v/>
      </c>
      <c r="P541" s="5" t="str">
        <f ca="1">IF(ROW()-6&lt;=MAX(Sheet1!$L:L),ROW()-6,"")</f>
        <v/>
      </c>
    </row>
    <row r="542" spans="2:16">
      <c r="B542" s="5" t="str">
        <f ca="1">IF($H542="","",INDEX(MY_Data,MATCH($H542,Sheet1!$K:$K,1),1))</f>
        <v/>
      </c>
      <c r="C542" s="6" t="str">
        <f ca="1">IF($H542="","",INDEX(MY_Data,MATCH($H542,Sheet1!$K:$K,1),2))</f>
        <v/>
      </c>
      <c r="D542" s="6" t="str">
        <f ca="1">IF($H542="","",INDEX(MY_Data,MATCH($H542,Sheet1!$K:$K,1),3))</f>
        <v/>
      </c>
      <c r="E542" s="5" t="str">
        <f ca="1">IF($H542="","",INDEX(MY_Data,MATCH($H542,Sheet1!$K:$K,1),4))</f>
        <v/>
      </c>
      <c r="F542" s="5" t="str">
        <f ca="1">IF($H542="","",INDEX(MY_Data,MATCH($H542,Sheet1!$K:$K,1),5))</f>
        <v/>
      </c>
      <c r="G542" s="5" t="str">
        <f ca="1">IF($H542="","",INDEX(MY_Data,MATCH($H542,Sheet1!$K:$K,1),6))</f>
        <v/>
      </c>
      <c r="H542" s="5" t="str">
        <f ca="1">IF(ROW()-6&lt;=MAX(Sheet1!$K:K),ROW()-6,"")</f>
        <v/>
      </c>
      <c r="J542" s="5" t="str">
        <f ca="1">IF($P542="","",INDEX(MY_Data,MATCH($P542,Sheet1!$L:$L,1),1))</f>
        <v/>
      </c>
      <c r="K542" s="6" t="str">
        <f ca="1">IF($P542="","",INDEX(MY_Data,MATCH($P542,Sheet1!$L:$L,1),2))</f>
        <v/>
      </c>
      <c r="L542" s="6" t="str">
        <f ca="1">IF($P542="","",INDEX(MY_Data,MATCH($P542,Sheet1!$L:$L,1),3))</f>
        <v/>
      </c>
      <c r="M542" s="5" t="str">
        <f ca="1">IF($P542="","",INDEX(MY_Data,MATCH($P542,Sheet1!$L:$L,1),4))</f>
        <v/>
      </c>
      <c r="N542" s="5" t="str">
        <f ca="1">IF($P542="","",INDEX(MY_Data,MATCH($P542,Sheet1!$L:$L,1),5))</f>
        <v/>
      </c>
      <c r="O542" s="5" t="str">
        <f ca="1">IF($P542="","",INDEX(MY_Data,MATCH($P542,Sheet1!$L:$L,1),6))</f>
        <v/>
      </c>
      <c r="P542" s="5" t="str">
        <f ca="1">IF(ROW()-6&lt;=MAX(Sheet1!$L:L),ROW()-6,"")</f>
        <v/>
      </c>
    </row>
    <row r="543" spans="2:16">
      <c r="B543" s="5" t="str">
        <f ca="1">IF($H543="","",INDEX(MY_Data,MATCH($H543,Sheet1!$K:$K,1),1))</f>
        <v/>
      </c>
      <c r="C543" s="6" t="str">
        <f ca="1">IF($H543="","",INDEX(MY_Data,MATCH($H543,Sheet1!$K:$K,1),2))</f>
        <v/>
      </c>
      <c r="D543" s="6" t="str">
        <f ca="1">IF($H543="","",INDEX(MY_Data,MATCH($H543,Sheet1!$K:$K,1),3))</f>
        <v/>
      </c>
      <c r="E543" s="5" t="str">
        <f ca="1">IF($H543="","",INDEX(MY_Data,MATCH($H543,Sheet1!$K:$K,1),4))</f>
        <v/>
      </c>
      <c r="F543" s="5" t="str">
        <f ca="1">IF($H543="","",INDEX(MY_Data,MATCH($H543,Sheet1!$K:$K,1),5))</f>
        <v/>
      </c>
      <c r="G543" s="5" t="str">
        <f ca="1">IF($H543="","",INDEX(MY_Data,MATCH($H543,Sheet1!$K:$K,1),6))</f>
        <v/>
      </c>
      <c r="H543" s="5" t="str">
        <f ca="1">IF(ROW()-6&lt;=MAX(Sheet1!$K:K),ROW()-6,"")</f>
        <v/>
      </c>
      <c r="J543" s="5" t="str">
        <f ca="1">IF($P543="","",INDEX(MY_Data,MATCH($P543,Sheet1!$L:$L,1),1))</f>
        <v/>
      </c>
      <c r="K543" s="6" t="str">
        <f ca="1">IF($P543="","",INDEX(MY_Data,MATCH($P543,Sheet1!$L:$L,1),2))</f>
        <v/>
      </c>
      <c r="L543" s="6" t="str">
        <f ca="1">IF($P543="","",INDEX(MY_Data,MATCH($P543,Sheet1!$L:$L,1),3))</f>
        <v/>
      </c>
      <c r="M543" s="5" t="str">
        <f ca="1">IF($P543="","",INDEX(MY_Data,MATCH($P543,Sheet1!$L:$L,1),4))</f>
        <v/>
      </c>
      <c r="N543" s="5" t="str">
        <f ca="1">IF($P543="","",INDEX(MY_Data,MATCH($P543,Sheet1!$L:$L,1),5))</f>
        <v/>
      </c>
      <c r="O543" s="5" t="str">
        <f ca="1">IF($P543="","",INDEX(MY_Data,MATCH($P543,Sheet1!$L:$L,1),6))</f>
        <v/>
      </c>
      <c r="P543" s="5" t="str">
        <f ca="1">IF(ROW()-6&lt;=MAX(Sheet1!$L:L),ROW()-6,"")</f>
        <v/>
      </c>
    </row>
    <row r="544" spans="2:16">
      <c r="B544" s="5" t="str">
        <f ca="1">IF($H544="","",INDEX(MY_Data,MATCH($H544,Sheet1!$K:$K,1),1))</f>
        <v/>
      </c>
      <c r="C544" s="6" t="str">
        <f ca="1">IF($H544="","",INDEX(MY_Data,MATCH($H544,Sheet1!$K:$K,1),2))</f>
        <v/>
      </c>
      <c r="D544" s="6" t="str">
        <f ca="1">IF($H544="","",INDEX(MY_Data,MATCH($H544,Sheet1!$K:$K,1),3))</f>
        <v/>
      </c>
      <c r="E544" s="5" t="str">
        <f ca="1">IF($H544="","",INDEX(MY_Data,MATCH($H544,Sheet1!$K:$K,1),4))</f>
        <v/>
      </c>
      <c r="F544" s="5" t="str">
        <f ca="1">IF($H544="","",INDEX(MY_Data,MATCH($H544,Sheet1!$K:$K,1),5))</f>
        <v/>
      </c>
      <c r="G544" s="5" t="str">
        <f ca="1">IF($H544="","",INDEX(MY_Data,MATCH($H544,Sheet1!$K:$K,1),6))</f>
        <v/>
      </c>
      <c r="H544" s="5" t="str">
        <f ca="1">IF(ROW()-6&lt;=MAX(Sheet1!$K:K),ROW()-6,"")</f>
        <v/>
      </c>
      <c r="J544" s="5" t="str">
        <f ca="1">IF($P544="","",INDEX(MY_Data,MATCH($P544,Sheet1!$L:$L,1),1))</f>
        <v/>
      </c>
      <c r="K544" s="6" t="str">
        <f ca="1">IF($P544="","",INDEX(MY_Data,MATCH($P544,Sheet1!$L:$L,1),2))</f>
        <v/>
      </c>
      <c r="L544" s="6" t="str">
        <f ca="1">IF($P544="","",INDEX(MY_Data,MATCH($P544,Sheet1!$L:$L,1),3))</f>
        <v/>
      </c>
      <c r="M544" s="5" t="str">
        <f ca="1">IF($P544="","",INDEX(MY_Data,MATCH($P544,Sheet1!$L:$L,1),4))</f>
        <v/>
      </c>
      <c r="N544" s="5" t="str">
        <f ca="1">IF($P544="","",INDEX(MY_Data,MATCH($P544,Sheet1!$L:$L,1),5))</f>
        <v/>
      </c>
      <c r="O544" s="5" t="str">
        <f ca="1">IF($P544="","",INDEX(MY_Data,MATCH($P544,Sheet1!$L:$L,1),6))</f>
        <v/>
      </c>
      <c r="P544" s="5" t="str">
        <f ca="1">IF(ROW()-6&lt;=MAX(Sheet1!$L:L),ROW()-6,"")</f>
        <v/>
      </c>
    </row>
    <row r="545" spans="2:16">
      <c r="B545" s="5" t="str">
        <f ca="1">IF($H545="","",INDEX(MY_Data,MATCH($H545,Sheet1!$K:$K,1),1))</f>
        <v/>
      </c>
      <c r="C545" s="6" t="str">
        <f ca="1">IF($H545="","",INDEX(MY_Data,MATCH($H545,Sheet1!$K:$K,1),2))</f>
        <v/>
      </c>
      <c r="D545" s="6" t="str">
        <f ca="1">IF($H545="","",INDEX(MY_Data,MATCH($H545,Sheet1!$K:$K,1),3))</f>
        <v/>
      </c>
      <c r="E545" s="5" t="str">
        <f ca="1">IF($H545="","",INDEX(MY_Data,MATCH($H545,Sheet1!$K:$K,1),4))</f>
        <v/>
      </c>
      <c r="F545" s="5" t="str">
        <f ca="1">IF($H545="","",INDEX(MY_Data,MATCH($H545,Sheet1!$K:$K,1),5))</f>
        <v/>
      </c>
      <c r="G545" s="5" t="str">
        <f ca="1">IF($H545="","",INDEX(MY_Data,MATCH($H545,Sheet1!$K:$K,1),6))</f>
        <v/>
      </c>
      <c r="H545" s="5" t="str">
        <f ca="1">IF(ROW()-6&lt;=MAX(Sheet1!$K:K),ROW()-6,"")</f>
        <v/>
      </c>
      <c r="J545" s="5" t="str">
        <f ca="1">IF($P545="","",INDEX(MY_Data,MATCH($P545,Sheet1!$L:$L,1),1))</f>
        <v/>
      </c>
      <c r="K545" s="6" t="str">
        <f ca="1">IF($P545="","",INDEX(MY_Data,MATCH($P545,Sheet1!$L:$L,1),2))</f>
        <v/>
      </c>
      <c r="L545" s="6" t="str">
        <f ca="1">IF($P545="","",INDEX(MY_Data,MATCH($P545,Sheet1!$L:$L,1),3))</f>
        <v/>
      </c>
      <c r="M545" s="5" t="str">
        <f ca="1">IF($P545="","",INDEX(MY_Data,MATCH($P545,Sheet1!$L:$L,1),4))</f>
        <v/>
      </c>
      <c r="N545" s="5" t="str">
        <f ca="1">IF($P545="","",INDEX(MY_Data,MATCH($P545,Sheet1!$L:$L,1),5))</f>
        <v/>
      </c>
      <c r="O545" s="5" t="str">
        <f ca="1">IF($P545="","",INDEX(MY_Data,MATCH($P545,Sheet1!$L:$L,1),6))</f>
        <v/>
      </c>
      <c r="P545" s="5" t="str">
        <f ca="1">IF(ROW()-6&lt;=MAX(Sheet1!$L:L),ROW()-6,"")</f>
        <v/>
      </c>
    </row>
    <row r="546" spans="2:16">
      <c r="B546" s="5" t="str">
        <f ca="1">IF($H546="","",INDEX(MY_Data,MATCH($H546,Sheet1!$K:$K,1),1))</f>
        <v/>
      </c>
      <c r="C546" s="6" t="str">
        <f ca="1">IF($H546="","",INDEX(MY_Data,MATCH($H546,Sheet1!$K:$K,1),2))</f>
        <v/>
      </c>
      <c r="D546" s="6" t="str">
        <f ca="1">IF($H546="","",INDEX(MY_Data,MATCH($H546,Sheet1!$K:$K,1),3))</f>
        <v/>
      </c>
      <c r="E546" s="5" t="str">
        <f ca="1">IF($H546="","",INDEX(MY_Data,MATCH($H546,Sheet1!$K:$K,1),4))</f>
        <v/>
      </c>
      <c r="F546" s="5" t="str">
        <f ca="1">IF($H546="","",INDEX(MY_Data,MATCH($H546,Sheet1!$K:$K,1),5))</f>
        <v/>
      </c>
      <c r="G546" s="5" t="str">
        <f ca="1">IF($H546="","",INDEX(MY_Data,MATCH($H546,Sheet1!$K:$K,1),6))</f>
        <v/>
      </c>
      <c r="H546" s="5" t="str">
        <f ca="1">IF(ROW()-6&lt;=MAX(Sheet1!$K:K),ROW()-6,"")</f>
        <v/>
      </c>
      <c r="J546" s="5" t="str">
        <f ca="1">IF($P546="","",INDEX(MY_Data,MATCH($P546,Sheet1!$L:$L,1),1))</f>
        <v/>
      </c>
      <c r="K546" s="6" t="str">
        <f ca="1">IF($P546="","",INDEX(MY_Data,MATCH($P546,Sheet1!$L:$L,1),2))</f>
        <v/>
      </c>
      <c r="L546" s="6" t="str">
        <f ca="1">IF($P546="","",INDEX(MY_Data,MATCH($P546,Sheet1!$L:$L,1),3))</f>
        <v/>
      </c>
      <c r="M546" s="5" t="str">
        <f ca="1">IF($P546="","",INDEX(MY_Data,MATCH($P546,Sheet1!$L:$L,1),4))</f>
        <v/>
      </c>
      <c r="N546" s="5" t="str">
        <f ca="1">IF($P546="","",INDEX(MY_Data,MATCH($P546,Sheet1!$L:$L,1),5))</f>
        <v/>
      </c>
      <c r="O546" s="5" t="str">
        <f ca="1">IF($P546="","",INDEX(MY_Data,MATCH($P546,Sheet1!$L:$L,1),6))</f>
        <v/>
      </c>
      <c r="P546" s="5" t="str">
        <f ca="1">IF(ROW()-6&lt;=MAX(Sheet1!$L:L),ROW()-6,"")</f>
        <v/>
      </c>
    </row>
    <row r="547" spans="2:16">
      <c r="B547" s="5" t="str">
        <f ca="1">IF($H547="","",INDEX(MY_Data,MATCH($H547,Sheet1!$K:$K,1),1))</f>
        <v/>
      </c>
      <c r="C547" s="6" t="str">
        <f ca="1">IF($H547="","",INDEX(MY_Data,MATCH($H547,Sheet1!$K:$K,1),2))</f>
        <v/>
      </c>
      <c r="D547" s="6" t="str">
        <f ca="1">IF($H547="","",INDEX(MY_Data,MATCH($H547,Sheet1!$K:$K,1),3))</f>
        <v/>
      </c>
      <c r="E547" s="5" t="str">
        <f ca="1">IF($H547="","",INDEX(MY_Data,MATCH($H547,Sheet1!$K:$K,1),4))</f>
        <v/>
      </c>
      <c r="F547" s="5" t="str">
        <f ca="1">IF($H547="","",INDEX(MY_Data,MATCH($H547,Sheet1!$K:$K,1),5))</f>
        <v/>
      </c>
      <c r="G547" s="5" t="str">
        <f ca="1">IF($H547="","",INDEX(MY_Data,MATCH($H547,Sheet1!$K:$K,1),6))</f>
        <v/>
      </c>
      <c r="H547" s="5" t="str">
        <f ca="1">IF(ROW()-6&lt;=MAX(Sheet1!$K:K),ROW()-6,"")</f>
        <v/>
      </c>
      <c r="J547" s="5" t="str">
        <f ca="1">IF($P547="","",INDEX(MY_Data,MATCH($P547,Sheet1!$L:$L,1),1))</f>
        <v/>
      </c>
      <c r="K547" s="6" t="str">
        <f ca="1">IF($P547="","",INDEX(MY_Data,MATCH($P547,Sheet1!$L:$L,1),2))</f>
        <v/>
      </c>
      <c r="L547" s="6" t="str">
        <f ca="1">IF($P547="","",INDEX(MY_Data,MATCH($P547,Sheet1!$L:$L,1),3))</f>
        <v/>
      </c>
      <c r="M547" s="5" t="str">
        <f ca="1">IF($P547="","",INDEX(MY_Data,MATCH($P547,Sheet1!$L:$L,1),4))</f>
        <v/>
      </c>
      <c r="N547" s="5" t="str">
        <f ca="1">IF($P547="","",INDEX(MY_Data,MATCH($P547,Sheet1!$L:$L,1),5))</f>
        <v/>
      </c>
      <c r="O547" s="5" t="str">
        <f ca="1">IF($P547="","",INDEX(MY_Data,MATCH($P547,Sheet1!$L:$L,1),6))</f>
        <v/>
      </c>
      <c r="P547" s="5" t="str">
        <f ca="1">IF(ROW()-6&lt;=MAX(Sheet1!$L:L),ROW()-6,"")</f>
        <v/>
      </c>
    </row>
    <row r="548" spans="2:16">
      <c r="B548" s="5" t="str">
        <f ca="1">IF($H548="","",INDEX(MY_Data,MATCH($H548,Sheet1!$K:$K,1),1))</f>
        <v/>
      </c>
      <c r="C548" s="6" t="str">
        <f ca="1">IF($H548="","",INDEX(MY_Data,MATCH($H548,Sheet1!$K:$K,1),2))</f>
        <v/>
      </c>
      <c r="D548" s="6" t="str">
        <f ca="1">IF($H548="","",INDEX(MY_Data,MATCH($H548,Sheet1!$K:$K,1),3))</f>
        <v/>
      </c>
      <c r="E548" s="5" t="str">
        <f ca="1">IF($H548="","",INDEX(MY_Data,MATCH($H548,Sheet1!$K:$K,1),4))</f>
        <v/>
      </c>
      <c r="F548" s="5" t="str">
        <f ca="1">IF($H548="","",INDEX(MY_Data,MATCH($H548,Sheet1!$K:$K,1),5))</f>
        <v/>
      </c>
      <c r="G548" s="5" t="str">
        <f ca="1">IF($H548="","",INDEX(MY_Data,MATCH($H548,Sheet1!$K:$K,1),6))</f>
        <v/>
      </c>
      <c r="H548" s="5" t="str">
        <f ca="1">IF(ROW()-6&lt;=MAX(Sheet1!$K:K),ROW()-6,"")</f>
        <v/>
      </c>
      <c r="J548" s="5" t="str">
        <f ca="1">IF($P548="","",INDEX(MY_Data,MATCH($P548,Sheet1!$L:$L,1),1))</f>
        <v/>
      </c>
      <c r="K548" s="6" t="str">
        <f ca="1">IF($P548="","",INDEX(MY_Data,MATCH($P548,Sheet1!$L:$L,1),2))</f>
        <v/>
      </c>
      <c r="L548" s="6" t="str">
        <f ca="1">IF($P548="","",INDEX(MY_Data,MATCH($P548,Sheet1!$L:$L,1),3))</f>
        <v/>
      </c>
      <c r="M548" s="5" t="str">
        <f ca="1">IF($P548="","",INDEX(MY_Data,MATCH($P548,Sheet1!$L:$L,1),4))</f>
        <v/>
      </c>
      <c r="N548" s="5" t="str">
        <f ca="1">IF($P548="","",INDEX(MY_Data,MATCH($P548,Sheet1!$L:$L,1),5))</f>
        <v/>
      </c>
      <c r="O548" s="5" t="str">
        <f ca="1">IF($P548="","",INDEX(MY_Data,MATCH($P548,Sheet1!$L:$L,1),6))</f>
        <v/>
      </c>
      <c r="P548" s="5" t="str">
        <f ca="1">IF(ROW()-6&lt;=MAX(Sheet1!$L:L),ROW()-6,"")</f>
        <v/>
      </c>
    </row>
    <row r="549" spans="2:16">
      <c r="B549" s="5" t="str">
        <f ca="1">IF($H549="","",INDEX(MY_Data,MATCH($H549,Sheet1!$K:$K,1),1))</f>
        <v/>
      </c>
      <c r="C549" s="6" t="str">
        <f ca="1">IF($H549="","",INDEX(MY_Data,MATCH($H549,Sheet1!$K:$K,1),2))</f>
        <v/>
      </c>
      <c r="D549" s="6" t="str">
        <f ca="1">IF($H549="","",INDEX(MY_Data,MATCH($H549,Sheet1!$K:$K,1),3))</f>
        <v/>
      </c>
      <c r="E549" s="5" t="str">
        <f ca="1">IF($H549="","",INDEX(MY_Data,MATCH($H549,Sheet1!$K:$K,1),4))</f>
        <v/>
      </c>
      <c r="F549" s="5" t="str">
        <f ca="1">IF($H549="","",INDEX(MY_Data,MATCH($H549,Sheet1!$K:$K,1),5))</f>
        <v/>
      </c>
      <c r="G549" s="5" t="str">
        <f ca="1">IF($H549="","",INDEX(MY_Data,MATCH($H549,Sheet1!$K:$K,1),6))</f>
        <v/>
      </c>
      <c r="H549" s="5" t="str">
        <f ca="1">IF(ROW()-6&lt;=MAX(Sheet1!$K:K),ROW()-6,"")</f>
        <v/>
      </c>
      <c r="J549" s="5" t="str">
        <f ca="1">IF($P549="","",INDEX(MY_Data,MATCH($P549,Sheet1!$L:$L,1),1))</f>
        <v/>
      </c>
      <c r="K549" s="6" t="str">
        <f ca="1">IF($P549="","",INDEX(MY_Data,MATCH($P549,Sheet1!$L:$L,1),2))</f>
        <v/>
      </c>
      <c r="L549" s="6" t="str">
        <f ca="1">IF($P549="","",INDEX(MY_Data,MATCH($P549,Sheet1!$L:$L,1),3))</f>
        <v/>
      </c>
      <c r="M549" s="5" t="str">
        <f ca="1">IF($P549="","",INDEX(MY_Data,MATCH($P549,Sheet1!$L:$L,1),4))</f>
        <v/>
      </c>
      <c r="N549" s="5" t="str">
        <f ca="1">IF($P549="","",INDEX(MY_Data,MATCH($P549,Sheet1!$L:$L,1),5))</f>
        <v/>
      </c>
      <c r="O549" s="5" t="str">
        <f ca="1">IF($P549="","",INDEX(MY_Data,MATCH($P549,Sheet1!$L:$L,1),6))</f>
        <v/>
      </c>
      <c r="P549" s="5" t="str">
        <f ca="1">IF(ROW()-6&lt;=MAX(Sheet1!$L:L),ROW()-6,"")</f>
        <v/>
      </c>
    </row>
    <row r="550" spans="2:16">
      <c r="B550" s="5" t="str">
        <f ca="1">IF($H550="","",INDEX(MY_Data,MATCH($H550,Sheet1!$K:$K,1),1))</f>
        <v/>
      </c>
      <c r="C550" s="6" t="str">
        <f ca="1">IF($H550="","",INDEX(MY_Data,MATCH($H550,Sheet1!$K:$K,1),2))</f>
        <v/>
      </c>
      <c r="D550" s="6" t="str">
        <f ca="1">IF($H550="","",INDEX(MY_Data,MATCH($H550,Sheet1!$K:$K,1),3))</f>
        <v/>
      </c>
      <c r="E550" s="5" t="str">
        <f ca="1">IF($H550="","",INDEX(MY_Data,MATCH($H550,Sheet1!$K:$K,1),4))</f>
        <v/>
      </c>
      <c r="F550" s="5" t="str">
        <f ca="1">IF($H550="","",INDEX(MY_Data,MATCH($H550,Sheet1!$K:$K,1),5))</f>
        <v/>
      </c>
      <c r="G550" s="5" t="str">
        <f ca="1">IF($H550="","",INDEX(MY_Data,MATCH($H550,Sheet1!$K:$K,1),6))</f>
        <v/>
      </c>
      <c r="H550" s="5" t="str">
        <f ca="1">IF(ROW()-6&lt;=MAX(Sheet1!$K:K),ROW()-6,"")</f>
        <v/>
      </c>
      <c r="J550" s="5" t="str">
        <f ca="1">IF($P550="","",INDEX(MY_Data,MATCH($P550,Sheet1!$L:$L,1),1))</f>
        <v/>
      </c>
      <c r="K550" s="6" t="str">
        <f ca="1">IF($P550="","",INDEX(MY_Data,MATCH($P550,Sheet1!$L:$L,1),2))</f>
        <v/>
      </c>
      <c r="L550" s="6" t="str">
        <f ca="1">IF($P550="","",INDEX(MY_Data,MATCH($P550,Sheet1!$L:$L,1),3))</f>
        <v/>
      </c>
      <c r="M550" s="5" t="str">
        <f ca="1">IF($P550="","",INDEX(MY_Data,MATCH($P550,Sheet1!$L:$L,1),4))</f>
        <v/>
      </c>
      <c r="N550" s="5" t="str">
        <f ca="1">IF($P550="","",INDEX(MY_Data,MATCH($P550,Sheet1!$L:$L,1),5))</f>
        <v/>
      </c>
      <c r="O550" s="5" t="str">
        <f ca="1">IF($P550="","",INDEX(MY_Data,MATCH($P550,Sheet1!$L:$L,1),6))</f>
        <v/>
      </c>
      <c r="P550" s="5" t="str">
        <f ca="1">IF(ROW()-6&lt;=MAX(Sheet1!$L:L),ROW()-6,"")</f>
        <v/>
      </c>
    </row>
    <row r="551" spans="2:16">
      <c r="B551" s="5" t="str">
        <f ca="1">IF($H551="","",INDEX(MY_Data,MATCH($H551,Sheet1!$K:$K,1),1))</f>
        <v/>
      </c>
      <c r="C551" s="6" t="str">
        <f ca="1">IF($H551="","",INDEX(MY_Data,MATCH($H551,Sheet1!$K:$K,1),2))</f>
        <v/>
      </c>
      <c r="D551" s="6" t="str">
        <f ca="1">IF($H551="","",INDEX(MY_Data,MATCH($H551,Sheet1!$K:$K,1),3))</f>
        <v/>
      </c>
      <c r="E551" s="5" t="str">
        <f ca="1">IF($H551="","",INDEX(MY_Data,MATCH($H551,Sheet1!$K:$K,1),4))</f>
        <v/>
      </c>
      <c r="F551" s="5" t="str">
        <f ca="1">IF($H551="","",INDEX(MY_Data,MATCH($H551,Sheet1!$K:$K,1),5))</f>
        <v/>
      </c>
      <c r="G551" s="5" t="str">
        <f ca="1">IF($H551="","",INDEX(MY_Data,MATCH($H551,Sheet1!$K:$K,1),6))</f>
        <v/>
      </c>
      <c r="H551" s="5" t="str">
        <f ca="1">IF(ROW()-6&lt;=MAX(Sheet1!$K:K),ROW()-6,"")</f>
        <v/>
      </c>
      <c r="J551" s="5" t="str">
        <f ca="1">IF($P551="","",INDEX(MY_Data,MATCH($P551,Sheet1!$L:$L,1),1))</f>
        <v/>
      </c>
      <c r="K551" s="6" t="str">
        <f ca="1">IF($P551="","",INDEX(MY_Data,MATCH($P551,Sheet1!$L:$L,1),2))</f>
        <v/>
      </c>
      <c r="L551" s="6" t="str">
        <f ca="1">IF($P551="","",INDEX(MY_Data,MATCH($P551,Sheet1!$L:$L,1),3))</f>
        <v/>
      </c>
      <c r="M551" s="5" t="str">
        <f ca="1">IF($P551="","",INDEX(MY_Data,MATCH($P551,Sheet1!$L:$L,1),4))</f>
        <v/>
      </c>
      <c r="N551" s="5" t="str">
        <f ca="1">IF($P551="","",INDEX(MY_Data,MATCH($P551,Sheet1!$L:$L,1),5))</f>
        <v/>
      </c>
      <c r="O551" s="5" t="str">
        <f ca="1">IF($P551="","",INDEX(MY_Data,MATCH($P551,Sheet1!$L:$L,1),6))</f>
        <v/>
      </c>
      <c r="P551" s="5" t="str">
        <f ca="1">IF(ROW()-6&lt;=MAX(Sheet1!$L:L),ROW()-6,"")</f>
        <v/>
      </c>
    </row>
    <row r="552" spans="2:16">
      <c r="B552" s="5" t="str">
        <f ca="1">IF($H552="","",INDEX(MY_Data,MATCH($H552,Sheet1!$K:$K,1),1))</f>
        <v/>
      </c>
      <c r="C552" s="6" t="str">
        <f ca="1">IF($H552="","",INDEX(MY_Data,MATCH($H552,Sheet1!$K:$K,1),2))</f>
        <v/>
      </c>
      <c r="D552" s="6" t="str">
        <f ca="1">IF($H552="","",INDEX(MY_Data,MATCH($H552,Sheet1!$K:$K,1),3))</f>
        <v/>
      </c>
      <c r="E552" s="5" t="str">
        <f ca="1">IF($H552="","",INDEX(MY_Data,MATCH($H552,Sheet1!$K:$K,1),4))</f>
        <v/>
      </c>
      <c r="F552" s="5" t="str">
        <f ca="1">IF($H552="","",INDEX(MY_Data,MATCH($H552,Sheet1!$K:$K,1),5))</f>
        <v/>
      </c>
      <c r="G552" s="5" t="str">
        <f ca="1">IF($H552="","",INDEX(MY_Data,MATCH($H552,Sheet1!$K:$K,1),6))</f>
        <v/>
      </c>
      <c r="H552" s="5" t="str">
        <f ca="1">IF(ROW()-6&lt;=MAX(Sheet1!$K:K),ROW()-6,"")</f>
        <v/>
      </c>
      <c r="J552" s="5" t="str">
        <f ca="1">IF($P552="","",INDEX(MY_Data,MATCH($P552,Sheet1!$L:$L,1),1))</f>
        <v/>
      </c>
      <c r="K552" s="6" t="str">
        <f ca="1">IF($P552="","",INDEX(MY_Data,MATCH($P552,Sheet1!$L:$L,1),2))</f>
        <v/>
      </c>
      <c r="L552" s="6" t="str">
        <f ca="1">IF($P552="","",INDEX(MY_Data,MATCH($P552,Sheet1!$L:$L,1),3))</f>
        <v/>
      </c>
      <c r="M552" s="5" t="str">
        <f ca="1">IF($P552="","",INDEX(MY_Data,MATCH($P552,Sheet1!$L:$L,1),4))</f>
        <v/>
      </c>
      <c r="N552" s="5" t="str">
        <f ca="1">IF($P552="","",INDEX(MY_Data,MATCH($P552,Sheet1!$L:$L,1),5))</f>
        <v/>
      </c>
      <c r="O552" s="5" t="str">
        <f ca="1">IF($P552="","",INDEX(MY_Data,MATCH($P552,Sheet1!$L:$L,1),6))</f>
        <v/>
      </c>
      <c r="P552" s="5" t="str">
        <f ca="1">IF(ROW()-6&lt;=MAX(Sheet1!$L:L),ROW()-6,"")</f>
        <v/>
      </c>
    </row>
    <row r="553" spans="2:16">
      <c r="B553" s="5" t="str">
        <f ca="1">IF($H553="","",INDEX(MY_Data,MATCH($H553,Sheet1!$K:$K,1),1))</f>
        <v/>
      </c>
      <c r="C553" s="6" t="str">
        <f ca="1">IF($H553="","",INDEX(MY_Data,MATCH($H553,Sheet1!$K:$K,1),2))</f>
        <v/>
      </c>
      <c r="D553" s="6" t="str">
        <f ca="1">IF($H553="","",INDEX(MY_Data,MATCH($H553,Sheet1!$K:$K,1),3))</f>
        <v/>
      </c>
      <c r="E553" s="5" t="str">
        <f ca="1">IF($H553="","",INDEX(MY_Data,MATCH($H553,Sheet1!$K:$K,1),4))</f>
        <v/>
      </c>
      <c r="F553" s="5" t="str">
        <f ca="1">IF($H553="","",INDEX(MY_Data,MATCH($H553,Sheet1!$K:$K,1),5))</f>
        <v/>
      </c>
      <c r="G553" s="5" t="str">
        <f ca="1">IF($H553="","",INDEX(MY_Data,MATCH($H553,Sheet1!$K:$K,1),6))</f>
        <v/>
      </c>
      <c r="H553" s="5" t="str">
        <f ca="1">IF(ROW()-6&lt;=MAX(Sheet1!$K:K),ROW()-6,"")</f>
        <v/>
      </c>
      <c r="J553" s="5" t="str">
        <f ca="1">IF($P553="","",INDEX(MY_Data,MATCH($P553,Sheet1!$L:$L,1),1))</f>
        <v/>
      </c>
      <c r="K553" s="6" t="str">
        <f ca="1">IF($P553="","",INDEX(MY_Data,MATCH($P553,Sheet1!$L:$L,1),2))</f>
        <v/>
      </c>
      <c r="L553" s="6" t="str">
        <f ca="1">IF($P553="","",INDEX(MY_Data,MATCH($P553,Sheet1!$L:$L,1),3))</f>
        <v/>
      </c>
      <c r="M553" s="5" t="str">
        <f ca="1">IF($P553="","",INDEX(MY_Data,MATCH($P553,Sheet1!$L:$L,1),4))</f>
        <v/>
      </c>
      <c r="N553" s="5" t="str">
        <f ca="1">IF($P553="","",INDEX(MY_Data,MATCH($P553,Sheet1!$L:$L,1),5))</f>
        <v/>
      </c>
      <c r="O553" s="5" t="str">
        <f ca="1">IF($P553="","",INDEX(MY_Data,MATCH($P553,Sheet1!$L:$L,1),6))</f>
        <v/>
      </c>
      <c r="P553" s="5" t="str">
        <f ca="1">IF(ROW()-6&lt;=MAX(Sheet1!$L:L),ROW()-6,"")</f>
        <v/>
      </c>
    </row>
    <row r="554" spans="2:16">
      <c r="B554" s="5" t="str">
        <f ca="1">IF($H554="","",INDEX(MY_Data,MATCH($H554,Sheet1!$K:$K,1),1))</f>
        <v/>
      </c>
      <c r="C554" s="6" t="str">
        <f ca="1">IF($H554="","",INDEX(MY_Data,MATCH($H554,Sheet1!$K:$K,1),2))</f>
        <v/>
      </c>
      <c r="D554" s="6" t="str">
        <f ca="1">IF($H554="","",INDEX(MY_Data,MATCH($H554,Sheet1!$K:$K,1),3))</f>
        <v/>
      </c>
      <c r="E554" s="5" t="str">
        <f ca="1">IF($H554="","",INDEX(MY_Data,MATCH($H554,Sheet1!$K:$K,1),4))</f>
        <v/>
      </c>
      <c r="F554" s="5" t="str">
        <f ca="1">IF($H554="","",INDEX(MY_Data,MATCH($H554,Sheet1!$K:$K,1),5))</f>
        <v/>
      </c>
      <c r="G554" s="5" t="str">
        <f ca="1">IF($H554="","",INDEX(MY_Data,MATCH($H554,Sheet1!$K:$K,1),6))</f>
        <v/>
      </c>
      <c r="H554" s="5" t="str">
        <f ca="1">IF(ROW()-6&lt;=MAX(Sheet1!$K:K),ROW()-6,"")</f>
        <v/>
      </c>
      <c r="J554" s="5" t="str">
        <f ca="1">IF($P554="","",INDEX(MY_Data,MATCH($P554,Sheet1!$L:$L,1),1))</f>
        <v/>
      </c>
      <c r="K554" s="6" t="str">
        <f ca="1">IF($P554="","",INDEX(MY_Data,MATCH($P554,Sheet1!$L:$L,1),2))</f>
        <v/>
      </c>
      <c r="L554" s="6" t="str">
        <f ca="1">IF($P554="","",INDEX(MY_Data,MATCH($P554,Sheet1!$L:$L,1),3))</f>
        <v/>
      </c>
      <c r="M554" s="5" t="str">
        <f ca="1">IF($P554="","",INDEX(MY_Data,MATCH($P554,Sheet1!$L:$L,1),4))</f>
        <v/>
      </c>
      <c r="N554" s="5" t="str">
        <f ca="1">IF($P554="","",INDEX(MY_Data,MATCH($P554,Sheet1!$L:$L,1),5))</f>
        <v/>
      </c>
      <c r="O554" s="5" t="str">
        <f ca="1">IF($P554="","",INDEX(MY_Data,MATCH($P554,Sheet1!$L:$L,1),6))</f>
        <v/>
      </c>
      <c r="P554" s="5" t="str">
        <f ca="1">IF(ROW()-6&lt;=MAX(Sheet1!$L:L),ROW()-6,"")</f>
        <v/>
      </c>
    </row>
    <row r="555" spans="2:16">
      <c r="B555" s="5" t="str">
        <f ca="1">IF($H555="","",INDEX(MY_Data,MATCH($H555,Sheet1!$K:$K,1),1))</f>
        <v/>
      </c>
      <c r="C555" s="6" t="str">
        <f ca="1">IF($H555="","",INDEX(MY_Data,MATCH($H555,Sheet1!$K:$K,1),2))</f>
        <v/>
      </c>
      <c r="D555" s="6" t="str">
        <f ca="1">IF($H555="","",INDEX(MY_Data,MATCH($H555,Sheet1!$K:$K,1),3))</f>
        <v/>
      </c>
      <c r="E555" s="5" t="str">
        <f ca="1">IF($H555="","",INDEX(MY_Data,MATCH($H555,Sheet1!$K:$K,1),4))</f>
        <v/>
      </c>
      <c r="F555" s="5" t="str">
        <f ca="1">IF($H555="","",INDEX(MY_Data,MATCH($H555,Sheet1!$K:$K,1),5))</f>
        <v/>
      </c>
      <c r="G555" s="5" t="str">
        <f ca="1">IF($H555="","",INDEX(MY_Data,MATCH($H555,Sheet1!$K:$K,1),6))</f>
        <v/>
      </c>
      <c r="H555" s="5" t="str">
        <f ca="1">IF(ROW()-6&lt;=MAX(Sheet1!$K:K),ROW()-6,"")</f>
        <v/>
      </c>
      <c r="J555" s="5" t="str">
        <f ca="1">IF($P555="","",INDEX(MY_Data,MATCH($P555,Sheet1!$L:$L,1),1))</f>
        <v/>
      </c>
      <c r="K555" s="6" t="str">
        <f ca="1">IF($P555="","",INDEX(MY_Data,MATCH($P555,Sheet1!$L:$L,1),2))</f>
        <v/>
      </c>
      <c r="L555" s="6" t="str">
        <f ca="1">IF($P555="","",INDEX(MY_Data,MATCH($P555,Sheet1!$L:$L,1),3))</f>
        <v/>
      </c>
      <c r="M555" s="5" t="str">
        <f ca="1">IF($P555="","",INDEX(MY_Data,MATCH($P555,Sheet1!$L:$L,1),4))</f>
        <v/>
      </c>
      <c r="N555" s="5" t="str">
        <f ca="1">IF($P555="","",INDEX(MY_Data,MATCH($P555,Sheet1!$L:$L,1),5))</f>
        <v/>
      </c>
      <c r="O555" s="5" t="str">
        <f ca="1">IF($P555="","",INDEX(MY_Data,MATCH($P555,Sheet1!$L:$L,1),6))</f>
        <v/>
      </c>
      <c r="P555" s="5" t="str">
        <f ca="1">IF(ROW()-6&lt;=MAX(Sheet1!$L:L),ROW()-6,"")</f>
        <v/>
      </c>
    </row>
    <row r="556" spans="2:16">
      <c r="B556" s="5" t="str">
        <f ca="1">IF($H556="","",INDEX(MY_Data,MATCH($H556,Sheet1!$K:$K,1),1))</f>
        <v/>
      </c>
      <c r="C556" s="6" t="str">
        <f ca="1">IF($H556="","",INDEX(MY_Data,MATCH($H556,Sheet1!$K:$K,1),2))</f>
        <v/>
      </c>
      <c r="D556" s="6" t="str">
        <f ca="1">IF($H556="","",INDEX(MY_Data,MATCH($H556,Sheet1!$K:$K,1),3))</f>
        <v/>
      </c>
      <c r="E556" s="5" t="str">
        <f ca="1">IF($H556="","",INDEX(MY_Data,MATCH($H556,Sheet1!$K:$K,1),4))</f>
        <v/>
      </c>
      <c r="F556" s="5" t="str">
        <f ca="1">IF($H556="","",INDEX(MY_Data,MATCH($H556,Sheet1!$K:$K,1),5))</f>
        <v/>
      </c>
      <c r="G556" s="5" t="str">
        <f ca="1">IF($H556="","",INDEX(MY_Data,MATCH($H556,Sheet1!$K:$K,1),6))</f>
        <v/>
      </c>
      <c r="H556" s="5" t="str">
        <f ca="1">IF(ROW()-6&lt;=MAX(Sheet1!$K:K),ROW()-6,"")</f>
        <v/>
      </c>
      <c r="J556" s="5" t="str">
        <f ca="1">IF($P556="","",INDEX(MY_Data,MATCH($P556,Sheet1!$L:$L,1),1))</f>
        <v/>
      </c>
      <c r="K556" s="6" t="str">
        <f ca="1">IF($P556="","",INDEX(MY_Data,MATCH($P556,Sheet1!$L:$L,1),2))</f>
        <v/>
      </c>
      <c r="L556" s="6" t="str">
        <f ca="1">IF($P556="","",INDEX(MY_Data,MATCH($P556,Sheet1!$L:$L,1),3))</f>
        <v/>
      </c>
      <c r="M556" s="5" t="str">
        <f ca="1">IF($P556="","",INDEX(MY_Data,MATCH($P556,Sheet1!$L:$L,1),4))</f>
        <v/>
      </c>
      <c r="N556" s="5" t="str">
        <f ca="1">IF($P556="","",INDEX(MY_Data,MATCH($P556,Sheet1!$L:$L,1),5))</f>
        <v/>
      </c>
      <c r="O556" s="5" t="str">
        <f ca="1">IF($P556="","",INDEX(MY_Data,MATCH($P556,Sheet1!$L:$L,1),6))</f>
        <v/>
      </c>
      <c r="P556" s="5" t="str">
        <f ca="1">IF(ROW()-6&lt;=MAX(Sheet1!$L:L),ROW()-6,"")</f>
        <v/>
      </c>
    </row>
    <row r="557" spans="2:16">
      <c r="B557" s="5" t="str">
        <f ca="1">IF($H557="","",INDEX(MY_Data,MATCH($H557,Sheet1!$K:$K,1),1))</f>
        <v/>
      </c>
      <c r="C557" s="6" t="str">
        <f ca="1">IF($H557="","",INDEX(MY_Data,MATCH($H557,Sheet1!$K:$K,1),2))</f>
        <v/>
      </c>
      <c r="D557" s="6" t="str">
        <f ca="1">IF($H557="","",INDEX(MY_Data,MATCH($H557,Sheet1!$K:$K,1),3))</f>
        <v/>
      </c>
      <c r="E557" s="5" t="str">
        <f ca="1">IF($H557="","",INDEX(MY_Data,MATCH($H557,Sheet1!$K:$K,1),4))</f>
        <v/>
      </c>
      <c r="F557" s="5" t="str">
        <f ca="1">IF($H557="","",INDEX(MY_Data,MATCH($H557,Sheet1!$K:$K,1),5))</f>
        <v/>
      </c>
      <c r="G557" s="5" t="str">
        <f ca="1">IF($H557="","",INDEX(MY_Data,MATCH($H557,Sheet1!$K:$K,1),6))</f>
        <v/>
      </c>
      <c r="H557" s="5" t="str">
        <f ca="1">IF(ROW()-6&lt;=MAX(Sheet1!$K:K),ROW()-6,"")</f>
        <v/>
      </c>
      <c r="J557" s="5" t="str">
        <f ca="1">IF($P557="","",INDEX(MY_Data,MATCH($P557,Sheet1!$L:$L,1),1))</f>
        <v/>
      </c>
      <c r="K557" s="6" t="str">
        <f ca="1">IF($P557="","",INDEX(MY_Data,MATCH($P557,Sheet1!$L:$L,1),2))</f>
        <v/>
      </c>
      <c r="L557" s="6" t="str">
        <f ca="1">IF($P557="","",INDEX(MY_Data,MATCH($P557,Sheet1!$L:$L,1),3))</f>
        <v/>
      </c>
      <c r="M557" s="5" t="str">
        <f ca="1">IF($P557="","",INDEX(MY_Data,MATCH($P557,Sheet1!$L:$L,1),4))</f>
        <v/>
      </c>
      <c r="N557" s="5" t="str">
        <f ca="1">IF($P557="","",INDEX(MY_Data,MATCH($P557,Sheet1!$L:$L,1),5))</f>
        <v/>
      </c>
      <c r="O557" s="5" t="str">
        <f ca="1">IF($P557="","",INDEX(MY_Data,MATCH($P557,Sheet1!$L:$L,1),6))</f>
        <v/>
      </c>
      <c r="P557" s="5" t="str">
        <f ca="1">IF(ROW()-6&lt;=MAX(Sheet1!$L:L),ROW()-6,"")</f>
        <v/>
      </c>
    </row>
    <row r="558" spans="2:16">
      <c r="B558" s="5" t="str">
        <f ca="1">IF($H558="","",INDEX(MY_Data,MATCH($H558,Sheet1!$K:$K,1),1))</f>
        <v/>
      </c>
      <c r="C558" s="6" t="str">
        <f ca="1">IF($H558="","",INDEX(MY_Data,MATCH($H558,Sheet1!$K:$K,1),2))</f>
        <v/>
      </c>
      <c r="D558" s="6" t="str">
        <f ca="1">IF($H558="","",INDEX(MY_Data,MATCH($H558,Sheet1!$K:$K,1),3))</f>
        <v/>
      </c>
      <c r="E558" s="5" t="str">
        <f ca="1">IF($H558="","",INDEX(MY_Data,MATCH($H558,Sheet1!$K:$K,1),4))</f>
        <v/>
      </c>
      <c r="F558" s="5" t="str">
        <f ca="1">IF($H558="","",INDEX(MY_Data,MATCH($H558,Sheet1!$K:$K,1),5))</f>
        <v/>
      </c>
      <c r="G558" s="5" t="str">
        <f ca="1">IF($H558="","",INDEX(MY_Data,MATCH($H558,Sheet1!$K:$K,1),6))</f>
        <v/>
      </c>
      <c r="H558" s="5" t="str">
        <f ca="1">IF(ROW()-6&lt;=MAX(Sheet1!$K:K),ROW()-6,"")</f>
        <v/>
      </c>
      <c r="J558" s="5" t="str">
        <f ca="1">IF($P558="","",INDEX(MY_Data,MATCH($P558,Sheet1!$L:$L,1),1))</f>
        <v/>
      </c>
      <c r="K558" s="6" t="str">
        <f ca="1">IF($P558="","",INDEX(MY_Data,MATCH($P558,Sheet1!$L:$L,1),2))</f>
        <v/>
      </c>
      <c r="L558" s="6" t="str">
        <f ca="1">IF($P558="","",INDEX(MY_Data,MATCH($P558,Sheet1!$L:$L,1),3))</f>
        <v/>
      </c>
      <c r="M558" s="5" t="str">
        <f ca="1">IF($P558="","",INDEX(MY_Data,MATCH($P558,Sheet1!$L:$L,1),4))</f>
        <v/>
      </c>
      <c r="N558" s="5" t="str">
        <f ca="1">IF($P558="","",INDEX(MY_Data,MATCH($P558,Sheet1!$L:$L,1),5))</f>
        <v/>
      </c>
      <c r="O558" s="5" t="str">
        <f ca="1">IF($P558="","",INDEX(MY_Data,MATCH($P558,Sheet1!$L:$L,1),6))</f>
        <v/>
      </c>
      <c r="P558" s="5" t="str">
        <f ca="1">IF(ROW()-6&lt;=MAX(Sheet1!$L:L),ROW()-6,"")</f>
        <v/>
      </c>
    </row>
    <row r="559" spans="2:16">
      <c r="B559" s="5" t="str">
        <f ca="1">IF($H559="","",INDEX(MY_Data,MATCH($H559,Sheet1!$K:$K,1),1))</f>
        <v/>
      </c>
      <c r="C559" s="6" t="str">
        <f ca="1">IF($H559="","",INDEX(MY_Data,MATCH($H559,Sheet1!$K:$K,1),2))</f>
        <v/>
      </c>
      <c r="D559" s="6" t="str">
        <f ca="1">IF($H559="","",INDEX(MY_Data,MATCH($H559,Sheet1!$K:$K,1),3))</f>
        <v/>
      </c>
      <c r="E559" s="5" t="str">
        <f ca="1">IF($H559="","",INDEX(MY_Data,MATCH($H559,Sheet1!$K:$K,1),4))</f>
        <v/>
      </c>
      <c r="F559" s="5" t="str">
        <f ca="1">IF($H559="","",INDEX(MY_Data,MATCH($H559,Sheet1!$K:$K,1),5))</f>
        <v/>
      </c>
      <c r="G559" s="5" t="str">
        <f ca="1">IF($H559="","",INDEX(MY_Data,MATCH($H559,Sheet1!$K:$K,1),6))</f>
        <v/>
      </c>
      <c r="H559" s="5" t="str">
        <f ca="1">IF(ROW()-6&lt;=MAX(Sheet1!$K:K),ROW()-6,"")</f>
        <v/>
      </c>
      <c r="J559" s="5" t="str">
        <f ca="1">IF($P559="","",INDEX(MY_Data,MATCH($P559,Sheet1!$L:$L,1),1))</f>
        <v/>
      </c>
      <c r="K559" s="6" t="str">
        <f ca="1">IF($P559="","",INDEX(MY_Data,MATCH($P559,Sheet1!$L:$L,1),2))</f>
        <v/>
      </c>
      <c r="L559" s="6" t="str">
        <f ca="1">IF($P559="","",INDEX(MY_Data,MATCH($P559,Sheet1!$L:$L,1),3))</f>
        <v/>
      </c>
      <c r="M559" s="5" t="str">
        <f ca="1">IF($P559="","",INDEX(MY_Data,MATCH($P559,Sheet1!$L:$L,1),4))</f>
        <v/>
      </c>
      <c r="N559" s="5" t="str">
        <f ca="1">IF($P559="","",INDEX(MY_Data,MATCH($P559,Sheet1!$L:$L,1),5))</f>
        <v/>
      </c>
      <c r="O559" s="5" t="str">
        <f ca="1">IF($P559="","",INDEX(MY_Data,MATCH($P559,Sheet1!$L:$L,1),6))</f>
        <v/>
      </c>
      <c r="P559" s="5" t="str">
        <f ca="1">IF(ROW()-6&lt;=MAX(Sheet1!$L:L),ROW()-6,"")</f>
        <v/>
      </c>
    </row>
    <row r="560" spans="2:16">
      <c r="B560" s="5" t="str">
        <f ca="1">IF($H560="","",INDEX(MY_Data,MATCH($H560,Sheet1!$K:$K,1),1))</f>
        <v/>
      </c>
      <c r="C560" s="6" t="str">
        <f ca="1">IF($H560="","",INDEX(MY_Data,MATCH($H560,Sheet1!$K:$K,1),2))</f>
        <v/>
      </c>
      <c r="D560" s="6" t="str">
        <f ca="1">IF($H560="","",INDEX(MY_Data,MATCH($H560,Sheet1!$K:$K,1),3))</f>
        <v/>
      </c>
      <c r="E560" s="5" t="str">
        <f ca="1">IF($H560="","",INDEX(MY_Data,MATCH($H560,Sheet1!$K:$K,1),4))</f>
        <v/>
      </c>
      <c r="F560" s="5" t="str">
        <f ca="1">IF($H560="","",INDEX(MY_Data,MATCH($H560,Sheet1!$K:$K,1),5))</f>
        <v/>
      </c>
      <c r="G560" s="5" t="str">
        <f ca="1">IF($H560="","",INDEX(MY_Data,MATCH($H560,Sheet1!$K:$K,1),6))</f>
        <v/>
      </c>
      <c r="H560" s="5" t="str">
        <f ca="1">IF(ROW()-6&lt;=MAX(Sheet1!$K:K),ROW()-6,"")</f>
        <v/>
      </c>
      <c r="J560" s="5" t="str">
        <f ca="1">IF($P560="","",INDEX(MY_Data,MATCH($P560,Sheet1!$L:$L,1),1))</f>
        <v/>
      </c>
      <c r="K560" s="6" t="str">
        <f ca="1">IF($P560="","",INDEX(MY_Data,MATCH($P560,Sheet1!$L:$L,1),2))</f>
        <v/>
      </c>
      <c r="L560" s="6" t="str">
        <f ca="1">IF($P560="","",INDEX(MY_Data,MATCH($P560,Sheet1!$L:$L,1),3))</f>
        <v/>
      </c>
      <c r="M560" s="5" t="str">
        <f ca="1">IF($P560="","",INDEX(MY_Data,MATCH($P560,Sheet1!$L:$L,1),4))</f>
        <v/>
      </c>
      <c r="N560" s="5" t="str">
        <f ca="1">IF($P560="","",INDEX(MY_Data,MATCH($P560,Sheet1!$L:$L,1),5))</f>
        <v/>
      </c>
      <c r="O560" s="5" t="str">
        <f ca="1">IF($P560="","",INDEX(MY_Data,MATCH($P560,Sheet1!$L:$L,1),6))</f>
        <v/>
      </c>
      <c r="P560" s="5" t="str">
        <f ca="1">IF(ROW()-6&lt;=MAX(Sheet1!$L:L),ROW()-6,"")</f>
        <v/>
      </c>
    </row>
    <row r="561" spans="2:16">
      <c r="B561" s="5" t="str">
        <f ca="1">IF($H561="","",INDEX(MY_Data,MATCH($H561,Sheet1!$K:$K,1),1))</f>
        <v/>
      </c>
      <c r="C561" s="6" t="str">
        <f ca="1">IF($H561="","",INDEX(MY_Data,MATCH($H561,Sheet1!$K:$K,1),2))</f>
        <v/>
      </c>
      <c r="D561" s="6" t="str">
        <f ca="1">IF($H561="","",INDEX(MY_Data,MATCH($H561,Sheet1!$K:$K,1),3))</f>
        <v/>
      </c>
      <c r="E561" s="5" t="str">
        <f ca="1">IF($H561="","",INDEX(MY_Data,MATCH($H561,Sheet1!$K:$K,1),4))</f>
        <v/>
      </c>
      <c r="F561" s="5" t="str">
        <f ca="1">IF($H561="","",INDEX(MY_Data,MATCH($H561,Sheet1!$K:$K,1),5))</f>
        <v/>
      </c>
      <c r="G561" s="5" t="str">
        <f ca="1">IF($H561="","",INDEX(MY_Data,MATCH($H561,Sheet1!$K:$K,1),6))</f>
        <v/>
      </c>
      <c r="H561" s="5" t="str">
        <f ca="1">IF(ROW()-6&lt;=MAX(Sheet1!$K:K),ROW()-6,"")</f>
        <v/>
      </c>
      <c r="J561" s="5" t="str">
        <f ca="1">IF($P561="","",INDEX(MY_Data,MATCH($P561,Sheet1!$L:$L,1),1))</f>
        <v/>
      </c>
      <c r="K561" s="6" t="str">
        <f ca="1">IF($P561="","",INDEX(MY_Data,MATCH($P561,Sheet1!$L:$L,1),2))</f>
        <v/>
      </c>
      <c r="L561" s="6" t="str">
        <f ca="1">IF($P561="","",INDEX(MY_Data,MATCH($P561,Sheet1!$L:$L,1),3))</f>
        <v/>
      </c>
      <c r="M561" s="5" t="str">
        <f ca="1">IF($P561="","",INDEX(MY_Data,MATCH($P561,Sheet1!$L:$L,1),4))</f>
        <v/>
      </c>
      <c r="N561" s="5" t="str">
        <f ca="1">IF($P561="","",INDEX(MY_Data,MATCH($P561,Sheet1!$L:$L,1),5))</f>
        <v/>
      </c>
      <c r="O561" s="5" t="str">
        <f ca="1">IF($P561="","",INDEX(MY_Data,MATCH($P561,Sheet1!$L:$L,1),6))</f>
        <v/>
      </c>
      <c r="P561" s="5" t="str">
        <f ca="1">IF(ROW()-6&lt;=MAX(Sheet1!$L:L),ROW()-6,"")</f>
        <v/>
      </c>
    </row>
    <row r="562" spans="2:16">
      <c r="B562" s="5" t="str">
        <f ca="1">IF($H562="","",INDEX(MY_Data,MATCH($H562,Sheet1!$K:$K,1),1))</f>
        <v/>
      </c>
      <c r="C562" s="6" t="str">
        <f ca="1">IF($H562="","",INDEX(MY_Data,MATCH($H562,Sheet1!$K:$K,1),2))</f>
        <v/>
      </c>
      <c r="D562" s="6" t="str">
        <f ca="1">IF($H562="","",INDEX(MY_Data,MATCH($H562,Sheet1!$K:$K,1),3))</f>
        <v/>
      </c>
      <c r="E562" s="5" t="str">
        <f ca="1">IF($H562="","",INDEX(MY_Data,MATCH($H562,Sheet1!$K:$K,1),4))</f>
        <v/>
      </c>
      <c r="F562" s="5" t="str">
        <f ca="1">IF($H562="","",INDEX(MY_Data,MATCH($H562,Sheet1!$K:$K,1),5))</f>
        <v/>
      </c>
      <c r="G562" s="5" t="str">
        <f ca="1">IF($H562="","",INDEX(MY_Data,MATCH($H562,Sheet1!$K:$K,1),6))</f>
        <v/>
      </c>
      <c r="H562" s="5" t="str">
        <f ca="1">IF(ROW()-6&lt;=MAX(Sheet1!$K:K),ROW()-6,"")</f>
        <v/>
      </c>
      <c r="J562" s="5" t="str">
        <f ca="1">IF($P562="","",INDEX(MY_Data,MATCH($P562,Sheet1!$L:$L,1),1))</f>
        <v/>
      </c>
      <c r="K562" s="6" t="str">
        <f ca="1">IF($P562="","",INDEX(MY_Data,MATCH($P562,Sheet1!$L:$L,1),2))</f>
        <v/>
      </c>
      <c r="L562" s="6" t="str">
        <f ca="1">IF($P562="","",INDEX(MY_Data,MATCH($P562,Sheet1!$L:$L,1),3))</f>
        <v/>
      </c>
      <c r="M562" s="5" t="str">
        <f ca="1">IF($P562="","",INDEX(MY_Data,MATCH($P562,Sheet1!$L:$L,1),4))</f>
        <v/>
      </c>
      <c r="N562" s="5" t="str">
        <f ca="1">IF($P562="","",INDEX(MY_Data,MATCH($P562,Sheet1!$L:$L,1),5))</f>
        <v/>
      </c>
      <c r="O562" s="5" t="str">
        <f ca="1">IF($P562="","",INDEX(MY_Data,MATCH($P562,Sheet1!$L:$L,1),6))</f>
        <v/>
      </c>
      <c r="P562" s="5" t="str">
        <f ca="1">IF(ROW()-6&lt;=MAX(Sheet1!$L:L),ROW()-6,"")</f>
        <v/>
      </c>
    </row>
    <row r="563" spans="2:16">
      <c r="B563" s="5" t="str">
        <f ca="1">IF($H563="","",INDEX(MY_Data,MATCH($H563,Sheet1!$K:$K,1),1))</f>
        <v/>
      </c>
      <c r="C563" s="6" t="str">
        <f ca="1">IF($H563="","",INDEX(MY_Data,MATCH($H563,Sheet1!$K:$K,1),2))</f>
        <v/>
      </c>
      <c r="D563" s="6" t="str">
        <f ca="1">IF($H563="","",INDEX(MY_Data,MATCH($H563,Sheet1!$K:$K,1),3))</f>
        <v/>
      </c>
      <c r="E563" s="5" t="str">
        <f ca="1">IF($H563="","",INDEX(MY_Data,MATCH($H563,Sheet1!$K:$K,1),4))</f>
        <v/>
      </c>
      <c r="F563" s="5" t="str">
        <f ca="1">IF($H563="","",INDEX(MY_Data,MATCH($H563,Sheet1!$K:$K,1),5))</f>
        <v/>
      </c>
      <c r="G563" s="5" t="str">
        <f ca="1">IF($H563="","",INDEX(MY_Data,MATCH($H563,Sheet1!$K:$K,1),6))</f>
        <v/>
      </c>
      <c r="H563" s="5" t="str">
        <f ca="1">IF(ROW()-6&lt;=MAX(Sheet1!$K:K),ROW()-6,"")</f>
        <v/>
      </c>
      <c r="J563" s="5" t="str">
        <f ca="1">IF($P563="","",INDEX(MY_Data,MATCH($P563,Sheet1!$L:$L,1),1))</f>
        <v/>
      </c>
      <c r="K563" s="6" t="str">
        <f ca="1">IF($P563="","",INDEX(MY_Data,MATCH($P563,Sheet1!$L:$L,1),2))</f>
        <v/>
      </c>
      <c r="L563" s="6" t="str">
        <f ca="1">IF($P563="","",INDEX(MY_Data,MATCH($P563,Sheet1!$L:$L,1),3))</f>
        <v/>
      </c>
      <c r="M563" s="5" t="str">
        <f ca="1">IF($P563="","",INDEX(MY_Data,MATCH($P563,Sheet1!$L:$L,1),4))</f>
        <v/>
      </c>
      <c r="N563" s="5" t="str">
        <f ca="1">IF($P563="","",INDEX(MY_Data,MATCH($P563,Sheet1!$L:$L,1),5))</f>
        <v/>
      </c>
      <c r="O563" s="5" t="str">
        <f ca="1">IF($P563="","",INDEX(MY_Data,MATCH($P563,Sheet1!$L:$L,1),6))</f>
        <v/>
      </c>
      <c r="P563" s="5" t="str">
        <f ca="1">IF(ROW()-6&lt;=MAX(Sheet1!$L:L),ROW()-6,"")</f>
        <v/>
      </c>
    </row>
    <row r="564" spans="2:16">
      <c r="B564" s="5" t="str">
        <f ca="1">IF($H564="","",INDEX(MY_Data,MATCH($H564,Sheet1!$K:$K,1),1))</f>
        <v/>
      </c>
      <c r="C564" s="6" t="str">
        <f ca="1">IF($H564="","",INDEX(MY_Data,MATCH($H564,Sheet1!$K:$K,1),2))</f>
        <v/>
      </c>
      <c r="D564" s="6" t="str">
        <f ca="1">IF($H564="","",INDEX(MY_Data,MATCH($H564,Sheet1!$K:$K,1),3))</f>
        <v/>
      </c>
      <c r="E564" s="5" t="str">
        <f ca="1">IF($H564="","",INDEX(MY_Data,MATCH($H564,Sheet1!$K:$K,1),4))</f>
        <v/>
      </c>
      <c r="F564" s="5" t="str">
        <f ca="1">IF($H564="","",INDEX(MY_Data,MATCH($H564,Sheet1!$K:$K,1),5))</f>
        <v/>
      </c>
      <c r="G564" s="5" t="str">
        <f ca="1">IF($H564="","",INDEX(MY_Data,MATCH($H564,Sheet1!$K:$K,1),6))</f>
        <v/>
      </c>
      <c r="H564" s="5" t="str">
        <f ca="1">IF(ROW()-6&lt;=MAX(Sheet1!$K:K),ROW()-6,"")</f>
        <v/>
      </c>
      <c r="J564" s="5" t="str">
        <f ca="1">IF($P564="","",INDEX(MY_Data,MATCH($P564,Sheet1!$L:$L,1),1))</f>
        <v/>
      </c>
      <c r="K564" s="6" t="str">
        <f ca="1">IF($P564="","",INDEX(MY_Data,MATCH($P564,Sheet1!$L:$L,1),2))</f>
        <v/>
      </c>
      <c r="L564" s="6" t="str">
        <f ca="1">IF($P564="","",INDEX(MY_Data,MATCH($P564,Sheet1!$L:$L,1),3))</f>
        <v/>
      </c>
      <c r="M564" s="5" t="str">
        <f ca="1">IF($P564="","",INDEX(MY_Data,MATCH($P564,Sheet1!$L:$L,1),4))</f>
        <v/>
      </c>
      <c r="N564" s="5" t="str">
        <f ca="1">IF($P564="","",INDEX(MY_Data,MATCH($P564,Sheet1!$L:$L,1),5))</f>
        <v/>
      </c>
      <c r="O564" s="5" t="str">
        <f ca="1">IF($P564="","",INDEX(MY_Data,MATCH($P564,Sheet1!$L:$L,1),6))</f>
        <v/>
      </c>
      <c r="P564" s="5" t="str">
        <f ca="1">IF(ROW()-6&lt;=MAX(Sheet1!$L:L),ROW()-6,"")</f>
        <v/>
      </c>
    </row>
    <row r="565" spans="2:16">
      <c r="B565" s="5" t="str">
        <f ca="1">IF($H565="","",INDEX(MY_Data,MATCH($H565,Sheet1!$K:$K,1),1))</f>
        <v/>
      </c>
      <c r="C565" s="6" t="str">
        <f ca="1">IF($H565="","",INDEX(MY_Data,MATCH($H565,Sheet1!$K:$K,1),2))</f>
        <v/>
      </c>
      <c r="D565" s="6" t="str">
        <f ca="1">IF($H565="","",INDEX(MY_Data,MATCH($H565,Sheet1!$K:$K,1),3))</f>
        <v/>
      </c>
      <c r="E565" s="5" t="str">
        <f ca="1">IF($H565="","",INDEX(MY_Data,MATCH($H565,Sheet1!$K:$K,1),4))</f>
        <v/>
      </c>
      <c r="F565" s="5" t="str">
        <f ca="1">IF($H565="","",INDEX(MY_Data,MATCH($H565,Sheet1!$K:$K,1),5))</f>
        <v/>
      </c>
      <c r="G565" s="5" t="str">
        <f ca="1">IF($H565="","",INDEX(MY_Data,MATCH($H565,Sheet1!$K:$K,1),6))</f>
        <v/>
      </c>
      <c r="H565" s="5" t="str">
        <f ca="1">IF(ROW()-6&lt;=MAX(Sheet1!$K:K),ROW()-6,"")</f>
        <v/>
      </c>
      <c r="J565" s="5" t="str">
        <f ca="1">IF($P565="","",INDEX(MY_Data,MATCH($P565,Sheet1!$L:$L,1),1))</f>
        <v/>
      </c>
      <c r="K565" s="6" t="str">
        <f ca="1">IF($P565="","",INDEX(MY_Data,MATCH($P565,Sheet1!$L:$L,1),2))</f>
        <v/>
      </c>
      <c r="L565" s="6" t="str">
        <f ca="1">IF($P565="","",INDEX(MY_Data,MATCH($P565,Sheet1!$L:$L,1),3))</f>
        <v/>
      </c>
      <c r="M565" s="5" t="str">
        <f ca="1">IF($P565="","",INDEX(MY_Data,MATCH($P565,Sheet1!$L:$L,1),4))</f>
        <v/>
      </c>
      <c r="N565" s="5" t="str">
        <f ca="1">IF($P565="","",INDEX(MY_Data,MATCH($P565,Sheet1!$L:$L,1),5))</f>
        <v/>
      </c>
      <c r="O565" s="5" t="str">
        <f ca="1">IF($P565="","",INDEX(MY_Data,MATCH($P565,Sheet1!$L:$L,1),6))</f>
        <v/>
      </c>
      <c r="P565" s="5" t="str">
        <f ca="1">IF(ROW()-6&lt;=MAX(Sheet1!$L:L),ROW()-6,"")</f>
        <v/>
      </c>
    </row>
    <row r="566" spans="2:16">
      <c r="B566" s="5" t="str">
        <f ca="1">IF($H566="","",INDEX(MY_Data,MATCH($H566,Sheet1!$K:$K,1),1))</f>
        <v/>
      </c>
      <c r="C566" s="6" t="str">
        <f ca="1">IF($H566="","",INDEX(MY_Data,MATCH($H566,Sheet1!$K:$K,1),2))</f>
        <v/>
      </c>
      <c r="D566" s="6" t="str">
        <f ca="1">IF($H566="","",INDEX(MY_Data,MATCH($H566,Sheet1!$K:$K,1),3))</f>
        <v/>
      </c>
      <c r="E566" s="5" t="str">
        <f ca="1">IF($H566="","",INDEX(MY_Data,MATCH($H566,Sheet1!$K:$K,1),4))</f>
        <v/>
      </c>
      <c r="F566" s="5" t="str">
        <f ca="1">IF($H566="","",INDEX(MY_Data,MATCH($H566,Sheet1!$K:$K,1),5))</f>
        <v/>
      </c>
      <c r="G566" s="5" t="str">
        <f ca="1">IF($H566="","",INDEX(MY_Data,MATCH($H566,Sheet1!$K:$K,1),6))</f>
        <v/>
      </c>
      <c r="H566" s="5" t="str">
        <f ca="1">IF(ROW()-6&lt;=MAX(Sheet1!$K:K),ROW()-6,"")</f>
        <v/>
      </c>
      <c r="J566" s="5" t="str">
        <f ca="1">IF($P566="","",INDEX(MY_Data,MATCH($P566,Sheet1!$L:$L,1),1))</f>
        <v/>
      </c>
      <c r="K566" s="6" t="str">
        <f ca="1">IF($P566="","",INDEX(MY_Data,MATCH($P566,Sheet1!$L:$L,1),2))</f>
        <v/>
      </c>
      <c r="L566" s="6" t="str">
        <f ca="1">IF($P566="","",INDEX(MY_Data,MATCH($P566,Sheet1!$L:$L,1),3))</f>
        <v/>
      </c>
      <c r="M566" s="5" t="str">
        <f ca="1">IF($P566="","",INDEX(MY_Data,MATCH($P566,Sheet1!$L:$L,1),4))</f>
        <v/>
      </c>
      <c r="N566" s="5" t="str">
        <f ca="1">IF($P566="","",INDEX(MY_Data,MATCH($P566,Sheet1!$L:$L,1),5))</f>
        <v/>
      </c>
      <c r="O566" s="5" t="str">
        <f ca="1">IF($P566="","",INDEX(MY_Data,MATCH($P566,Sheet1!$L:$L,1),6))</f>
        <v/>
      </c>
      <c r="P566" s="5" t="str">
        <f ca="1">IF(ROW()-6&lt;=MAX(Sheet1!$L:L),ROW()-6,"")</f>
        <v/>
      </c>
    </row>
    <row r="567" spans="2:16">
      <c r="B567" s="5" t="str">
        <f ca="1">IF($H567="","",INDEX(MY_Data,MATCH($H567,Sheet1!$K:$K,1),1))</f>
        <v/>
      </c>
      <c r="C567" s="6" t="str">
        <f ca="1">IF($H567="","",INDEX(MY_Data,MATCH($H567,Sheet1!$K:$K,1),2))</f>
        <v/>
      </c>
      <c r="D567" s="6" t="str">
        <f ca="1">IF($H567="","",INDEX(MY_Data,MATCH($H567,Sheet1!$K:$K,1),3))</f>
        <v/>
      </c>
      <c r="E567" s="5" t="str">
        <f ca="1">IF($H567="","",INDEX(MY_Data,MATCH($H567,Sheet1!$K:$K,1),4))</f>
        <v/>
      </c>
      <c r="F567" s="5" t="str">
        <f ca="1">IF($H567="","",INDEX(MY_Data,MATCH($H567,Sheet1!$K:$K,1),5))</f>
        <v/>
      </c>
      <c r="G567" s="5" t="str">
        <f ca="1">IF($H567="","",INDEX(MY_Data,MATCH($H567,Sheet1!$K:$K,1),6))</f>
        <v/>
      </c>
      <c r="H567" s="5" t="str">
        <f ca="1">IF(ROW()-6&lt;=MAX(Sheet1!$K:K),ROW()-6,"")</f>
        <v/>
      </c>
      <c r="J567" s="5" t="str">
        <f ca="1">IF($P567="","",INDEX(MY_Data,MATCH($P567,Sheet1!$L:$L,1),1))</f>
        <v/>
      </c>
      <c r="K567" s="6" t="str">
        <f ca="1">IF($P567="","",INDEX(MY_Data,MATCH($P567,Sheet1!$L:$L,1),2))</f>
        <v/>
      </c>
      <c r="L567" s="6" t="str">
        <f ca="1">IF($P567="","",INDEX(MY_Data,MATCH($P567,Sheet1!$L:$L,1),3))</f>
        <v/>
      </c>
      <c r="M567" s="5" t="str">
        <f ca="1">IF($P567="","",INDEX(MY_Data,MATCH($P567,Sheet1!$L:$L,1),4))</f>
        <v/>
      </c>
      <c r="N567" s="5" t="str">
        <f ca="1">IF($P567="","",INDEX(MY_Data,MATCH($P567,Sheet1!$L:$L,1),5))</f>
        <v/>
      </c>
      <c r="O567" s="5" t="str">
        <f ca="1">IF($P567="","",INDEX(MY_Data,MATCH($P567,Sheet1!$L:$L,1),6))</f>
        <v/>
      </c>
      <c r="P567" s="5" t="str">
        <f ca="1">IF(ROW()-6&lt;=MAX(Sheet1!$L:L),ROW()-6,"")</f>
        <v/>
      </c>
    </row>
    <row r="568" spans="2:16">
      <c r="B568" s="5" t="str">
        <f ca="1">IF($H568="","",INDEX(MY_Data,MATCH($H568,Sheet1!$K:$K,1),1))</f>
        <v/>
      </c>
      <c r="C568" s="6" t="str">
        <f ca="1">IF($H568="","",INDEX(MY_Data,MATCH($H568,Sheet1!$K:$K,1),2))</f>
        <v/>
      </c>
      <c r="D568" s="6" t="str">
        <f ca="1">IF($H568="","",INDEX(MY_Data,MATCH($H568,Sheet1!$K:$K,1),3))</f>
        <v/>
      </c>
      <c r="E568" s="5" t="str">
        <f ca="1">IF($H568="","",INDEX(MY_Data,MATCH($H568,Sheet1!$K:$K,1),4))</f>
        <v/>
      </c>
      <c r="F568" s="5" t="str">
        <f ca="1">IF($H568="","",INDEX(MY_Data,MATCH($H568,Sheet1!$K:$K,1),5))</f>
        <v/>
      </c>
      <c r="G568" s="5" t="str">
        <f ca="1">IF($H568="","",INDEX(MY_Data,MATCH($H568,Sheet1!$K:$K,1),6))</f>
        <v/>
      </c>
      <c r="H568" s="5" t="str">
        <f ca="1">IF(ROW()-6&lt;=MAX(Sheet1!$K:K),ROW()-6,"")</f>
        <v/>
      </c>
      <c r="J568" s="5" t="str">
        <f ca="1">IF($P568="","",INDEX(MY_Data,MATCH($P568,Sheet1!$L:$L,1),1))</f>
        <v/>
      </c>
      <c r="K568" s="6" t="str">
        <f ca="1">IF($P568="","",INDEX(MY_Data,MATCH($P568,Sheet1!$L:$L,1),2))</f>
        <v/>
      </c>
      <c r="L568" s="6" t="str">
        <f ca="1">IF($P568="","",INDEX(MY_Data,MATCH($P568,Sheet1!$L:$L,1),3))</f>
        <v/>
      </c>
      <c r="M568" s="5" t="str">
        <f ca="1">IF($P568="","",INDEX(MY_Data,MATCH($P568,Sheet1!$L:$L,1),4))</f>
        <v/>
      </c>
      <c r="N568" s="5" t="str">
        <f ca="1">IF($P568="","",INDEX(MY_Data,MATCH($P568,Sheet1!$L:$L,1),5))</f>
        <v/>
      </c>
      <c r="O568" s="5" t="str">
        <f ca="1">IF($P568="","",INDEX(MY_Data,MATCH($P568,Sheet1!$L:$L,1),6))</f>
        <v/>
      </c>
      <c r="P568" s="5" t="str">
        <f ca="1">IF(ROW()-6&lt;=MAX(Sheet1!$L:L),ROW()-6,"")</f>
        <v/>
      </c>
    </row>
    <row r="569" spans="2:16">
      <c r="B569" s="5" t="str">
        <f ca="1">IF($H569="","",INDEX(MY_Data,MATCH($H569,Sheet1!$K:$K,1),1))</f>
        <v/>
      </c>
      <c r="C569" s="6" t="str">
        <f ca="1">IF($H569="","",INDEX(MY_Data,MATCH($H569,Sheet1!$K:$K,1),2))</f>
        <v/>
      </c>
      <c r="D569" s="6" t="str">
        <f ca="1">IF($H569="","",INDEX(MY_Data,MATCH($H569,Sheet1!$K:$K,1),3))</f>
        <v/>
      </c>
      <c r="E569" s="5" t="str">
        <f ca="1">IF($H569="","",INDEX(MY_Data,MATCH($H569,Sheet1!$K:$K,1),4))</f>
        <v/>
      </c>
      <c r="F569" s="5" t="str">
        <f ca="1">IF($H569="","",INDEX(MY_Data,MATCH($H569,Sheet1!$K:$K,1),5))</f>
        <v/>
      </c>
      <c r="G569" s="5" t="str">
        <f ca="1">IF($H569="","",INDEX(MY_Data,MATCH($H569,Sheet1!$K:$K,1),6))</f>
        <v/>
      </c>
      <c r="H569" s="5" t="str">
        <f ca="1">IF(ROW()-6&lt;=MAX(Sheet1!$K:K),ROW()-6,"")</f>
        <v/>
      </c>
      <c r="J569" s="5" t="str">
        <f ca="1">IF($P569="","",INDEX(MY_Data,MATCH($P569,Sheet1!$L:$L,1),1))</f>
        <v/>
      </c>
      <c r="K569" s="6" t="str">
        <f ca="1">IF($P569="","",INDEX(MY_Data,MATCH($P569,Sheet1!$L:$L,1),2))</f>
        <v/>
      </c>
      <c r="L569" s="6" t="str">
        <f ca="1">IF($P569="","",INDEX(MY_Data,MATCH($P569,Sheet1!$L:$L,1),3))</f>
        <v/>
      </c>
      <c r="M569" s="5" t="str">
        <f ca="1">IF($P569="","",INDEX(MY_Data,MATCH($P569,Sheet1!$L:$L,1),4))</f>
        <v/>
      </c>
      <c r="N569" s="5" t="str">
        <f ca="1">IF($P569="","",INDEX(MY_Data,MATCH($P569,Sheet1!$L:$L,1),5))</f>
        <v/>
      </c>
      <c r="O569" s="5" t="str">
        <f ca="1">IF($P569="","",INDEX(MY_Data,MATCH($P569,Sheet1!$L:$L,1),6))</f>
        <v/>
      </c>
      <c r="P569" s="5" t="str">
        <f ca="1">IF(ROW()-6&lt;=MAX(Sheet1!$L:L),ROW()-6,"")</f>
        <v/>
      </c>
    </row>
    <row r="570" spans="2:16">
      <c r="B570" s="5" t="str">
        <f ca="1">IF($H570="","",INDEX(MY_Data,MATCH($H570,Sheet1!$K:$K,1),1))</f>
        <v/>
      </c>
      <c r="C570" s="6" t="str">
        <f ca="1">IF($H570="","",INDEX(MY_Data,MATCH($H570,Sheet1!$K:$K,1),2))</f>
        <v/>
      </c>
      <c r="D570" s="6" t="str">
        <f ca="1">IF($H570="","",INDEX(MY_Data,MATCH($H570,Sheet1!$K:$K,1),3))</f>
        <v/>
      </c>
      <c r="E570" s="5" t="str">
        <f ca="1">IF($H570="","",INDEX(MY_Data,MATCH($H570,Sheet1!$K:$K,1),4))</f>
        <v/>
      </c>
      <c r="F570" s="5" t="str">
        <f ca="1">IF($H570="","",INDEX(MY_Data,MATCH($H570,Sheet1!$K:$K,1),5))</f>
        <v/>
      </c>
      <c r="G570" s="5" t="str">
        <f ca="1">IF($H570="","",INDEX(MY_Data,MATCH($H570,Sheet1!$K:$K,1),6))</f>
        <v/>
      </c>
      <c r="H570" s="5" t="str">
        <f ca="1">IF(ROW()-6&lt;=MAX(Sheet1!$K:K),ROW()-6,"")</f>
        <v/>
      </c>
      <c r="J570" s="5" t="str">
        <f ca="1">IF($P570="","",INDEX(MY_Data,MATCH($P570,Sheet1!$L:$L,1),1))</f>
        <v/>
      </c>
      <c r="K570" s="6" t="str">
        <f ca="1">IF($P570="","",INDEX(MY_Data,MATCH($P570,Sheet1!$L:$L,1),2))</f>
        <v/>
      </c>
      <c r="L570" s="6" t="str">
        <f ca="1">IF($P570="","",INDEX(MY_Data,MATCH($P570,Sheet1!$L:$L,1),3))</f>
        <v/>
      </c>
      <c r="M570" s="5" t="str">
        <f ca="1">IF($P570="","",INDEX(MY_Data,MATCH($P570,Sheet1!$L:$L,1),4))</f>
        <v/>
      </c>
      <c r="N570" s="5" t="str">
        <f ca="1">IF($P570="","",INDEX(MY_Data,MATCH($P570,Sheet1!$L:$L,1),5))</f>
        <v/>
      </c>
      <c r="O570" s="5" t="str">
        <f ca="1">IF($P570="","",INDEX(MY_Data,MATCH($P570,Sheet1!$L:$L,1),6))</f>
        <v/>
      </c>
      <c r="P570" s="5" t="str">
        <f ca="1">IF(ROW()-6&lt;=MAX(Sheet1!$L:L),ROW()-6,"")</f>
        <v/>
      </c>
    </row>
    <row r="571" spans="2:16">
      <c r="B571" s="5" t="str">
        <f ca="1">IF($H571="","",INDEX(MY_Data,MATCH($H571,Sheet1!$K:$K,1),1))</f>
        <v/>
      </c>
      <c r="C571" s="6" t="str">
        <f ca="1">IF($H571="","",INDEX(MY_Data,MATCH($H571,Sheet1!$K:$K,1),2))</f>
        <v/>
      </c>
      <c r="D571" s="6" t="str">
        <f ca="1">IF($H571="","",INDEX(MY_Data,MATCH($H571,Sheet1!$K:$K,1),3))</f>
        <v/>
      </c>
      <c r="E571" s="5" t="str">
        <f ca="1">IF($H571="","",INDEX(MY_Data,MATCH($H571,Sheet1!$K:$K,1),4))</f>
        <v/>
      </c>
      <c r="F571" s="5" t="str">
        <f ca="1">IF($H571="","",INDEX(MY_Data,MATCH($H571,Sheet1!$K:$K,1),5))</f>
        <v/>
      </c>
      <c r="G571" s="5" t="str">
        <f ca="1">IF($H571="","",INDEX(MY_Data,MATCH($H571,Sheet1!$K:$K,1),6))</f>
        <v/>
      </c>
      <c r="H571" s="5" t="str">
        <f ca="1">IF(ROW()-6&lt;=MAX(Sheet1!$K:K),ROW()-6,"")</f>
        <v/>
      </c>
      <c r="J571" s="5" t="str">
        <f ca="1">IF($P571="","",INDEX(MY_Data,MATCH($P571,Sheet1!$L:$L,1),1))</f>
        <v/>
      </c>
      <c r="K571" s="6" t="str">
        <f ca="1">IF($P571="","",INDEX(MY_Data,MATCH($P571,Sheet1!$L:$L,1),2))</f>
        <v/>
      </c>
      <c r="L571" s="6" t="str">
        <f ca="1">IF($P571="","",INDEX(MY_Data,MATCH($P571,Sheet1!$L:$L,1),3))</f>
        <v/>
      </c>
      <c r="M571" s="5" t="str">
        <f ca="1">IF($P571="","",INDEX(MY_Data,MATCH($P571,Sheet1!$L:$L,1),4))</f>
        <v/>
      </c>
      <c r="N571" s="5" t="str">
        <f ca="1">IF($P571="","",INDEX(MY_Data,MATCH($P571,Sheet1!$L:$L,1),5))</f>
        <v/>
      </c>
      <c r="O571" s="5" t="str">
        <f ca="1">IF($P571="","",INDEX(MY_Data,MATCH($P571,Sheet1!$L:$L,1),6))</f>
        <v/>
      </c>
      <c r="P571" s="5" t="str">
        <f ca="1">IF(ROW()-6&lt;=MAX(Sheet1!$L:L),ROW()-6,"")</f>
        <v/>
      </c>
    </row>
    <row r="572" spans="2:16">
      <c r="B572" s="5" t="str">
        <f ca="1">IF($H572="","",INDEX(MY_Data,MATCH($H572,Sheet1!$K:$K,1),1))</f>
        <v/>
      </c>
      <c r="C572" s="6" t="str">
        <f ca="1">IF($H572="","",INDEX(MY_Data,MATCH($H572,Sheet1!$K:$K,1),2))</f>
        <v/>
      </c>
      <c r="D572" s="6" t="str">
        <f ca="1">IF($H572="","",INDEX(MY_Data,MATCH($H572,Sheet1!$K:$K,1),3))</f>
        <v/>
      </c>
      <c r="E572" s="5" t="str">
        <f ca="1">IF($H572="","",INDEX(MY_Data,MATCH($H572,Sheet1!$K:$K,1),4))</f>
        <v/>
      </c>
      <c r="F572" s="5" t="str">
        <f ca="1">IF($H572="","",INDEX(MY_Data,MATCH($H572,Sheet1!$K:$K,1),5))</f>
        <v/>
      </c>
      <c r="G572" s="5" t="str">
        <f ca="1">IF($H572="","",INDEX(MY_Data,MATCH($H572,Sheet1!$K:$K,1),6))</f>
        <v/>
      </c>
      <c r="H572" s="5" t="str">
        <f ca="1">IF(ROW()-6&lt;=MAX(Sheet1!$K:K),ROW()-6,"")</f>
        <v/>
      </c>
      <c r="J572" s="5" t="str">
        <f ca="1">IF($P572="","",INDEX(MY_Data,MATCH($P572,Sheet1!$L:$L,1),1))</f>
        <v/>
      </c>
      <c r="K572" s="6" t="str">
        <f ca="1">IF($P572="","",INDEX(MY_Data,MATCH($P572,Sheet1!$L:$L,1),2))</f>
        <v/>
      </c>
      <c r="L572" s="6" t="str">
        <f ca="1">IF($P572="","",INDEX(MY_Data,MATCH($P572,Sheet1!$L:$L,1),3))</f>
        <v/>
      </c>
      <c r="M572" s="5" t="str">
        <f ca="1">IF($P572="","",INDEX(MY_Data,MATCH($P572,Sheet1!$L:$L,1),4))</f>
        <v/>
      </c>
      <c r="N572" s="5" t="str">
        <f ca="1">IF($P572="","",INDEX(MY_Data,MATCH($P572,Sheet1!$L:$L,1),5))</f>
        <v/>
      </c>
      <c r="O572" s="5" t="str">
        <f ca="1">IF($P572="","",INDEX(MY_Data,MATCH($P572,Sheet1!$L:$L,1),6))</f>
        <v/>
      </c>
      <c r="P572" s="5" t="str">
        <f ca="1">IF(ROW()-6&lt;=MAX(Sheet1!$L:L),ROW()-6,"")</f>
        <v/>
      </c>
    </row>
    <row r="573" spans="2:16">
      <c r="B573" s="5" t="str">
        <f ca="1">IF($H573="","",INDEX(MY_Data,MATCH($H573,Sheet1!$K:$K,1),1))</f>
        <v/>
      </c>
      <c r="C573" s="6" t="str">
        <f ca="1">IF($H573="","",INDEX(MY_Data,MATCH($H573,Sheet1!$K:$K,1),2))</f>
        <v/>
      </c>
      <c r="D573" s="6" t="str">
        <f ca="1">IF($H573="","",INDEX(MY_Data,MATCH($H573,Sheet1!$K:$K,1),3))</f>
        <v/>
      </c>
      <c r="E573" s="5" t="str">
        <f ca="1">IF($H573="","",INDEX(MY_Data,MATCH($H573,Sheet1!$K:$K,1),4))</f>
        <v/>
      </c>
      <c r="F573" s="5" t="str">
        <f ca="1">IF($H573="","",INDEX(MY_Data,MATCH($H573,Sheet1!$K:$K,1),5))</f>
        <v/>
      </c>
      <c r="G573" s="5" t="str">
        <f ca="1">IF($H573="","",INDEX(MY_Data,MATCH($H573,Sheet1!$K:$K,1),6))</f>
        <v/>
      </c>
      <c r="H573" s="5" t="str">
        <f ca="1">IF(ROW()-6&lt;=MAX(Sheet1!$K:K),ROW()-6,"")</f>
        <v/>
      </c>
      <c r="J573" s="5" t="str">
        <f ca="1">IF($P573="","",INDEX(MY_Data,MATCH($P573,Sheet1!$L:$L,1),1))</f>
        <v/>
      </c>
      <c r="K573" s="6" t="str">
        <f ca="1">IF($P573="","",INDEX(MY_Data,MATCH($P573,Sheet1!$L:$L,1),2))</f>
        <v/>
      </c>
      <c r="L573" s="6" t="str">
        <f ca="1">IF($P573="","",INDEX(MY_Data,MATCH($P573,Sheet1!$L:$L,1),3))</f>
        <v/>
      </c>
      <c r="M573" s="5" t="str">
        <f ca="1">IF($P573="","",INDEX(MY_Data,MATCH($P573,Sheet1!$L:$L,1),4))</f>
        <v/>
      </c>
      <c r="N573" s="5" t="str">
        <f ca="1">IF($P573="","",INDEX(MY_Data,MATCH($P573,Sheet1!$L:$L,1),5))</f>
        <v/>
      </c>
      <c r="O573" s="5" t="str">
        <f ca="1">IF($P573="","",INDEX(MY_Data,MATCH($P573,Sheet1!$L:$L,1),6))</f>
        <v/>
      </c>
      <c r="P573" s="5" t="str">
        <f ca="1">IF(ROW()-6&lt;=MAX(Sheet1!$L:L),ROW()-6,"")</f>
        <v/>
      </c>
    </row>
    <row r="574" spans="2:16">
      <c r="B574" s="5" t="str">
        <f ca="1">IF($H574="","",INDEX(MY_Data,MATCH($H574,Sheet1!$K:$K,1),1))</f>
        <v/>
      </c>
      <c r="C574" s="6" t="str">
        <f ca="1">IF($H574="","",INDEX(MY_Data,MATCH($H574,Sheet1!$K:$K,1),2))</f>
        <v/>
      </c>
      <c r="D574" s="6" t="str">
        <f ca="1">IF($H574="","",INDEX(MY_Data,MATCH($H574,Sheet1!$K:$K,1),3))</f>
        <v/>
      </c>
      <c r="E574" s="5" t="str">
        <f ca="1">IF($H574="","",INDEX(MY_Data,MATCH($H574,Sheet1!$K:$K,1),4))</f>
        <v/>
      </c>
      <c r="F574" s="5" t="str">
        <f ca="1">IF($H574="","",INDEX(MY_Data,MATCH($H574,Sheet1!$K:$K,1),5))</f>
        <v/>
      </c>
      <c r="G574" s="5" t="str">
        <f ca="1">IF($H574="","",INDEX(MY_Data,MATCH($H574,Sheet1!$K:$K,1),6))</f>
        <v/>
      </c>
      <c r="H574" s="5" t="str">
        <f ca="1">IF(ROW()-6&lt;=MAX(Sheet1!$K:K),ROW()-6,"")</f>
        <v/>
      </c>
      <c r="J574" s="5" t="str">
        <f ca="1">IF($P574="","",INDEX(MY_Data,MATCH($P574,Sheet1!$L:$L,1),1))</f>
        <v/>
      </c>
      <c r="K574" s="6" t="str">
        <f ca="1">IF($P574="","",INDEX(MY_Data,MATCH($P574,Sheet1!$L:$L,1),2))</f>
        <v/>
      </c>
      <c r="L574" s="6" t="str">
        <f ca="1">IF($P574="","",INDEX(MY_Data,MATCH($P574,Sheet1!$L:$L,1),3))</f>
        <v/>
      </c>
      <c r="M574" s="5" t="str">
        <f ca="1">IF($P574="","",INDEX(MY_Data,MATCH($P574,Sheet1!$L:$L,1),4))</f>
        <v/>
      </c>
      <c r="N574" s="5" t="str">
        <f ca="1">IF($P574="","",INDEX(MY_Data,MATCH($P574,Sheet1!$L:$L,1),5))</f>
        <v/>
      </c>
      <c r="O574" s="5" t="str">
        <f ca="1">IF($P574="","",INDEX(MY_Data,MATCH($P574,Sheet1!$L:$L,1),6))</f>
        <v/>
      </c>
      <c r="P574" s="5" t="str">
        <f ca="1">IF(ROW()-6&lt;=MAX(Sheet1!$L:L),ROW()-6,"")</f>
        <v/>
      </c>
    </row>
    <row r="575" spans="2:16">
      <c r="B575" s="5" t="str">
        <f ca="1">IF($H575="","",INDEX(MY_Data,MATCH($H575,Sheet1!$K:$K,1),1))</f>
        <v/>
      </c>
      <c r="C575" s="6" t="str">
        <f ca="1">IF($H575="","",INDEX(MY_Data,MATCH($H575,Sheet1!$K:$K,1),2))</f>
        <v/>
      </c>
      <c r="D575" s="6" t="str">
        <f ca="1">IF($H575="","",INDEX(MY_Data,MATCH($H575,Sheet1!$K:$K,1),3))</f>
        <v/>
      </c>
      <c r="E575" s="5" t="str">
        <f ca="1">IF($H575="","",INDEX(MY_Data,MATCH($H575,Sheet1!$K:$K,1),4))</f>
        <v/>
      </c>
      <c r="F575" s="5" t="str">
        <f ca="1">IF($H575="","",INDEX(MY_Data,MATCH($H575,Sheet1!$K:$K,1),5))</f>
        <v/>
      </c>
      <c r="G575" s="5" t="str">
        <f ca="1">IF($H575="","",INDEX(MY_Data,MATCH($H575,Sheet1!$K:$K,1),6))</f>
        <v/>
      </c>
      <c r="H575" s="5" t="str">
        <f ca="1">IF(ROW()-6&lt;=MAX(Sheet1!$K:K),ROW()-6,"")</f>
        <v/>
      </c>
      <c r="J575" s="5" t="str">
        <f ca="1">IF($P575="","",INDEX(MY_Data,MATCH($P575,Sheet1!$L:$L,1),1))</f>
        <v/>
      </c>
      <c r="K575" s="6" t="str">
        <f ca="1">IF($P575="","",INDEX(MY_Data,MATCH($P575,Sheet1!$L:$L,1),2))</f>
        <v/>
      </c>
      <c r="L575" s="6" t="str">
        <f ca="1">IF($P575="","",INDEX(MY_Data,MATCH($P575,Sheet1!$L:$L,1),3))</f>
        <v/>
      </c>
      <c r="M575" s="5" t="str">
        <f ca="1">IF($P575="","",INDEX(MY_Data,MATCH($P575,Sheet1!$L:$L,1),4))</f>
        <v/>
      </c>
      <c r="N575" s="5" t="str">
        <f ca="1">IF($P575="","",INDEX(MY_Data,MATCH($P575,Sheet1!$L:$L,1),5))</f>
        <v/>
      </c>
      <c r="O575" s="5" t="str">
        <f ca="1">IF($P575="","",INDEX(MY_Data,MATCH($P575,Sheet1!$L:$L,1),6))</f>
        <v/>
      </c>
      <c r="P575" s="5" t="str">
        <f ca="1">IF(ROW()-6&lt;=MAX(Sheet1!$L:L),ROW()-6,"")</f>
        <v/>
      </c>
    </row>
    <row r="576" spans="2:16">
      <c r="B576" s="5" t="str">
        <f ca="1">IF($H576="","",INDEX(MY_Data,MATCH($H576,Sheet1!$K:$K,1),1))</f>
        <v/>
      </c>
      <c r="C576" s="6" t="str">
        <f ca="1">IF($H576="","",INDEX(MY_Data,MATCH($H576,Sheet1!$K:$K,1),2))</f>
        <v/>
      </c>
      <c r="D576" s="6" t="str">
        <f ca="1">IF($H576="","",INDEX(MY_Data,MATCH($H576,Sheet1!$K:$K,1),3))</f>
        <v/>
      </c>
      <c r="E576" s="5" t="str">
        <f ca="1">IF($H576="","",INDEX(MY_Data,MATCH($H576,Sheet1!$K:$K,1),4))</f>
        <v/>
      </c>
      <c r="F576" s="5" t="str">
        <f ca="1">IF($H576="","",INDEX(MY_Data,MATCH($H576,Sheet1!$K:$K,1),5))</f>
        <v/>
      </c>
      <c r="G576" s="5" t="str">
        <f ca="1">IF($H576="","",INDEX(MY_Data,MATCH($H576,Sheet1!$K:$K,1),6))</f>
        <v/>
      </c>
      <c r="H576" s="5" t="str">
        <f ca="1">IF(ROW()-6&lt;=MAX(Sheet1!$K:K),ROW()-6,"")</f>
        <v/>
      </c>
      <c r="J576" s="5" t="str">
        <f ca="1">IF($P576="","",INDEX(MY_Data,MATCH($P576,Sheet1!$L:$L,1),1))</f>
        <v/>
      </c>
      <c r="K576" s="6" t="str">
        <f ca="1">IF($P576="","",INDEX(MY_Data,MATCH($P576,Sheet1!$L:$L,1),2))</f>
        <v/>
      </c>
      <c r="L576" s="6" t="str">
        <f ca="1">IF($P576="","",INDEX(MY_Data,MATCH($P576,Sheet1!$L:$L,1),3))</f>
        <v/>
      </c>
      <c r="M576" s="5" t="str">
        <f ca="1">IF($P576="","",INDEX(MY_Data,MATCH($P576,Sheet1!$L:$L,1),4))</f>
        <v/>
      </c>
      <c r="N576" s="5" t="str">
        <f ca="1">IF($P576="","",INDEX(MY_Data,MATCH($P576,Sheet1!$L:$L,1),5))</f>
        <v/>
      </c>
      <c r="O576" s="5" t="str">
        <f ca="1">IF($P576="","",INDEX(MY_Data,MATCH($P576,Sheet1!$L:$L,1),6))</f>
        <v/>
      </c>
      <c r="P576" s="5" t="str">
        <f ca="1">IF(ROW()-6&lt;=MAX(Sheet1!$L:L),ROW()-6,"")</f>
        <v/>
      </c>
    </row>
    <row r="577" spans="2:16">
      <c r="B577" s="5" t="str">
        <f ca="1">IF($H577="","",INDEX(MY_Data,MATCH($H577,Sheet1!$K:$K,1),1))</f>
        <v/>
      </c>
      <c r="C577" s="6" t="str">
        <f ca="1">IF($H577="","",INDEX(MY_Data,MATCH($H577,Sheet1!$K:$K,1),2))</f>
        <v/>
      </c>
      <c r="D577" s="6" t="str">
        <f ca="1">IF($H577="","",INDEX(MY_Data,MATCH($H577,Sheet1!$K:$K,1),3))</f>
        <v/>
      </c>
      <c r="E577" s="5" t="str">
        <f ca="1">IF($H577="","",INDEX(MY_Data,MATCH($H577,Sheet1!$K:$K,1),4))</f>
        <v/>
      </c>
      <c r="F577" s="5" t="str">
        <f ca="1">IF($H577="","",INDEX(MY_Data,MATCH($H577,Sheet1!$K:$K,1),5))</f>
        <v/>
      </c>
      <c r="G577" s="5" t="str">
        <f ca="1">IF($H577="","",INDEX(MY_Data,MATCH($H577,Sheet1!$K:$K,1),6))</f>
        <v/>
      </c>
      <c r="H577" s="5" t="str">
        <f ca="1">IF(ROW()-6&lt;=MAX(Sheet1!$K:K),ROW()-6,"")</f>
        <v/>
      </c>
      <c r="J577" s="5" t="str">
        <f ca="1">IF($P577="","",INDEX(MY_Data,MATCH($P577,Sheet1!$L:$L,1),1))</f>
        <v/>
      </c>
      <c r="K577" s="6" t="str">
        <f ca="1">IF($P577="","",INDEX(MY_Data,MATCH($P577,Sheet1!$L:$L,1),2))</f>
        <v/>
      </c>
      <c r="L577" s="6" t="str">
        <f ca="1">IF($P577="","",INDEX(MY_Data,MATCH($P577,Sheet1!$L:$L,1),3))</f>
        <v/>
      </c>
      <c r="M577" s="5" t="str">
        <f ca="1">IF($P577="","",INDEX(MY_Data,MATCH($P577,Sheet1!$L:$L,1),4))</f>
        <v/>
      </c>
      <c r="N577" s="5" t="str">
        <f ca="1">IF($P577="","",INDEX(MY_Data,MATCH($P577,Sheet1!$L:$L,1),5))</f>
        <v/>
      </c>
      <c r="O577" s="5" t="str">
        <f ca="1">IF($P577="","",INDEX(MY_Data,MATCH($P577,Sheet1!$L:$L,1),6))</f>
        <v/>
      </c>
      <c r="P577" s="5" t="str">
        <f ca="1">IF(ROW()-6&lt;=MAX(Sheet1!$L:L),ROW()-6,"")</f>
        <v/>
      </c>
    </row>
    <row r="578" spans="2:16">
      <c r="B578" s="5" t="str">
        <f ca="1">IF($H578="","",INDEX(MY_Data,MATCH($H578,Sheet1!$K:$K,1),1))</f>
        <v/>
      </c>
      <c r="C578" s="6" t="str">
        <f ca="1">IF($H578="","",INDEX(MY_Data,MATCH($H578,Sheet1!$K:$K,1),2))</f>
        <v/>
      </c>
      <c r="D578" s="6" t="str">
        <f ca="1">IF($H578="","",INDEX(MY_Data,MATCH($H578,Sheet1!$K:$K,1),3))</f>
        <v/>
      </c>
      <c r="E578" s="5" t="str">
        <f ca="1">IF($H578="","",INDEX(MY_Data,MATCH($H578,Sheet1!$K:$K,1),4))</f>
        <v/>
      </c>
      <c r="F578" s="5" t="str">
        <f ca="1">IF($H578="","",INDEX(MY_Data,MATCH($H578,Sheet1!$K:$K,1),5))</f>
        <v/>
      </c>
      <c r="G578" s="5" t="str">
        <f ca="1">IF($H578="","",INDEX(MY_Data,MATCH($H578,Sheet1!$K:$K,1),6))</f>
        <v/>
      </c>
      <c r="H578" s="5" t="str">
        <f ca="1">IF(ROW()-6&lt;=MAX(Sheet1!$K:K),ROW()-6,"")</f>
        <v/>
      </c>
      <c r="J578" s="5" t="str">
        <f ca="1">IF($P578="","",INDEX(MY_Data,MATCH($P578,Sheet1!$L:$L,1),1))</f>
        <v/>
      </c>
      <c r="K578" s="6" t="str">
        <f ca="1">IF($P578="","",INDEX(MY_Data,MATCH($P578,Sheet1!$L:$L,1),2))</f>
        <v/>
      </c>
      <c r="L578" s="6" t="str">
        <f ca="1">IF($P578="","",INDEX(MY_Data,MATCH($P578,Sheet1!$L:$L,1),3))</f>
        <v/>
      </c>
      <c r="M578" s="5" t="str">
        <f ca="1">IF($P578="","",INDEX(MY_Data,MATCH($P578,Sheet1!$L:$L,1),4))</f>
        <v/>
      </c>
      <c r="N578" s="5" t="str">
        <f ca="1">IF($P578="","",INDEX(MY_Data,MATCH($P578,Sheet1!$L:$L,1),5))</f>
        <v/>
      </c>
      <c r="O578" s="5" t="str">
        <f ca="1">IF($P578="","",INDEX(MY_Data,MATCH($P578,Sheet1!$L:$L,1),6))</f>
        <v/>
      </c>
      <c r="P578" s="5" t="str">
        <f ca="1">IF(ROW()-6&lt;=MAX(Sheet1!$L:L),ROW()-6,"")</f>
        <v/>
      </c>
    </row>
    <row r="579" spans="2:16">
      <c r="B579" s="5" t="str">
        <f ca="1">IF($H579="","",INDEX(MY_Data,MATCH($H579,Sheet1!$K:$K,1),1))</f>
        <v/>
      </c>
      <c r="C579" s="6" t="str">
        <f ca="1">IF($H579="","",INDEX(MY_Data,MATCH($H579,Sheet1!$K:$K,1),2))</f>
        <v/>
      </c>
      <c r="D579" s="6" t="str">
        <f ca="1">IF($H579="","",INDEX(MY_Data,MATCH($H579,Sheet1!$K:$K,1),3))</f>
        <v/>
      </c>
      <c r="E579" s="5" t="str">
        <f ca="1">IF($H579="","",INDEX(MY_Data,MATCH($H579,Sheet1!$K:$K,1),4))</f>
        <v/>
      </c>
      <c r="F579" s="5" t="str">
        <f ca="1">IF($H579="","",INDEX(MY_Data,MATCH($H579,Sheet1!$K:$K,1),5))</f>
        <v/>
      </c>
      <c r="G579" s="5" t="str">
        <f ca="1">IF($H579="","",INDEX(MY_Data,MATCH($H579,Sheet1!$K:$K,1),6))</f>
        <v/>
      </c>
      <c r="H579" s="5" t="str">
        <f ca="1">IF(ROW()-6&lt;=MAX(Sheet1!$K:K),ROW()-6,"")</f>
        <v/>
      </c>
      <c r="J579" s="5" t="str">
        <f ca="1">IF($P579="","",INDEX(MY_Data,MATCH($P579,Sheet1!$L:$L,1),1))</f>
        <v/>
      </c>
      <c r="K579" s="6" t="str">
        <f ca="1">IF($P579="","",INDEX(MY_Data,MATCH($P579,Sheet1!$L:$L,1),2))</f>
        <v/>
      </c>
      <c r="L579" s="6" t="str">
        <f ca="1">IF($P579="","",INDEX(MY_Data,MATCH($P579,Sheet1!$L:$L,1),3))</f>
        <v/>
      </c>
      <c r="M579" s="5" t="str">
        <f ca="1">IF($P579="","",INDEX(MY_Data,MATCH($P579,Sheet1!$L:$L,1),4))</f>
        <v/>
      </c>
      <c r="N579" s="5" t="str">
        <f ca="1">IF($P579="","",INDEX(MY_Data,MATCH($P579,Sheet1!$L:$L,1),5))</f>
        <v/>
      </c>
      <c r="O579" s="5" t="str">
        <f ca="1">IF($P579="","",INDEX(MY_Data,MATCH($P579,Sheet1!$L:$L,1),6))</f>
        <v/>
      </c>
      <c r="P579" s="5" t="str">
        <f ca="1">IF(ROW()-6&lt;=MAX(Sheet1!$L:L),ROW()-6,"")</f>
        <v/>
      </c>
    </row>
    <row r="580" spans="2:16">
      <c r="B580" s="5" t="str">
        <f ca="1">IF($H580="","",INDEX(MY_Data,MATCH($H580,Sheet1!$K:$K,1),1))</f>
        <v/>
      </c>
      <c r="C580" s="6" t="str">
        <f ca="1">IF($H580="","",INDEX(MY_Data,MATCH($H580,Sheet1!$K:$K,1),2))</f>
        <v/>
      </c>
      <c r="D580" s="6" t="str">
        <f ca="1">IF($H580="","",INDEX(MY_Data,MATCH($H580,Sheet1!$K:$K,1),3))</f>
        <v/>
      </c>
      <c r="E580" s="5" t="str">
        <f ca="1">IF($H580="","",INDEX(MY_Data,MATCH($H580,Sheet1!$K:$K,1),4))</f>
        <v/>
      </c>
      <c r="F580" s="5" t="str">
        <f ca="1">IF($H580="","",INDEX(MY_Data,MATCH($H580,Sheet1!$K:$K,1),5))</f>
        <v/>
      </c>
      <c r="G580" s="5" t="str">
        <f ca="1">IF($H580="","",INDEX(MY_Data,MATCH($H580,Sheet1!$K:$K,1),6))</f>
        <v/>
      </c>
      <c r="H580" s="5" t="str">
        <f ca="1">IF(ROW()-6&lt;=MAX(Sheet1!$K:K),ROW()-6,"")</f>
        <v/>
      </c>
      <c r="J580" s="5" t="str">
        <f ca="1">IF($P580="","",INDEX(MY_Data,MATCH($P580,Sheet1!$L:$L,1),1))</f>
        <v/>
      </c>
      <c r="K580" s="6" t="str">
        <f ca="1">IF($P580="","",INDEX(MY_Data,MATCH($P580,Sheet1!$L:$L,1),2))</f>
        <v/>
      </c>
      <c r="L580" s="6" t="str">
        <f ca="1">IF($P580="","",INDEX(MY_Data,MATCH($P580,Sheet1!$L:$L,1),3))</f>
        <v/>
      </c>
      <c r="M580" s="5" t="str">
        <f ca="1">IF($P580="","",INDEX(MY_Data,MATCH($P580,Sheet1!$L:$L,1),4))</f>
        <v/>
      </c>
      <c r="N580" s="5" t="str">
        <f ca="1">IF($P580="","",INDEX(MY_Data,MATCH($P580,Sheet1!$L:$L,1),5))</f>
        <v/>
      </c>
      <c r="O580" s="5" t="str">
        <f ca="1">IF($P580="","",INDEX(MY_Data,MATCH($P580,Sheet1!$L:$L,1),6))</f>
        <v/>
      </c>
      <c r="P580" s="5" t="str">
        <f ca="1">IF(ROW()-6&lt;=MAX(Sheet1!$L:L),ROW()-6,"")</f>
        <v/>
      </c>
    </row>
    <row r="581" spans="2:16">
      <c r="B581" s="5" t="str">
        <f ca="1">IF($H581="","",INDEX(MY_Data,MATCH($H581,Sheet1!$K:$K,1),1))</f>
        <v/>
      </c>
      <c r="C581" s="6" t="str">
        <f ca="1">IF($H581="","",INDEX(MY_Data,MATCH($H581,Sheet1!$K:$K,1),2))</f>
        <v/>
      </c>
      <c r="D581" s="6" t="str">
        <f ca="1">IF($H581="","",INDEX(MY_Data,MATCH($H581,Sheet1!$K:$K,1),3))</f>
        <v/>
      </c>
      <c r="E581" s="5" t="str">
        <f ca="1">IF($H581="","",INDEX(MY_Data,MATCH($H581,Sheet1!$K:$K,1),4))</f>
        <v/>
      </c>
      <c r="F581" s="5" t="str">
        <f ca="1">IF($H581="","",INDEX(MY_Data,MATCH($H581,Sheet1!$K:$K,1),5))</f>
        <v/>
      </c>
      <c r="G581" s="5" t="str">
        <f ca="1">IF($H581="","",INDEX(MY_Data,MATCH($H581,Sheet1!$K:$K,1),6))</f>
        <v/>
      </c>
      <c r="H581" s="5" t="str">
        <f ca="1">IF(ROW()-6&lt;=MAX(Sheet1!$K:K),ROW()-6,"")</f>
        <v/>
      </c>
      <c r="J581" s="5" t="str">
        <f ca="1">IF($P581="","",INDEX(MY_Data,MATCH($P581,Sheet1!$L:$L,1),1))</f>
        <v/>
      </c>
      <c r="K581" s="6" t="str">
        <f ca="1">IF($P581="","",INDEX(MY_Data,MATCH($P581,Sheet1!$L:$L,1),2))</f>
        <v/>
      </c>
      <c r="L581" s="6" t="str">
        <f ca="1">IF($P581="","",INDEX(MY_Data,MATCH($P581,Sheet1!$L:$L,1),3))</f>
        <v/>
      </c>
      <c r="M581" s="5" t="str">
        <f ca="1">IF($P581="","",INDEX(MY_Data,MATCH($P581,Sheet1!$L:$L,1),4))</f>
        <v/>
      </c>
      <c r="N581" s="5" t="str">
        <f ca="1">IF($P581="","",INDEX(MY_Data,MATCH($P581,Sheet1!$L:$L,1),5))</f>
        <v/>
      </c>
      <c r="O581" s="5" t="str">
        <f ca="1">IF($P581="","",INDEX(MY_Data,MATCH($P581,Sheet1!$L:$L,1),6))</f>
        <v/>
      </c>
      <c r="P581" s="5" t="str">
        <f ca="1">IF(ROW()-6&lt;=MAX(Sheet1!$L:L),ROW()-6,"")</f>
        <v/>
      </c>
    </row>
    <row r="582" spans="2:16">
      <c r="B582" s="5" t="str">
        <f ca="1">IF($H582="","",INDEX(MY_Data,MATCH($H582,Sheet1!$K:$K,1),1))</f>
        <v/>
      </c>
      <c r="C582" s="6" t="str">
        <f ca="1">IF($H582="","",INDEX(MY_Data,MATCH($H582,Sheet1!$K:$K,1),2))</f>
        <v/>
      </c>
      <c r="D582" s="6" t="str">
        <f ca="1">IF($H582="","",INDEX(MY_Data,MATCH($H582,Sheet1!$K:$K,1),3))</f>
        <v/>
      </c>
      <c r="E582" s="5" t="str">
        <f ca="1">IF($H582="","",INDEX(MY_Data,MATCH($H582,Sheet1!$K:$K,1),4))</f>
        <v/>
      </c>
      <c r="F582" s="5" t="str">
        <f ca="1">IF($H582="","",INDEX(MY_Data,MATCH($H582,Sheet1!$K:$K,1),5))</f>
        <v/>
      </c>
      <c r="G582" s="5" t="str">
        <f ca="1">IF($H582="","",INDEX(MY_Data,MATCH($H582,Sheet1!$K:$K,1),6))</f>
        <v/>
      </c>
      <c r="H582" s="5" t="str">
        <f ca="1">IF(ROW()-6&lt;=MAX(Sheet1!$K:K),ROW()-6,"")</f>
        <v/>
      </c>
      <c r="J582" s="5" t="str">
        <f ca="1">IF($P582="","",INDEX(MY_Data,MATCH($P582,Sheet1!$L:$L,1),1))</f>
        <v/>
      </c>
      <c r="K582" s="6" t="str">
        <f ca="1">IF($P582="","",INDEX(MY_Data,MATCH($P582,Sheet1!$L:$L,1),2))</f>
        <v/>
      </c>
      <c r="L582" s="6" t="str">
        <f ca="1">IF($P582="","",INDEX(MY_Data,MATCH($P582,Sheet1!$L:$L,1),3))</f>
        <v/>
      </c>
      <c r="M582" s="5" t="str">
        <f ca="1">IF($P582="","",INDEX(MY_Data,MATCH($P582,Sheet1!$L:$L,1),4))</f>
        <v/>
      </c>
      <c r="N582" s="5" t="str">
        <f ca="1">IF($P582="","",INDEX(MY_Data,MATCH($P582,Sheet1!$L:$L,1),5))</f>
        <v/>
      </c>
      <c r="O582" s="5" t="str">
        <f ca="1">IF($P582="","",INDEX(MY_Data,MATCH($P582,Sheet1!$L:$L,1),6))</f>
        <v/>
      </c>
      <c r="P582" s="5" t="str">
        <f ca="1">IF(ROW()-6&lt;=MAX(Sheet1!$L:L),ROW()-6,"")</f>
        <v/>
      </c>
    </row>
    <row r="583" spans="2:16">
      <c r="B583" s="5" t="str">
        <f ca="1">IF($H583="","",INDEX(MY_Data,MATCH($H583,Sheet1!$K:$K,1),1))</f>
        <v/>
      </c>
      <c r="C583" s="6" t="str">
        <f ca="1">IF($H583="","",INDEX(MY_Data,MATCH($H583,Sheet1!$K:$K,1),2))</f>
        <v/>
      </c>
      <c r="D583" s="6" t="str">
        <f ca="1">IF($H583="","",INDEX(MY_Data,MATCH($H583,Sheet1!$K:$K,1),3))</f>
        <v/>
      </c>
      <c r="E583" s="5" t="str">
        <f ca="1">IF($H583="","",INDEX(MY_Data,MATCH($H583,Sheet1!$K:$K,1),4))</f>
        <v/>
      </c>
      <c r="F583" s="5" t="str">
        <f ca="1">IF($H583="","",INDEX(MY_Data,MATCH($H583,Sheet1!$K:$K,1),5))</f>
        <v/>
      </c>
      <c r="G583" s="5" t="str">
        <f ca="1">IF($H583="","",INDEX(MY_Data,MATCH($H583,Sheet1!$K:$K,1),6))</f>
        <v/>
      </c>
      <c r="H583" s="5" t="str">
        <f ca="1">IF(ROW()-6&lt;=MAX(Sheet1!$K:K),ROW()-6,"")</f>
        <v/>
      </c>
      <c r="J583" s="5" t="str">
        <f ca="1">IF($P583="","",INDEX(MY_Data,MATCH($P583,Sheet1!$L:$L,1),1))</f>
        <v/>
      </c>
      <c r="K583" s="6" t="str">
        <f ca="1">IF($P583="","",INDEX(MY_Data,MATCH($P583,Sheet1!$L:$L,1),2))</f>
        <v/>
      </c>
      <c r="L583" s="6" t="str">
        <f ca="1">IF($P583="","",INDEX(MY_Data,MATCH($P583,Sheet1!$L:$L,1),3))</f>
        <v/>
      </c>
      <c r="M583" s="5" t="str">
        <f ca="1">IF($P583="","",INDEX(MY_Data,MATCH($P583,Sheet1!$L:$L,1),4))</f>
        <v/>
      </c>
      <c r="N583" s="5" t="str">
        <f ca="1">IF($P583="","",INDEX(MY_Data,MATCH($P583,Sheet1!$L:$L,1),5))</f>
        <v/>
      </c>
      <c r="O583" s="5" t="str">
        <f ca="1">IF($P583="","",INDEX(MY_Data,MATCH($P583,Sheet1!$L:$L,1),6))</f>
        <v/>
      </c>
      <c r="P583" s="5" t="str">
        <f ca="1">IF(ROW()-6&lt;=MAX(Sheet1!$L:L),ROW()-6,"")</f>
        <v/>
      </c>
    </row>
    <row r="584" spans="2:16">
      <c r="B584" s="5" t="str">
        <f ca="1">IF($H584="","",INDEX(MY_Data,MATCH($H584,Sheet1!$K:$K,1),1))</f>
        <v/>
      </c>
      <c r="C584" s="6" t="str">
        <f ca="1">IF($H584="","",INDEX(MY_Data,MATCH($H584,Sheet1!$K:$K,1),2))</f>
        <v/>
      </c>
      <c r="D584" s="6" t="str">
        <f ca="1">IF($H584="","",INDEX(MY_Data,MATCH($H584,Sheet1!$K:$K,1),3))</f>
        <v/>
      </c>
      <c r="E584" s="5" t="str">
        <f ca="1">IF($H584="","",INDEX(MY_Data,MATCH($H584,Sheet1!$K:$K,1),4))</f>
        <v/>
      </c>
      <c r="F584" s="5" t="str">
        <f ca="1">IF($H584="","",INDEX(MY_Data,MATCH($H584,Sheet1!$K:$K,1),5))</f>
        <v/>
      </c>
      <c r="G584" s="5" t="str">
        <f ca="1">IF($H584="","",INDEX(MY_Data,MATCH($H584,Sheet1!$K:$K,1),6))</f>
        <v/>
      </c>
      <c r="H584" s="5" t="str">
        <f ca="1">IF(ROW()-6&lt;=MAX(Sheet1!$K:K),ROW()-6,"")</f>
        <v/>
      </c>
      <c r="J584" s="5" t="str">
        <f ca="1">IF($P584="","",INDEX(MY_Data,MATCH($P584,Sheet1!$L:$L,1),1))</f>
        <v/>
      </c>
      <c r="K584" s="6" t="str">
        <f ca="1">IF($P584="","",INDEX(MY_Data,MATCH($P584,Sheet1!$L:$L,1),2))</f>
        <v/>
      </c>
      <c r="L584" s="6" t="str">
        <f ca="1">IF($P584="","",INDEX(MY_Data,MATCH($P584,Sheet1!$L:$L,1),3))</f>
        <v/>
      </c>
      <c r="M584" s="5" t="str">
        <f ca="1">IF($P584="","",INDEX(MY_Data,MATCH($P584,Sheet1!$L:$L,1),4))</f>
        <v/>
      </c>
      <c r="N584" s="5" t="str">
        <f ca="1">IF($P584="","",INDEX(MY_Data,MATCH($P584,Sheet1!$L:$L,1),5))</f>
        <v/>
      </c>
      <c r="O584" s="5" t="str">
        <f ca="1">IF($P584="","",INDEX(MY_Data,MATCH($P584,Sheet1!$L:$L,1),6))</f>
        <v/>
      </c>
      <c r="P584" s="5" t="str">
        <f ca="1">IF(ROW()-6&lt;=MAX(Sheet1!$L:L),ROW()-6,"")</f>
        <v/>
      </c>
    </row>
    <row r="585" spans="2:16">
      <c r="B585" s="5" t="str">
        <f ca="1">IF($H585="","",INDEX(MY_Data,MATCH($H585,Sheet1!$K:$K,1),1))</f>
        <v/>
      </c>
      <c r="C585" s="6" t="str">
        <f ca="1">IF($H585="","",INDEX(MY_Data,MATCH($H585,Sheet1!$K:$K,1),2))</f>
        <v/>
      </c>
      <c r="D585" s="6" t="str">
        <f ca="1">IF($H585="","",INDEX(MY_Data,MATCH($H585,Sheet1!$K:$K,1),3))</f>
        <v/>
      </c>
      <c r="E585" s="5" t="str">
        <f ca="1">IF($H585="","",INDEX(MY_Data,MATCH($H585,Sheet1!$K:$K,1),4))</f>
        <v/>
      </c>
      <c r="F585" s="5" t="str">
        <f ca="1">IF($H585="","",INDEX(MY_Data,MATCH($H585,Sheet1!$K:$K,1),5))</f>
        <v/>
      </c>
      <c r="G585" s="5" t="str">
        <f ca="1">IF($H585="","",INDEX(MY_Data,MATCH($H585,Sheet1!$K:$K,1),6))</f>
        <v/>
      </c>
      <c r="H585" s="5" t="str">
        <f ca="1">IF(ROW()-6&lt;=MAX(Sheet1!$K:K),ROW()-6,"")</f>
        <v/>
      </c>
      <c r="J585" s="5" t="str">
        <f ca="1">IF($P585="","",INDEX(MY_Data,MATCH($P585,Sheet1!$L:$L,1),1))</f>
        <v/>
      </c>
      <c r="K585" s="6" t="str">
        <f ca="1">IF($P585="","",INDEX(MY_Data,MATCH($P585,Sheet1!$L:$L,1),2))</f>
        <v/>
      </c>
      <c r="L585" s="6" t="str">
        <f ca="1">IF($P585="","",INDEX(MY_Data,MATCH($P585,Sheet1!$L:$L,1),3))</f>
        <v/>
      </c>
      <c r="M585" s="5" t="str">
        <f ca="1">IF($P585="","",INDEX(MY_Data,MATCH($P585,Sheet1!$L:$L,1),4))</f>
        <v/>
      </c>
      <c r="N585" s="5" t="str">
        <f ca="1">IF($P585="","",INDEX(MY_Data,MATCH($P585,Sheet1!$L:$L,1),5))</f>
        <v/>
      </c>
      <c r="O585" s="5" t="str">
        <f ca="1">IF($P585="","",INDEX(MY_Data,MATCH($P585,Sheet1!$L:$L,1),6))</f>
        <v/>
      </c>
      <c r="P585" s="5" t="str">
        <f ca="1">IF(ROW()-6&lt;=MAX(Sheet1!$L:L),ROW()-6,"")</f>
        <v/>
      </c>
    </row>
    <row r="586" spans="2:16">
      <c r="B586" s="5" t="str">
        <f ca="1">IF($H586="","",INDEX(MY_Data,MATCH($H586,Sheet1!$K:$K,1),1))</f>
        <v/>
      </c>
      <c r="C586" s="6" t="str">
        <f ca="1">IF($H586="","",INDEX(MY_Data,MATCH($H586,Sheet1!$K:$K,1),2))</f>
        <v/>
      </c>
      <c r="D586" s="6" t="str">
        <f ca="1">IF($H586="","",INDEX(MY_Data,MATCH($H586,Sheet1!$K:$K,1),3))</f>
        <v/>
      </c>
      <c r="E586" s="5" t="str">
        <f ca="1">IF($H586="","",INDEX(MY_Data,MATCH($H586,Sheet1!$K:$K,1),4))</f>
        <v/>
      </c>
      <c r="F586" s="5" t="str">
        <f ca="1">IF($H586="","",INDEX(MY_Data,MATCH($H586,Sheet1!$K:$K,1),5))</f>
        <v/>
      </c>
      <c r="G586" s="5" t="str">
        <f ca="1">IF($H586="","",INDEX(MY_Data,MATCH($H586,Sheet1!$K:$K,1),6))</f>
        <v/>
      </c>
      <c r="H586" s="5" t="str">
        <f ca="1">IF(ROW()-6&lt;=MAX(Sheet1!$K:K),ROW()-6,"")</f>
        <v/>
      </c>
      <c r="J586" s="5" t="str">
        <f ca="1">IF($P586="","",INDEX(MY_Data,MATCH($P586,Sheet1!$L:$L,1),1))</f>
        <v/>
      </c>
      <c r="K586" s="6" t="str">
        <f ca="1">IF($P586="","",INDEX(MY_Data,MATCH($P586,Sheet1!$L:$L,1),2))</f>
        <v/>
      </c>
      <c r="L586" s="6" t="str">
        <f ca="1">IF($P586="","",INDEX(MY_Data,MATCH($P586,Sheet1!$L:$L,1),3))</f>
        <v/>
      </c>
      <c r="M586" s="5" t="str">
        <f ca="1">IF($P586="","",INDEX(MY_Data,MATCH($P586,Sheet1!$L:$L,1),4))</f>
        <v/>
      </c>
      <c r="N586" s="5" t="str">
        <f ca="1">IF($P586="","",INDEX(MY_Data,MATCH($P586,Sheet1!$L:$L,1),5))</f>
        <v/>
      </c>
      <c r="O586" s="5" t="str">
        <f ca="1">IF($P586="","",INDEX(MY_Data,MATCH($P586,Sheet1!$L:$L,1),6))</f>
        <v/>
      </c>
      <c r="P586" s="5" t="str">
        <f ca="1">IF(ROW()-6&lt;=MAX(Sheet1!$L:L),ROW()-6,"")</f>
        <v/>
      </c>
    </row>
    <row r="587" spans="2:16">
      <c r="B587" s="5" t="str">
        <f ca="1">IF($H587="","",INDEX(MY_Data,MATCH($H587,Sheet1!$K:$K,1),1))</f>
        <v/>
      </c>
      <c r="C587" s="6" t="str">
        <f ca="1">IF($H587="","",INDEX(MY_Data,MATCH($H587,Sheet1!$K:$K,1),2))</f>
        <v/>
      </c>
      <c r="D587" s="6" t="str">
        <f ca="1">IF($H587="","",INDEX(MY_Data,MATCH($H587,Sheet1!$K:$K,1),3))</f>
        <v/>
      </c>
      <c r="E587" s="5" t="str">
        <f ca="1">IF($H587="","",INDEX(MY_Data,MATCH($H587,Sheet1!$K:$K,1),4))</f>
        <v/>
      </c>
      <c r="F587" s="5" t="str">
        <f ca="1">IF($H587="","",INDEX(MY_Data,MATCH($H587,Sheet1!$K:$K,1),5))</f>
        <v/>
      </c>
      <c r="G587" s="5" t="str">
        <f ca="1">IF($H587="","",INDEX(MY_Data,MATCH($H587,Sheet1!$K:$K,1),6))</f>
        <v/>
      </c>
      <c r="H587" s="5" t="str">
        <f ca="1">IF(ROW()-6&lt;=MAX(Sheet1!$K:K),ROW()-6,"")</f>
        <v/>
      </c>
      <c r="J587" s="5" t="str">
        <f ca="1">IF($P587="","",INDEX(MY_Data,MATCH($P587,Sheet1!$L:$L,1),1))</f>
        <v/>
      </c>
      <c r="K587" s="6" t="str">
        <f ca="1">IF($P587="","",INDEX(MY_Data,MATCH($P587,Sheet1!$L:$L,1),2))</f>
        <v/>
      </c>
      <c r="L587" s="6" t="str">
        <f ca="1">IF($P587="","",INDEX(MY_Data,MATCH($P587,Sheet1!$L:$L,1),3))</f>
        <v/>
      </c>
      <c r="M587" s="5" t="str">
        <f ca="1">IF($P587="","",INDEX(MY_Data,MATCH($P587,Sheet1!$L:$L,1),4))</f>
        <v/>
      </c>
      <c r="N587" s="5" t="str">
        <f ca="1">IF($P587="","",INDEX(MY_Data,MATCH($P587,Sheet1!$L:$L,1),5))</f>
        <v/>
      </c>
      <c r="O587" s="5" t="str">
        <f ca="1">IF($P587="","",INDEX(MY_Data,MATCH($P587,Sheet1!$L:$L,1),6))</f>
        <v/>
      </c>
      <c r="P587" s="5" t="str">
        <f ca="1">IF(ROW()-6&lt;=MAX(Sheet1!$L:L),ROW()-6,"")</f>
        <v/>
      </c>
    </row>
    <row r="588" spans="2:16">
      <c r="B588" s="5" t="str">
        <f ca="1">IF($H588="","",INDEX(MY_Data,MATCH($H588,Sheet1!$K:$K,1),1))</f>
        <v/>
      </c>
      <c r="C588" s="6" t="str">
        <f ca="1">IF($H588="","",INDEX(MY_Data,MATCH($H588,Sheet1!$K:$K,1),2))</f>
        <v/>
      </c>
      <c r="D588" s="6" t="str">
        <f ca="1">IF($H588="","",INDEX(MY_Data,MATCH($H588,Sheet1!$K:$K,1),3))</f>
        <v/>
      </c>
      <c r="E588" s="5" t="str">
        <f ca="1">IF($H588="","",INDEX(MY_Data,MATCH($H588,Sheet1!$K:$K,1),4))</f>
        <v/>
      </c>
      <c r="F588" s="5" t="str">
        <f ca="1">IF($H588="","",INDEX(MY_Data,MATCH($H588,Sheet1!$K:$K,1),5))</f>
        <v/>
      </c>
      <c r="G588" s="5" t="str">
        <f ca="1">IF($H588="","",INDEX(MY_Data,MATCH($H588,Sheet1!$K:$K,1),6))</f>
        <v/>
      </c>
      <c r="H588" s="5" t="str">
        <f ca="1">IF(ROW()-6&lt;=MAX(Sheet1!$K:K),ROW()-6,"")</f>
        <v/>
      </c>
      <c r="J588" s="5" t="str">
        <f ca="1">IF($P588="","",INDEX(MY_Data,MATCH($P588,Sheet1!$L:$L,1),1))</f>
        <v/>
      </c>
      <c r="K588" s="6" t="str">
        <f ca="1">IF($P588="","",INDEX(MY_Data,MATCH($P588,Sheet1!$L:$L,1),2))</f>
        <v/>
      </c>
      <c r="L588" s="6" t="str">
        <f ca="1">IF($P588="","",INDEX(MY_Data,MATCH($P588,Sheet1!$L:$L,1),3))</f>
        <v/>
      </c>
      <c r="M588" s="5" t="str">
        <f ca="1">IF($P588="","",INDEX(MY_Data,MATCH($P588,Sheet1!$L:$L,1),4))</f>
        <v/>
      </c>
      <c r="N588" s="5" t="str">
        <f ca="1">IF($P588="","",INDEX(MY_Data,MATCH($P588,Sheet1!$L:$L,1),5))</f>
        <v/>
      </c>
      <c r="O588" s="5" t="str">
        <f ca="1">IF($P588="","",INDEX(MY_Data,MATCH($P588,Sheet1!$L:$L,1),6))</f>
        <v/>
      </c>
      <c r="P588" s="5" t="str">
        <f ca="1">IF(ROW()-6&lt;=MAX(Sheet1!$L:L),ROW()-6,"")</f>
        <v/>
      </c>
    </row>
    <row r="589" spans="2:16">
      <c r="B589" s="5" t="str">
        <f ca="1">IF($H589="","",INDEX(MY_Data,MATCH($H589,Sheet1!$K:$K,1),1))</f>
        <v/>
      </c>
      <c r="C589" s="6" t="str">
        <f ca="1">IF($H589="","",INDEX(MY_Data,MATCH($H589,Sheet1!$K:$K,1),2))</f>
        <v/>
      </c>
      <c r="D589" s="6" t="str">
        <f ca="1">IF($H589="","",INDEX(MY_Data,MATCH($H589,Sheet1!$K:$K,1),3))</f>
        <v/>
      </c>
      <c r="E589" s="5" t="str">
        <f ca="1">IF($H589="","",INDEX(MY_Data,MATCH($H589,Sheet1!$K:$K,1),4))</f>
        <v/>
      </c>
      <c r="F589" s="5" t="str">
        <f ca="1">IF($H589="","",INDEX(MY_Data,MATCH($H589,Sheet1!$K:$K,1),5))</f>
        <v/>
      </c>
      <c r="G589" s="5" t="str">
        <f ca="1">IF($H589="","",INDEX(MY_Data,MATCH($H589,Sheet1!$K:$K,1),6))</f>
        <v/>
      </c>
      <c r="H589" s="5" t="str">
        <f ca="1">IF(ROW()-6&lt;=MAX(Sheet1!$K:K),ROW()-6,"")</f>
        <v/>
      </c>
      <c r="J589" s="5" t="str">
        <f ca="1">IF($P589="","",INDEX(MY_Data,MATCH($P589,Sheet1!$L:$L,1),1))</f>
        <v/>
      </c>
      <c r="K589" s="6" t="str">
        <f ca="1">IF($P589="","",INDEX(MY_Data,MATCH($P589,Sheet1!$L:$L,1),2))</f>
        <v/>
      </c>
      <c r="L589" s="6" t="str">
        <f ca="1">IF($P589="","",INDEX(MY_Data,MATCH($P589,Sheet1!$L:$L,1),3))</f>
        <v/>
      </c>
      <c r="M589" s="5" t="str">
        <f ca="1">IF($P589="","",INDEX(MY_Data,MATCH($P589,Sheet1!$L:$L,1),4))</f>
        <v/>
      </c>
      <c r="N589" s="5" t="str">
        <f ca="1">IF($P589="","",INDEX(MY_Data,MATCH($P589,Sheet1!$L:$L,1),5))</f>
        <v/>
      </c>
      <c r="O589" s="5" t="str">
        <f ca="1">IF($P589="","",INDEX(MY_Data,MATCH($P589,Sheet1!$L:$L,1),6))</f>
        <v/>
      </c>
      <c r="P589" s="5" t="str">
        <f ca="1">IF(ROW()-6&lt;=MAX(Sheet1!$L:L),ROW()-6,"")</f>
        <v/>
      </c>
    </row>
    <row r="590" spans="2:16">
      <c r="B590" s="5" t="str">
        <f ca="1">IF($H590="","",INDEX(MY_Data,MATCH($H590,Sheet1!$K:$K,1),1))</f>
        <v/>
      </c>
      <c r="C590" s="6" t="str">
        <f ca="1">IF($H590="","",INDEX(MY_Data,MATCH($H590,Sheet1!$K:$K,1),2))</f>
        <v/>
      </c>
      <c r="D590" s="6" t="str">
        <f ca="1">IF($H590="","",INDEX(MY_Data,MATCH($H590,Sheet1!$K:$K,1),3))</f>
        <v/>
      </c>
      <c r="E590" s="5" t="str">
        <f ca="1">IF($H590="","",INDEX(MY_Data,MATCH($H590,Sheet1!$K:$K,1),4))</f>
        <v/>
      </c>
      <c r="F590" s="5" t="str">
        <f ca="1">IF($H590="","",INDEX(MY_Data,MATCH($H590,Sheet1!$K:$K,1),5))</f>
        <v/>
      </c>
      <c r="G590" s="5" t="str">
        <f ca="1">IF($H590="","",INDEX(MY_Data,MATCH($H590,Sheet1!$K:$K,1),6))</f>
        <v/>
      </c>
      <c r="H590" s="5" t="str">
        <f ca="1">IF(ROW()-6&lt;=MAX(Sheet1!$K:K),ROW()-6,"")</f>
        <v/>
      </c>
      <c r="J590" s="5" t="str">
        <f ca="1">IF($P590="","",INDEX(MY_Data,MATCH($P590,Sheet1!$L:$L,1),1))</f>
        <v/>
      </c>
      <c r="K590" s="6" t="str">
        <f ca="1">IF($P590="","",INDEX(MY_Data,MATCH($P590,Sheet1!$L:$L,1),2))</f>
        <v/>
      </c>
      <c r="L590" s="6" t="str">
        <f ca="1">IF($P590="","",INDEX(MY_Data,MATCH($P590,Sheet1!$L:$L,1),3))</f>
        <v/>
      </c>
      <c r="M590" s="5" t="str">
        <f ca="1">IF($P590="","",INDEX(MY_Data,MATCH($P590,Sheet1!$L:$L,1),4))</f>
        <v/>
      </c>
      <c r="N590" s="5" t="str">
        <f ca="1">IF($P590="","",INDEX(MY_Data,MATCH($P590,Sheet1!$L:$L,1),5))</f>
        <v/>
      </c>
      <c r="O590" s="5" t="str">
        <f ca="1">IF($P590="","",INDEX(MY_Data,MATCH($P590,Sheet1!$L:$L,1),6))</f>
        <v/>
      </c>
      <c r="P590" s="5" t="str">
        <f ca="1">IF(ROW()-6&lt;=MAX(Sheet1!$L:L),ROW()-6,"")</f>
        <v/>
      </c>
    </row>
    <row r="591" spans="2:16">
      <c r="B591" s="5" t="str">
        <f ca="1">IF($H591="","",INDEX(MY_Data,MATCH($H591,Sheet1!$K:$K,1),1))</f>
        <v/>
      </c>
      <c r="C591" s="6" t="str">
        <f ca="1">IF($H591="","",INDEX(MY_Data,MATCH($H591,Sheet1!$K:$K,1),2))</f>
        <v/>
      </c>
      <c r="D591" s="6" t="str">
        <f ca="1">IF($H591="","",INDEX(MY_Data,MATCH($H591,Sheet1!$K:$K,1),3))</f>
        <v/>
      </c>
      <c r="E591" s="5" t="str">
        <f ca="1">IF($H591="","",INDEX(MY_Data,MATCH($H591,Sheet1!$K:$K,1),4))</f>
        <v/>
      </c>
      <c r="F591" s="5" t="str">
        <f ca="1">IF($H591="","",INDEX(MY_Data,MATCH($H591,Sheet1!$K:$K,1),5))</f>
        <v/>
      </c>
      <c r="G591" s="5" t="str">
        <f ca="1">IF($H591="","",INDEX(MY_Data,MATCH($H591,Sheet1!$K:$K,1),6))</f>
        <v/>
      </c>
      <c r="H591" s="5" t="str">
        <f ca="1">IF(ROW()-6&lt;=MAX(Sheet1!$K:K),ROW()-6,"")</f>
        <v/>
      </c>
      <c r="J591" s="5" t="str">
        <f ca="1">IF($P591="","",INDEX(MY_Data,MATCH($P591,Sheet1!$L:$L,1),1))</f>
        <v/>
      </c>
      <c r="K591" s="6" t="str">
        <f ca="1">IF($P591="","",INDEX(MY_Data,MATCH($P591,Sheet1!$L:$L,1),2))</f>
        <v/>
      </c>
      <c r="L591" s="6" t="str">
        <f ca="1">IF($P591="","",INDEX(MY_Data,MATCH($P591,Sheet1!$L:$L,1),3))</f>
        <v/>
      </c>
      <c r="M591" s="5" t="str">
        <f ca="1">IF($P591="","",INDEX(MY_Data,MATCH($P591,Sheet1!$L:$L,1),4))</f>
        <v/>
      </c>
      <c r="N591" s="5" t="str">
        <f ca="1">IF($P591="","",INDEX(MY_Data,MATCH($P591,Sheet1!$L:$L,1),5))</f>
        <v/>
      </c>
      <c r="O591" s="5" t="str">
        <f ca="1">IF($P591="","",INDEX(MY_Data,MATCH($P591,Sheet1!$L:$L,1),6))</f>
        <v/>
      </c>
      <c r="P591" s="5" t="str">
        <f ca="1">IF(ROW()-6&lt;=MAX(Sheet1!$L:L),ROW()-6,"")</f>
        <v/>
      </c>
    </row>
    <row r="592" spans="2:16">
      <c r="B592" s="5" t="str">
        <f ca="1">IF($H592="","",INDEX(MY_Data,MATCH($H592,Sheet1!$K:$K,1),1))</f>
        <v/>
      </c>
      <c r="C592" s="6" t="str">
        <f ca="1">IF($H592="","",INDEX(MY_Data,MATCH($H592,Sheet1!$K:$K,1),2))</f>
        <v/>
      </c>
      <c r="D592" s="6" t="str">
        <f ca="1">IF($H592="","",INDEX(MY_Data,MATCH($H592,Sheet1!$K:$K,1),3))</f>
        <v/>
      </c>
      <c r="E592" s="5" t="str">
        <f ca="1">IF($H592="","",INDEX(MY_Data,MATCH($H592,Sheet1!$K:$K,1),4))</f>
        <v/>
      </c>
      <c r="F592" s="5" t="str">
        <f ca="1">IF($H592="","",INDEX(MY_Data,MATCH($H592,Sheet1!$K:$K,1),5))</f>
        <v/>
      </c>
      <c r="G592" s="5" t="str">
        <f ca="1">IF($H592="","",INDEX(MY_Data,MATCH($H592,Sheet1!$K:$K,1),6))</f>
        <v/>
      </c>
      <c r="H592" s="5" t="str">
        <f ca="1">IF(ROW()-6&lt;=MAX(Sheet1!$K:K),ROW()-6,"")</f>
        <v/>
      </c>
      <c r="J592" s="5" t="str">
        <f ca="1">IF($P592="","",INDEX(MY_Data,MATCH($P592,Sheet1!$L:$L,1),1))</f>
        <v/>
      </c>
      <c r="K592" s="6" t="str">
        <f ca="1">IF($P592="","",INDEX(MY_Data,MATCH($P592,Sheet1!$L:$L,1),2))</f>
        <v/>
      </c>
      <c r="L592" s="6" t="str">
        <f ca="1">IF($P592="","",INDEX(MY_Data,MATCH($P592,Sheet1!$L:$L,1),3))</f>
        <v/>
      </c>
      <c r="M592" s="5" t="str">
        <f ca="1">IF($P592="","",INDEX(MY_Data,MATCH($P592,Sheet1!$L:$L,1),4))</f>
        <v/>
      </c>
      <c r="N592" s="5" t="str">
        <f ca="1">IF($P592="","",INDEX(MY_Data,MATCH($P592,Sheet1!$L:$L,1),5))</f>
        <v/>
      </c>
      <c r="O592" s="5" t="str">
        <f ca="1">IF($P592="","",INDEX(MY_Data,MATCH($P592,Sheet1!$L:$L,1),6))</f>
        <v/>
      </c>
      <c r="P592" s="5" t="str">
        <f ca="1">IF(ROW()-6&lt;=MAX(Sheet1!$L:L),ROW()-6,"")</f>
        <v/>
      </c>
    </row>
    <row r="593" spans="2:16">
      <c r="B593" s="5" t="str">
        <f ca="1">IF($H593="","",INDEX(MY_Data,MATCH($H593,Sheet1!$K:$K,1),1))</f>
        <v/>
      </c>
      <c r="C593" s="6" t="str">
        <f ca="1">IF($H593="","",INDEX(MY_Data,MATCH($H593,Sheet1!$K:$K,1),2))</f>
        <v/>
      </c>
      <c r="D593" s="6" t="str">
        <f ca="1">IF($H593="","",INDEX(MY_Data,MATCH($H593,Sheet1!$K:$K,1),3))</f>
        <v/>
      </c>
      <c r="E593" s="5" t="str">
        <f ca="1">IF($H593="","",INDEX(MY_Data,MATCH($H593,Sheet1!$K:$K,1),4))</f>
        <v/>
      </c>
      <c r="F593" s="5" t="str">
        <f ca="1">IF($H593="","",INDEX(MY_Data,MATCH($H593,Sheet1!$K:$K,1),5))</f>
        <v/>
      </c>
      <c r="G593" s="5" t="str">
        <f ca="1">IF($H593="","",INDEX(MY_Data,MATCH($H593,Sheet1!$K:$K,1),6))</f>
        <v/>
      </c>
      <c r="H593" s="5" t="str">
        <f ca="1">IF(ROW()-6&lt;=MAX(Sheet1!$K:K),ROW()-6,"")</f>
        <v/>
      </c>
      <c r="J593" s="5" t="str">
        <f ca="1">IF($P593="","",INDEX(MY_Data,MATCH($P593,Sheet1!$L:$L,1),1))</f>
        <v/>
      </c>
      <c r="K593" s="6" t="str">
        <f ca="1">IF($P593="","",INDEX(MY_Data,MATCH($P593,Sheet1!$L:$L,1),2))</f>
        <v/>
      </c>
      <c r="L593" s="6" t="str">
        <f ca="1">IF($P593="","",INDEX(MY_Data,MATCH($P593,Sheet1!$L:$L,1),3))</f>
        <v/>
      </c>
      <c r="M593" s="5" t="str">
        <f ca="1">IF($P593="","",INDEX(MY_Data,MATCH($P593,Sheet1!$L:$L,1),4))</f>
        <v/>
      </c>
      <c r="N593" s="5" t="str">
        <f ca="1">IF($P593="","",INDEX(MY_Data,MATCH($P593,Sheet1!$L:$L,1),5))</f>
        <v/>
      </c>
      <c r="O593" s="5" t="str">
        <f ca="1">IF($P593="","",INDEX(MY_Data,MATCH($P593,Sheet1!$L:$L,1),6))</f>
        <v/>
      </c>
      <c r="P593" s="5" t="str">
        <f ca="1">IF(ROW()-6&lt;=MAX(Sheet1!$L:L),ROW()-6,"")</f>
        <v/>
      </c>
    </row>
    <row r="594" spans="2:16">
      <c r="B594" s="5" t="str">
        <f ca="1">IF($H594="","",INDEX(MY_Data,MATCH($H594,Sheet1!$K:$K,1),1))</f>
        <v/>
      </c>
      <c r="C594" s="6" t="str">
        <f ca="1">IF($H594="","",INDEX(MY_Data,MATCH($H594,Sheet1!$K:$K,1),2))</f>
        <v/>
      </c>
      <c r="D594" s="6" t="str">
        <f ca="1">IF($H594="","",INDEX(MY_Data,MATCH($H594,Sheet1!$K:$K,1),3))</f>
        <v/>
      </c>
      <c r="E594" s="5" t="str">
        <f ca="1">IF($H594="","",INDEX(MY_Data,MATCH($H594,Sheet1!$K:$K,1),4))</f>
        <v/>
      </c>
      <c r="F594" s="5" t="str">
        <f ca="1">IF($H594="","",INDEX(MY_Data,MATCH($H594,Sheet1!$K:$K,1),5))</f>
        <v/>
      </c>
      <c r="G594" s="5" t="str">
        <f ca="1">IF($H594="","",INDEX(MY_Data,MATCH($H594,Sheet1!$K:$K,1),6))</f>
        <v/>
      </c>
      <c r="H594" s="5" t="str">
        <f ca="1">IF(ROW()-6&lt;=MAX(Sheet1!$K:K),ROW()-6,"")</f>
        <v/>
      </c>
      <c r="J594" s="5" t="str">
        <f ca="1">IF($P594="","",INDEX(MY_Data,MATCH($P594,Sheet1!$L:$L,1),1))</f>
        <v/>
      </c>
      <c r="K594" s="6" t="str">
        <f ca="1">IF($P594="","",INDEX(MY_Data,MATCH($P594,Sheet1!$L:$L,1),2))</f>
        <v/>
      </c>
      <c r="L594" s="6" t="str">
        <f ca="1">IF($P594="","",INDEX(MY_Data,MATCH($P594,Sheet1!$L:$L,1),3))</f>
        <v/>
      </c>
      <c r="M594" s="5" t="str">
        <f ca="1">IF($P594="","",INDEX(MY_Data,MATCH($P594,Sheet1!$L:$L,1),4))</f>
        <v/>
      </c>
      <c r="N594" s="5" t="str">
        <f ca="1">IF($P594="","",INDEX(MY_Data,MATCH($P594,Sheet1!$L:$L,1),5))</f>
        <v/>
      </c>
      <c r="O594" s="5" t="str">
        <f ca="1">IF($P594="","",INDEX(MY_Data,MATCH($P594,Sheet1!$L:$L,1),6))</f>
        <v/>
      </c>
      <c r="P594" s="5" t="str">
        <f ca="1">IF(ROW()-6&lt;=MAX(Sheet1!$L:L),ROW()-6,"")</f>
        <v/>
      </c>
    </row>
    <row r="595" spans="2:16">
      <c r="B595" s="5" t="str">
        <f ca="1">IF($H595="","",INDEX(MY_Data,MATCH($H595,Sheet1!$K:$K,1),1))</f>
        <v/>
      </c>
      <c r="C595" s="6" t="str">
        <f ca="1">IF($H595="","",INDEX(MY_Data,MATCH($H595,Sheet1!$K:$K,1),2))</f>
        <v/>
      </c>
      <c r="D595" s="6" t="str">
        <f ca="1">IF($H595="","",INDEX(MY_Data,MATCH($H595,Sheet1!$K:$K,1),3))</f>
        <v/>
      </c>
      <c r="E595" s="5" t="str">
        <f ca="1">IF($H595="","",INDEX(MY_Data,MATCH($H595,Sheet1!$K:$K,1),4))</f>
        <v/>
      </c>
      <c r="F595" s="5" t="str">
        <f ca="1">IF($H595="","",INDEX(MY_Data,MATCH($H595,Sheet1!$K:$K,1),5))</f>
        <v/>
      </c>
      <c r="G595" s="5" t="str">
        <f ca="1">IF($H595="","",INDEX(MY_Data,MATCH($H595,Sheet1!$K:$K,1),6))</f>
        <v/>
      </c>
      <c r="H595" s="5" t="str">
        <f ca="1">IF(ROW()-6&lt;=MAX(Sheet1!$K:K),ROW()-6,"")</f>
        <v/>
      </c>
      <c r="J595" s="5" t="str">
        <f ca="1">IF($P595="","",INDEX(MY_Data,MATCH($P595,Sheet1!$L:$L,1),1))</f>
        <v/>
      </c>
      <c r="K595" s="6" t="str">
        <f ca="1">IF($P595="","",INDEX(MY_Data,MATCH($P595,Sheet1!$L:$L,1),2))</f>
        <v/>
      </c>
      <c r="L595" s="6" t="str">
        <f ca="1">IF($P595="","",INDEX(MY_Data,MATCH($P595,Sheet1!$L:$L,1),3))</f>
        <v/>
      </c>
      <c r="M595" s="5" t="str">
        <f ca="1">IF($P595="","",INDEX(MY_Data,MATCH($P595,Sheet1!$L:$L,1),4))</f>
        <v/>
      </c>
      <c r="N595" s="5" t="str">
        <f ca="1">IF($P595="","",INDEX(MY_Data,MATCH($P595,Sheet1!$L:$L,1),5))</f>
        <v/>
      </c>
      <c r="O595" s="5" t="str">
        <f ca="1">IF($P595="","",INDEX(MY_Data,MATCH($P595,Sheet1!$L:$L,1),6))</f>
        <v/>
      </c>
      <c r="P595" s="5" t="str">
        <f ca="1">IF(ROW()-6&lt;=MAX(Sheet1!$L:L),ROW()-6,"")</f>
        <v/>
      </c>
    </row>
    <row r="596" spans="2:16">
      <c r="B596" s="5" t="str">
        <f ca="1">IF($H596="","",INDEX(MY_Data,MATCH($H596,Sheet1!$K:$K,1),1))</f>
        <v/>
      </c>
      <c r="C596" s="6" t="str">
        <f ca="1">IF($H596="","",INDEX(MY_Data,MATCH($H596,Sheet1!$K:$K,1),2))</f>
        <v/>
      </c>
      <c r="D596" s="6" t="str">
        <f ca="1">IF($H596="","",INDEX(MY_Data,MATCH($H596,Sheet1!$K:$K,1),3))</f>
        <v/>
      </c>
      <c r="E596" s="5" t="str">
        <f ca="1">IF($H596="","",INDEX(MY_Data,MATCH($H596,Sheet1!$K:$K,1),4))</f>
        <v/>
      </c>
      <c r="F596" s="5" t="str">
        <f ca="1">IF($H596="","",INDEX(MY_Data,MATCH($H596,Sheet1!$K:$K,1),5))</f>
        <v/>
      </c>
      <c r="G596" s="5" t="str">
        <f ca="1">IF($H596="","",INDEX(MY_Data,MATCH($H596,Sheet1!$K:$K,1),6))</f>
        <v/>
      </c>
      <c r="H596" s="5" t="str">
        <f ca="1">IF(ROW()-6&lt;=MAX(Sheet1!$K:K),ROW()-6,"")</f>
        <v/>
      </c>
      <c r="J596" s="5" t="str">
        <f ca="1">IF($P596="","",INDEX(MY_Data,MATCH($P596,Sheet1!$L:$L,1),1))</f>
        <v/>
      </c>
      <c r="K596" s="6" t="str">
        <f ca="1">IF($P596="","",INDEX(MY_Data,MATCH($P596,Sheet1!$L:$L,1),2))</f>
        <v/>
      </c>
      <c r="L596" s="6" t="str">
        <f ca="1">IF($P596="","",INDEX(MY_Data,MATCH($P596,Sheet1!$L:$L,1),3))</f>
        <v/>
      </c>
      <c r="M596" s="5" t="str">
        <f ca="1">IF($P596="","",INDEX(MY_Data,MATCH($P596,Sheet1!$L:$L,1),4))</f>
        <v/>
      </c>
      <c r="N596" s="5" t="str">
        <f ca="1">IF($P596="","",INDEX(MY_Data,MATCH($P596,Sheet1!$L:$L,1),5))</f>
        <v/>
      </c>
      <c r="O596" s="5" t="str">
        <f ca="1">IF($P596="","",INDEX(MY_Data,MATCH($P596,Sheet1!$L:$L,1),6))</f>
        <v/>
      </c>
      <c r="P596" s="5" t="str">
        <f ca="1">IF(ROW()-6&lt;=MAX(Sheet1!$L:L),ROW()-6,"")</f>
        <v/>
      </c>
    </row>
    <row r="597" spans="2:16">
      <c r="B597" s="5" t="str">
        <f ca="1">IF($H597="","",INDEX(MY_Data,MATCH($H597,Sheet1!$K:$K,1),1))</f>
        <v/>
      </c>
      <c r="C597" s="6" t="str">
        <f ca="1">IF($H597="","",INDEX(MY_Data,MATCH($H597,Sheet1!$K:$K,1),2))</f>
        <v/>
      </c>
      <c r="D597" s="6" t="str">
        <f ca="1">IF($H597="","",INDEX(MY_Data,MATCH($H597,Sheet1!$K:$K,1),3))</f>
        <v/>
      </c>
      <c r="E597" s="5" t="str">
        <f ca="1">IF($H597="","",INDEX(MY_Data,MATCH($H597,Sheet1!$K:$K,1),4))</f>
        <v/>
      </c>
      <c r="F597" s="5" t="str">
        <f ca="1">IF($H597="","",INDEX(MY_Data,MATCH($H597,Sheet1!$K:$K,1),5))</f>
        <v/>
      </c>
      <c r="G597" s="5" t="str">
        <f ca="1">IF($H597="","",INDEX(MY_Data,MATCH($H597,Sheet1!$K:$K,1),6))</f>
        <v/>
      </c>
      <c r="H597" s="5" t="str">
        <f ca="1">IF(ROW()-6&lt;=MAX(Sheet1!$K:K),ROW()-6,"")</f>
        <v/>
      </c>
      <c r="J597" s="5" t="str">
        <f ca="1">IF($P597="","",INDEX(MY_Data,MATCH($P597,Sheet1!$L:$L,1),1))</f>
        <v/>
      </c>
      <c r="K597" s="6" t="str">
        <f ca="1">IF($P597="","",INDEX(MY_Data,MATCH($P597,Sheet1!$L:$L,1),2))</f>
        <v/>
      </c>
      <c r="L597" s="6" t="str">
        <f ca="1">IF($P597="","",INDEX(MY_Data,MATCH($P597,Sheet1!$L:$L,1),3))</f>
        <v/>
      </c>
      <c r="M597" s="5" t="str">
        <f ca="1">IF($P597="","",INDEX(MY_Data,MATCH($P597,Sheet1!$L:$L,1),4))</f>
        <v/>
      </c>
      <c r="N597" s="5" t="str">
        <f ca="1">IF($P597="","",INDEX(MY_Data,MATCH($P597,Sheet1!$L:$L,1),5))</f>
        <v/>
      </c>
      <c r="O597" s="5" t="str">
        <f ca="1">IF($P597="","",INDEX(MY_Data,MATCH($P597,Sheet1!$L:$L,1),6))</f>
        <v/>
      </c>
      <c r="P597" s="5" t="str">
        <f ca="1">IF(ROW()-6&lt;=MAX(Sheet1!$L:L),ROW()-6,"")</f>
        <v/>
      </c>
    </row>
    <row r="598" spans="2:16">
      <c r="B598" s="5" t="str">
        <f ca="1">IF($H598="","",INDEX(MY_Data,MATCH($H598,Sheet1!$K:$K,1),1))</f>
        <v/>
      </c>
      <c r="C598" s="6" t="str">
        <f ca="1">IF($H598="","",INDEX(MY_Data,MATCH($H598,Sheet1!$K:$K,1),2))</f>
        <v/>
      </c>
      <c r="D598" s="6" t="str">
        <f ca="1">IF($H598="","",INDEX(MY_Data,MATCH($H598,Sheet1!$K:$K,1),3))</f>
        <v/>
      </c>
      <c r="E598" s="5" t="str">
        <f ca="1">IF($H598="","",INDEX(MY_Data,MATCH($H598,Sheet1!$K:$K,1),4))</f>
        <v/>
      </c>
      <c r="F598" s="5" t="str">
        <f ca="1">IF($H598="","",INDEX(MY_Data,MATCH($H598,Sheet1!$K:$K,1),5))</f>
        <v/>
      </c>
      <c r="G598" s="5" t="str">
        <f ca="1">IF($H598="","",INDEX(MY_Data,MATCH($H598,Sheet1!$K:$K,1),6))</f>
        <v/>
      </c>
      <c r="H598" s="5" t="str">
        <f ca="1">IF(ROW()-6&lt;=MAX(Sheet1!$K:K),ROW()-6,"")</f>
        <v/>
      </c>
      <c r="J598" s="5" t="str">
        <f ca="1">IF($P598="","",INDEX(MY_Data,MATCH($P598,Sheet1!$L:$L,1),1))</f>
        <v/>
      </c>
      <c r="K598" s="6" t="str">
        <f ca="1">IF($P598="","",INDEX(MY_Data,MATCH($P598,Sheet1!$L:$L,1),2))</f>
        <v/>
      </c>
      <c r="L598" s="6" t="str">
        <f ca="1">IF($P598="","",INDEX(MY_Data,MATCH($P598,Sheet1!$L:$L,1),3))</f>
        <v/>
      </c>
      <c r="M598" s="5" t="str">
        <f ca="1">IF($P598="","",INDEX(MY_Data,MATCH($P598,Sheet1!$L:$L,1),4))</f>
        <v/>
      </c>
      <c r="N598" s="5" t="str">
        <f ca="1">IF($P598="","",INDEX(MY_Data,MATCH($P598,Sheet1!$L:$L,1),5))</f>
        <v/>
      </c>
      <c r="O598" s="5" t="str">
        <f ca="1">IF($P598="","",INDEX(MY_Data,MATCH($P598,Sheet1!$L:$L,1),6))</f>
        <v/>
      </c>
      <c r="P598" s="5" t="str">
        <f ca="1">IF(ROW()-6&lt;=MAX(Sheet1!$L:L),ROW()-6,"")</f>
        <v/>
      </c>
    </row>
    <row r="599" spans="2:16">
      <c r="B599" s="5" t="str">
        <f ca="1">IF($H599="","",INDEX(MY_Data,MATCH($H599,Sheet1!$K:$K,1),1))</f>
        <v/>
      </c>
      <c r="C599" s="6" t="str">
        <f ca="1">IF($H599="","",INDEX(MY_Data,MATCH($H599,Sheet1!$K:$K,1),2))</f>
        <v/>
      </c>
      <c r="D599" s="6" t="str">
        <f ca="1">IF($H599="","",INDEX(MY_Data,MATCH($H599,Sheet1!$K:$K,1),3))</f>
        <v/>
      </c>
      <c r="E599" s="5" t="str">
        <f ca="1">IF($H599="","",INDEX(MY_Data,MATCH($H599,Sheet1!$K:$K,1),4))</f>
        <v/>
      </c>
      <c r="F599" s="5" t="str">
        <f ca="1">IF($H599="","",INDEX(MY_Data,MATCH($H599,Sheet1!$K:$K,1),5))</f>
        <v/>
      </c>
      <c r="G599" s="5" t="str">
        <f ca="1">IF($H599="","",INDEX(MY_Data,MATCH($H599,Sheet1!$K:$K,1),6))</f>
        <v/>
      </c>
      <c r="H599" s="5" t="str">
        <f ca="1">IF(ROW()-6&lt;=MAX(Sheet1!$K:K),ROW()-6,"")</f>
        <v/>
      </c>
      <c r="J599" s="5" t="str">
        <f ca="1">IF($P599="","",INDEX(MY_Data,MATCH($P599,Sheet1!$L:$L,1),1))</f>
        <v/>
      </c>
      <c r="K599" s="6" t="str">
        <f ca="1">IF($P599="","",INDEX(MY_Data,MATCH($P599,Sheet1!$L:$L,1),2))</f>
        <v/>
      </c>
      <c r="L599" s="6" t="str">
        <f ca="1">IF($P599="","",INDEX(MY_Data,MATCH($P599,Sheet1!$L:$L,1),3))</f>
        <v/>
      </c>
      <c r="M599" s="5" t="str">
        <f ca="1">IF($P599="","",INDEX(MY_Data,MATCH($P599,Sheet1!$L:$L,1),4))</f>
        <v/>
      </c>
      <c r="N599" s="5" t="str">
        <f ca="1">IF($P599="","",INDEX(MY_Data,MATCH($P599,Sheet1!$L:$L,1),5))</f>
        <v/>
      </c>
      <c r="O599" s="5" t="str">
        <f ca="1">IF($P599="","",INDEX(MY_Data,MATCH($P599,Sheet1!$L:$L,1),6))</f>
        <v/>
      </c>
      <c r="P599" s="5" t="str">
        <f ca="1">IF(ROW()-6&lt;=MAX(Sheet1!$L:L),ROW()-6,"")</f>
        <v/>
      </c>
    </row>
    <row r="600" spans="2:16">
      <c r="B600" s="5" t="str">
        <f ca="1">IF($H600="","",INDEX(MY_Data,MATCH($H600,Sheet1!$K:$K,1),1))</f>
        <v/>
      </c>
      <c r="C600" s="6" t="str">
        <f ca="1">IF($H600="","",INDEX(MY_Data,MATCH($H600,Sheet1!$K:$K,1),2))</f>
        <v/>
      </c>
      <c r="D600" s="6" t="str">
        <f ca="1">IF($H600="","",INDEX(MY_Data,MATCH($H600,Sheet1!$K:$K,1),3))</f>
        <v/>
      </c>
      <c r="E600" s="5" t="str">
        <f ca="1">IF($H600="","",INDEX(MY_Data,MATCH($H600,Sheet1!$K:$K,1),4))</f>
        <v/>
      </c>
      <c r="F600" s="5" t="str">
        <f ca="1">IF($H600="","",INDEX(MY_Data,MATCH($H600,Sheet1!$K:$K,1),5))</f>
        <v/>
      </c>
      <c r="G600" s="5" t="str">
        <f ca="1">IF($H600="","",INDEX(MY_Data,MATCH($H600,Sheet1!$K:$K,1),6))</f>
        <v/>
      </c>
      <c r="H600" s="5" t="str">
        <f ca="1">IF(ROW()-6&lt;=MAX(Sheet1!$K:K),ROW()-6,"")</f>
        <v/>
      </c>
      <c r="J600" s="5" t="str">
        <f ca="1">IF($P600="","",INDEX(MY_Data,MATCH($P600,Sheet1!$L:$L,1),1))</f>
        <v/>
      </c>
      <c r="K600" s="6" t="str">
        <f ca="1">IF($P600="","",INDEX(MY_Data,MATCH($P600,Sheet1!$L:$L,1),2))</f>
        <v/>
      </c>
      <c r="L600" s="6" t="str">
        <f ca="1">IF($P600="","",INDEX(MY_Data,MATCH($P600,Sheet1!$L:$L,1),3))</f>
        <v/>
      </c>
      <c r="M600" s="5" t="str">
        <f ca="1">IF($P600="","",INDEX(MY_Data,MATCH($P600,Sheet1!$L:$L,1),4))</f>
        <v/>
      </c>
      <c r="N600" s="5" t="str">
        <f ca="1">IF($P600="","",INDEX(MY_Data,MATCH($P600,Sheet1!$L:$L,1),5))</f>
        <v/>
      </c>
      <c r="O600" s="5" t="str">
        <f ca="1">IF($P600="","",INDEX(MY_Data,MATCH($P600,Sheet1!$L:$L,1),6))</f>
        <v/>
      </c>
      <c r="P600" s="5" t="str">
        <f ca="1">IF(ROW()-6&lt;=MAX(Sheet1!$L:L),ROW()-6,"")</f>
        <v/>
      </c>
    </row>
    <row r="601" spans="2:16">
      <c r="B601" s="5" t="str">
        <f ca="1">IF($H601="","",INDEX(MY_Data,MATCH($H601,Sheet1!$K:$K,1),1))</f>
        <v/>
      </c>
      <c r="C601" s="6" t="str">
        <f ca="1">IF($H601="","",INDEX(MY_Data,MATCH($H601,Sheet1!$K:$K,1),2))</f>
        <v/>
      </c>
      <c r="D601" s="6" t="str">
        <f ca="1">IF($H601="","",INDEX(MY_Data,MATCH($H601,Sheet1!$K:$K,1),3))</f>
        <v/>
      </c>
      <c r="E601" s="5" t="str">
        <f ca="1">IF($H601="","",INDEX(MY_Data,MATCH($H601,Sheet1!$K:$K,1),4))</f>
        <v/>
      </c>
      <c r="F601" s="5" t="str">
        <f ca="1">IF($H601="","",INDEX(MY_Data,MATCH($H601,Sheet1!$K:$K,1),5))</f>
        <v/>
      </c>
      <c r="G601" s="5" t="str">
        <f ca="1">IF($H601="","",INDEX(MY_Data,MATCH($H601,Sheet1!$K:$K,1),6))</f>
        <v/>
      </c>
      <c r="H601" s="5" t="str">
        <f ca="1">IF(ROW()-6&lt;=MAX(Sheet1!$K:K),ROW()-6,"")</f>
        <v/>
      </c>
      <c r="J601" s="5" t="str">
        <f ca="1">IF($P601="","",INDEX(MY_Data,MATCH($P601,Sheet1!$L:$L,1),1))</f>
        <v/>
      </c>
      <c r="K601" s="6" t="str">
        <f ca="1">IF($P601="","",INDEX(MY_Data,MATCH($P601,Sheet1!$L:$L,1),2))</f>
        <v/>
      </c>
      <c r="L601" s="6" t="str">
        <f ca="1">IF($P601="","",INDEX(MY_Data,MATCH($P601,Sheet1!$L:$L,1),3))</f>
        <v/>
      </c>
      <c r="M601" s="5" t="str">
        <f ca="1">IF($P601="","",INDEX(MY_Data,MATCH($P601,Sheet1!$L:$L,1),4))</f>
        <v/>
      </c>
      <c r="N601" s="5" t="str">
        <f ca="1">IF($P601="","",INDEX(MY_Data,MATCH($P601,Sheet1!$L:$L,1),5))</f>
        <v/>
      </c>
      <c r="O601" s="5" t="str">
        <f ca="1">IF($P601="","",INDEX(MY_Data,MATCH($P601,Sheet1!$L:$L,1),6))</f>
        <v/>
      </c>
      <c r="P601" s="5" t="str">
        <f ca="1">IF(ROW()-6&lt;=MAX(Sheet1!$L:L),ROW()-6,"")</f>
        <v/>
      </c>
    </row>
    <row r="602" spans="2:16">
      <c r="B602" s="5" t="str">
        <f ca="1">IF($H602="","",INDEX(MY_Data,MATCH($H602,Sheet1!$K:$K,1),1))</f>
        <v/>
      </c>
      <c r="C602" s="6" t="str">
        <f ca="1">IF($H602="","",INDEX(MY_Data,MATCH($H602,Sheet1!$K:$K,1),2))</f>
        <v/>
      </c>
      <c r="D602" s="6" t="str">
        <f ca="1">IF($H602="","",INDEX(MY_Data,MATCH($H602,Sheet1!$K:$K,1),3))</f>
        <v/>
      </c>
      <c r="E602" s="5" t="str">
        <f ca="1">IF($H602="","",INDEX(MY_Data,MATCH($H602,Sheet1!$K:$K,1),4))</f>
        <v/>
      </c>
      <c r="F602" s="5" t="str">
        <f ca="1">IF($H602="","",INDEX(MY_Data,MATCH($H602,Sheet1!$K:$K,1),5))</f>
        <v/>
      </c>
      <c r="G602" s="5" t="str">
        <f ca="1">IF($H602="","",INDEX(MY_Data,MATCH($H602,Sheet1!$K:$K,1),6))</f>
        <v/>
      </c>
      <c r="H602" s="5" t="str">
        <f ca="1">IF(ROW()-6&lt;=MAX(Sheet1!$K:K),ROW()-6,"")</f>
        <v/>
      </c>
      <c r="J602" s="5" t="str">
        <f ca="1">IF($P602="","",INDEX(MY_Data,MATCH($P602,Sheet1!$L:$L,1),1))</f>
        <v/>
      </c>
      <c r="K602" s="6" t="str">
        <f ca="1">IF($P602="","",INDEX(MY_Data,MATCH($P602,Sheet1!$L:$L,1),2))</f>
        <v/>
      </c>
      <c r="L602" s="6" t="str">
        <f ca="1">IF($P602="","",INDEX(MY_Data,MATCH($P602,Sheet1!$L:$L,1),3))</f>
        <v/>
      </c>
      <c r="M602" s="5" t="str">
        <f ca="1">IF($P602="","",INDEX(MY_Data,MATCH($P602,Sheet1!$L:$L,1),4))</f>
        <v/>
      </c>
      <c r="N602" s="5" t="str">
        <f ca="1">IF($P602="","",INDEX(MY_Data,MATCH($P602,Sheet1!$L:$L,1),5))</f>
        <v/>
      </c>
      <c r="O602" s="5" t="str">
        <f ca="1">IF($P602="","",INDEX(MY_Data,MATCH($P602,Sheet1!$L:$L,1),6))</f>
        <v/>
      </c>
      <c r="P602" s="5" t="str">
        <f ca="1">IF(ROW()-6&lt;=MAX(Sheet1!$L:L),ROW()-6,"")</f>
        <v/>
      </c>
    </row>
    <row r="603" spans="2:16">
      <c r="B603" s="5" t="str">
        <f ca="1">IF($H603="","",INDEX(MY_Data,MATCH($H603,Sheet1!$K:$K,1),1))</f>
        <v/>
      </c>
      <c r="C603" s="6" t="str">
        <f ca="1">IF($H603="","",INDEX(MY_Data,MATCH($H603,Sheet1!$K:$K,1),2))</f>
        <v/>
      </c>
      <c r="D603" s="6" t="str">
        <f ca="1">IF($H603="","",INDEX(MY_Data,MATCH($H603,Sheet1!$K:$K,1),3))</f>
        <v/>
      </c>
      <c r="E603" s="5" t="str">
        <f ca="1">IF($H603="","",INDEX(MY_Data,MATCH($H603,Sheet1!$K:$K,1),4))</f>
        <v/>
      </c>
      <c r="F603" s="5" t="str">
        <f ca="1">IF($H603="","",INDEX(MY_Data,MATCH($H603,Sheet1!$K:$K,1),5))</f>
        <v/>
      </c>
      <c r="G603" s="5" t="str">
        <f ca="1">IF($H603="","",INDEX(MY_Data,MATCH($H603,Sheet1!$K:$K,1),6))</f>
        <v/>
      </c>
      <c r="H603" s="5" t="str">
        <f ca="1">IF(ROW()-6&lt;=MAX(Sheet1!$K:K),ROW()-6,"")</f>
        <v/>
      </c>
      <c r="J603" s="5" t="str">
        <f ca="1">IF($P603="","",INDEX(MY_Data,MATCH($P603,Sheet1!$L:$L,1),1))</f>
        <v/>
      </c>
      <c r="K603" s="6" t="str">
        <f ca="1">IF($P603="","",INDEX(MY_Data,MATCH($P603,Sheet1!$L:$L,1),2))</f>
        <v/>
      </c>
      <c r="L603" s="6" t="str">
        <f ca="1">IF($P603="","",INDEX(MY_Data,MATCH($P603,Sheet1!$L:$L,1),3))</f>
        <v/>
      </c>
      <c r="M603" s="5" t="str">
        <f ca="1">IF($P603="","",INDEX(MY_Data,MATCH($P603,Sheet1!$L:$L,1),4))</f>
        <v/>
      </c>
      <c r="N603" s="5" t="str">
        <f ca="1">IF($P603="","",INDEX(MY_Data,MATCH($P603,Sheet1!$L:$L,1),5))</f>
        <v/>
      </c>
      <c r="O603" s="5" t="str">
        <f ca="1">IF($P603="","",INDEX(MY_Data,MATCH($P603,Sheet1!$L:$L,1),6))</f>
        <v/>
      </c>
      <c r="P603" s="5" t="str">
        <f ca="1">IF(ROW()-6&lt;=MAX(Sheet1!$L:L),ROW()-6,"")</f>
        <v/>
      </c>
    </row>
    <row r="604" spans="2:16">
      <c r="B604" s="5" t="str">
        <f ca="1">IF($H604="","",INDEX(MY_Data,MATCH($H604,Sheet1!$K:$K,1),1))</f>
        <v/>
      </c>
      <c r="C604" s="6" t="str">
        <f ca="1">IF($H604="","",INDEX(MY_Data,MATCH($H604,Sheet1!$K:$K,1),2))</f>
        <v/>
      </c>
      <c r="D604" s="6" t="str">
        <f ca="1">IF($H604="","",INDEX(MY_Data,MATCH($H604,Sheet1!$K:$K,1),3))</f>
        <v/>
      </c>
      <c r="E604" s="5" t="str">
        <f ca="1">IF($H604="","",INDEX(MY_Data,MATCH($H604,Sheet1!$K:$K,1),4))</f>
        <v/>
      </c>
      <c r="F604" s="5" t="str">
        <f ca="1">IF($H604="","",INDEX(MY_Data,MATCH($H604,Sheet1!$K:$K,1),5))</f>
        <v/>
      </c>
      <c r="G604" s="5" t="str">
        <f ca="1">IF($H604="","",INDEX(MY_Data,MATCH($H604,Sheet1!$K:$K,1),6))</f>
        <v/>
      </c>
      <c r="H604" s="5" t="str">
        <f ca="1">IF(ROW()-6&lt;=MAX(Sheet1!$K:K),ROW()-6,"")</f>
        <v/>
      </c>
      <c r="J604" s="5" t="str">
        <f ca="1">IF($P604="","",INDEX(MY_Data,MATCH($P604,Sheet1!$L:$L,1),1))</f>
        <v/>
      </c>
      <c r="K604" s="6" t="str">
        <f ca="1">IF($P604="","",INDEX(MY_Data,MATCH($P604,Sheet1!$L:$L,1),2))</f>
        <v/>
      </c>
      <c r="L604" s="6" t="str">
        <f ca="1">IF($P604="","",INDEX(MY_Data,MATCH($P604,Sheet1!$L:$L,1),3))</f>
        <v/>
      </c>
      <c r="M604" s="5" t="str">
        <f ca="1">IF($P604="","",INDEX(MY_Data,MATCH($P604,Sheet1!$L:$L,1),4))</f>
        <v/>
      </c>
      <c r="N604" s="5" t="str">
        <f ca="1">IF($P604="","",INDEX(MY_Data,MATCH($P604,Sheet1!$L:$L,1),5))</f>
        <v/>
      </c>
      <c r="O604" s="5" t="str">
        <f ca="1">IF($P604="","",INDEX(MY_Data,MATCH($P604,Sheet1!$L:$L,1),6))</f>
        <v/>
      </c>
      <c r="P604" s="5" t="str">
        <f ca="1">IF(ROW()-6&lt;=MAX(Sheet1!$L:L),ROW()-6,"")</f>
        <v/>
      </c>
    </row>
    <row r="605" spans="2:16">
      <c r="B605" s="5" t="str">
        <f ca="1">IF($H605="","",INDEX(MY_Data,MATCH($H605,Sheet1!$K:$K,1),1))</f>
        <v/>
      </c>
      <c r="C605" s="6" t="str">
        <f ca="1">IF($H605="","",INDEX(MY_Data,MATCH($H605,Sheet1!$K:$K,1),2))</f>
        <v/>
      </c>
      <c r="D605" s="6" t="str">
        <f ca="1">IF($H605="","",INDEX(MY_Data,MATCH($H605,Sheet1!$K:$K,1),3))</f>
        <v/>
      </c>
      <c r="E605" s="5" t="str">
        <f ca="1">IF($H605="","",INDEX(MY_Data,MATCH($H605,Sheet1!$K:$K,1),4))</f>
        <v/>
      </c>
      <c r="F605" s="5" t="str">
        <f ca="1">IF($H605="","",INDEX(MY_Data,MATCH($H605,Sheet1!$K:$K,1),5))</f>
        <v/>
      </c>
      <c r="G605" s="5" t="str">
        <f ca="1">IF($H605="","",INDEX(MY_Data,MATCH($H605,Sheet1!$K:$K,1),6))</f>
        <v/>
      </c>
      <c r="H605" s="5" t="str">
        <f ca="1">IF(ROW()-6&lt;=MAX(Sheet1!$K:K),ROW()-6,"")</f>
        <v/>
      </c>
      <c r="J605" s="5" t="str">
        <f ca="1">IF($P605="","",INDEX(MY_Data,MATCH($P605,Sheet1!$L:$L,1),1))</f>
        <v/>
      </c>
      <c r="K605" s="6" t="str">
        <f ca="1">IF($P605="","",INDEX(MY_Data,MATCH($P605,Sheet1!$L:$L,1),2))</f>
        <v/>
      </c>
      <c r="L605" s="6" t="str">
        <f ca="1">IF($P605="","",INDEX(MY_Data,MATCH($P605,Sheet1!$L:$L,1),3))</f>
        <v/>
      </c>
      <c r="M605" s="5" t="str">
        <f ca="1">IF($P605="","",INDEX(MY_Data,MATCH($P605,Sheet1!$L:$L,1),4))</f>
        <v/>
      </c>
      <c r="N605" s="5" t="str">
        <f ca="1">IF($P605="","",INDEX(MY_Data,MATCH($P605,Sheet1!$L:$L,1),5))</f>
        <v/>
      </c>
      <c r="O605" s="5" t="str">
        <f ca="1">IF($P605="","",INDEX(MY_Data,MATCH($P605,Sheet1!$L:$L,1),6))</f>
        <v/>
      </c>
      <c r="P605" s="5" t="str">
        <f ca="1">IF(ROW()-6&lt;=MAX(Sheet1!$L:L),ROW()-6,"")</f>
        <v/>
      </c>
    </row>
    <row r="606" spans="2:16">
      <c r="B606" s="5" t="str">
        <f ca="1">IF($H606="","",INDEX(MY_Data,MATCH($H606,Sheet1!$K:$K,1),1))</f>
        <v/>
      </c>
      <c r="C606" s="6" t="str">
        <f ca="1">IF($H606="","",INDEX(MY_Data,MATCH($H606,Sheet1!$K:$K,1),2))</f>
        <v/>
      </c>
      <c r="D606" s="6" t="str">
        <f ca="1">IF($H606="","",INDEX(MY_Data,MATCH($H606,Sheet1!$K:$K,1),3))</f>
        <v/>
      </c>
      <c r="E606" s="5" t="str">
        <f ca="1">IF($H606="","",INDEX(MY_Data,MATCH($H606,Sheet1!$K:$K,1),4))</f>
        <v/>
      </c>
      <c r="F606" s="5" t="str">
        <f ca="1">IF($H606="","",INDEX(MY_Data,MATCH($H606,Sheet1!$K:$K,1),5))</f>
        <v/>
      </c>
      <c r="G606" s="5" t="str">
        <f ca="1">IF($H606="","",INDEX(MY_Data,MATCH($H606,Sheet1!$K:$K,1),6))</f>
        <v/>
      </c>
      <c r="H606" s="5" t="str">
        <f ca="1">IF(ROW()-6&lt;=MAX(Sheet1!$K:K),ROW()-6,"")</f>
        <v/>
      </c>
      <c r="J606" s="5" t="str">
        <f ca="1">IF($P606="","",INDEX(MY_Data,MATCH($P606,Sheet1!$L:$L,1),1))</f>
        <v/>
      </c>
      <c r="K606" s="6" t="str">
        <f ca="1">IF($P606="","",INDEX(MY_Data,MATCH($P606,Sheet1!$L:$L,1),2))</f>
        <v/>
      </c>
      <c r="L606" s="6" t="str">
        <f ca="1">IF($P606="","",INDEX(MY_Data,MATCH($P606,Sheet1!$L:$L,1),3))</f>
        <v/>
      </c>
      <c r="M606" s="5" t="str">
        <f ca="1">IF($P606="","",INDEX(MY_Data,MATCH($P606,Sheet1!$L:$L,1),4))</f>
        <v/>
      </c>
      <c r="N606" s="5" t="str">
        <f ca="1">IF($P606="","",INDEX(MY_Data,MATCH($P606,Sheet1!$L:$L,1),5))</f>
        <v/>
      </c>
      <c r="O606" s="5" t="str">
        <f ca="1">IF($P606="","",INDEX(MY_Data,MATCH($P606,Sheet1!$L:$L,1),6))</f>
        <v/>
      </c>
      <c r="P606" s="5" t="str">
        <f ca="1">IF(ROW()-6&lt;=MAX(Sheet1!$L:L),ROW()-6,"")</f>
        <v/>
      </c>
    </row>
    <row r="607" spans="2:16">
      <c r="B607" s="5" t="str">
        <f ca="1">IF($H607="","",INDEX(MY_Data,MATCH($H607,Sheet1!$K:$K,1),1))</f>
        <v/>
      </c>
      <c r="C607" s="6" t="str">
        <f ca="1">IF($H607="","",INDEX(MY_Data,MATCH($H607,Sheet1!$K:$K,1),2))</f>
        <v/>
      </c>
      <c r="D607" s="6" t="str">
        <f ca="1">IF($H607="","",INDEX(MY_Data,MATCH($H607,Sheet1!$K:$K,1),3))</f>
        <v/>
      </c>
      <c r="E607" s="5" t="str">
        <f ca="1">IF($H607="","",INDEX(MY_Data,MATCH($H607,Sheet1!$K:$K,1),4))</f>
        <v/>
      </c>
      <c r="F607" s="5" t="str">
        <f ca="1">IF($H607="","",INDEX(MY_Data,MATCH($H607,Sheet1!$K:$K,1),5))</f>
        <v/>
      </c>
      <c r="G607" s="5" t="str">
        <f ca="1">IF($H607="","",INDEX(MY_Data,MATCH($H607,Sheet1!$K:$K,1),6))</f>
        <v/>
      </c>
      <c r="H607" s="5" t="str">
        <f ca="1">IF(ROW()-6&lt;=MAX(Sheet1!$K:K),ROW()-6,"")</f>
        <v/>
      </c>
      <c r="J607" s="5" t="str">
        <f ca="1">IF($P607="","",INDEX(MY_Data,MATCH($P607,Sheet1!$L:$L,1),1))</f>
        <v/>
      </c>
      <c r="K607" s="6" t="str">
        <f ca="1">IF($P607="","",INDEX(MY_Data,MATCH($P607,Sheet1!$L:$L,1),2))</f>
        <v/>
      </c>
      <c r="L607" s="6" t="str">
        <f ca="1">IF($P607="","",INDEX(MY_Data,MATCH($P607,Sheet1!$L:$L,1),3))</f>
        <v/>
      </c>
      <c r="M607" s="5" t="str">
        <f ca="1">IF($P607="","",INDEX(MY_Data,MATCH($P607,Sheet1!$L:$L,1),4))</f>
        <v/>
      </c>
      <c r="N607" s="5" t="str">
        <f ca="1">IF($P607="","",INDEX(MY_Data,MATCH($P607,Sheet1!$L:$L,1),5))</f>
        <v/>
      </c>
      <c r="O607" s="5" t="str">
        <f ca="1">IF($P607="","",INDEX(MY_Data,MATCH($P607,Sheet1!$L:$L,1),6))</f>
        <v/>
      </c>
      <c r="P607" s="5" t="str">
        <f ca="1">IF(ROW()-6&lt;=MAX(Sheet1!$L:L),ROW()-6,"")</f>
        <v/>
      </c>
    </row>
    <row r="608" spans="2:16">
      <c r="B608" s="5" t="str">
        <f ca="1">IF($H608="","",INDEX(MY_Data,MATCH($H608,Sheet1!$K:$K,1),1))</f>
        <v/>
      </c>
      <c r="C608" s="6" t="str">
        <f ca="1">IF($H608="","",INDEX(MY_Data,MATCH($H608,Sheet1!$K:$K,1),2))</f>
        <v/>
      </c>
      <c r="D608" s="6" t="str">
        <f ca="1">IF($H608="","",INDEX(MY_Data,MATCH($H608,Sheet1!$K:$K,1),3))</f>
        <v/>
      </c>
      <c r="E608" s="5" t="str">
        <f ca="1">IF($H608="","",INDEX(MY_Data,MATCH($H608,Sheet1!$K:$K,1),4))</f>
        <v/>
      </c>
      <c r="F608" s="5" t="str">
        <f ca="1">IF($H608="","",INDEX(MY_Data,MATCH($H608,Sheet1!$K:$K,1),5))</f>
        <v/>
      </c>
      <c r="G608" s="5" t="str">
        <f ca="1">IF($H608="","",INDEX(MY_Data,MATCH($H608,Sheet1!$K:$K,1),6))</f>
        <v/>
      </c>
      <c r="H608" s="5" t="str">
        <f ca="1">IF(ROW()-6&lt;=MAX(Sheet1!$K:K),ROW()-6,"")</f>
        <v/>
      </c>
      <c r="J608" s="5" t="str">
        <f ca="1">IF($P608="","",INDEX(MY_Data,MATCH($P608,Sheet1!$L:$L,1),1))</f>
        <v/>
      </c>
      <c r="K608" s="6" t="str">
        <f ca="1">IF($P608="","",INDEX(MY_Data,MATCH($P608,Sheet1!$L:$L,1),2))</f>
        <v/>
      </c>
      <c r="L608" s="6" t="str">
        <f ca="1">IF($P608="","",INDEX(MY_Data,MATCH($P608,Sheet1!$L:$L,1),3))</f>
        <v/>
      </c>
      <c r="M608" s="5" t="str">
        <f ca="1">IF($P608="","",INDEX(MY_Data,MATCH($P608,Sheet1!$L:$L,1),4))</f>
        <v/>
      </c>
      <c r="N608" s="5" t="str">
        <f ca="1">IF($P608="","",INDEX(MY_Data,MATCH($P608,Sheet1!$L:$L,1),5))</f>
        <v/>
      </c>
      <c r="O608" s="5" t="str">
        <f ca="1">IF($P608="","",INDEX(MY_Data,MATCH($P608,Sheet1!$L:$L,1),6))</f>
        <v/>
      </c>
      <c r="P608" s="5" t="str">
        <f ca="1">IF(ROW()-6&lt;=MAX(Sheet1!$L:L),ROW()-6,"")</f>
        <v/>
      </c>
    </row>
    <row r="609" spans="2:16">
      <c r="B609" s="5" t="str">
        <f ca="1">IF($H609="","",INDEX(MY_Data,MATCH($H609,Sheet1!$K:$K,1),1))</f>
        <v/>
      </c>
      <c r="C609" s="6" t="str">
        <f ca="1">IF($H609="","",INDEX(MY_Data,MATCH($H609,Sheet1!$K:$K,1),2))</f>
        <v/>
      </c>
      <c r="D609" s="6" t="str">
        <f ca="1">IF($H609="","",INDEX(MY_Data,MATCH($H609,Sheet1!$K:$K,1),3))</f>
        <v/>
      </c>
      <c r="E609" s="5" t="str">
        <f ca="1">IF($H609="","",INDEX(MY_Data,MATCH($H609,Sheet1!$K:$K,1),4))</f>
        <v/>
      </c>
      <c r="F609" s="5" t="str">
        <f ca="1">IF($H609="","",INDEX(MY_Data,MATCH($H609,Sheet1!$K:$K,1),5))</f>
        <v/>
      </c>
      <c r="G609" s="5" t="str">
        <f ca="1">IF($H609="","",INDEX(MY_Data,MATCH($H609,Sheet1!$K:$K,1),6))</f>
        <v/>
      </c>
      <c r="H609" s="5" t="str">
        <f ca="1">IF(ROW()-6&lt;=MAX(Sheet1!$K:K),ROW()-6,"")</f>
        <v/>
      </c>
      <c r="J609" s="5" t="str">
        <f ca="1">IF($P609="","",INDEX(MY_Data,MATCH($P609,Sheet1!$L:$L,1),1))</f>
        <v/>
      </c>
      <c r="K609" s="6" t="str">
        <f ca="1">IF($P609="","",INDEX(MY_Data,MATCH($P609,Sheet1!$L:$L,1),2))</f>
        <v/>
      </c>
      <c r="L609" s="6" t="str">
        <f ca="1">IF($P609="","",INDEX(MY_Data,MATCH($P609,Sheet1!$L:$L,1),3))</f>
        <v/>
      </c>
      <c r="M609" s="5" t="str">
        <f ca="1">IF($P609="","",INDEX(MY_Data,MATCH($P609,Sheet1!$L:$L,1),4))</f>
        <v/>
      </c>
      <c r="N609" s="5" t="str">
        <f ca="1">IF($P609="","",INDEX(MY_Data,MATCH($P609,Sheet1!$L:$L,1),5))</f>
        <v/>
      </c>
      <c r="O609" s="5" t="str">
        <f ca="1">IF($P609="","",INDEX(MY_Data,MATCH($P609,Sheet1!$L:$L,1),6))</f>
        <v/>
      </c>
      <c r="P609" s="5" t="str">
        <f ca="1">IF(ROW()-6&lt;=MAX(Sheet1!$L:L),ROW()-6,"")</f>
        <v/>
      </c>
    </row>
    <row r="610" spans="2:16">
      <c r="B610" s="5" t="str">
        <f ca="1">IF($H610="","",INDEX(MY_Data,MATCH($H610,Sheet1!$K:$K,1),1))</f>
        <v/>
      </c>
      <c r="C610" s="6" t="str">
        <f ca="1">IF($H610="","",INDEX(MY_Data,MATCH($H610,Sheet1!$K:$K,1),2))</f>
        <v/>
      </c>
      <c r="D610" s="6" t="str">
        <f ca="1">IF($H610="","",INDEX(MY_Data,MATCH($H610,Sheet1!$K:$K,1),3))</f>
        <v/>
      </c>
      <c r="E610" s="5" t="str">
        <f ca="1">IF($H610="","",INDEX(MY_Data,MATCH($H610,Sheet1!$K:$K,1),4))</f>
        <v/>
      </c>
      <c r="F610" s="5" t="str">
        <f ca="1">IF($H610="","",INDEX(MY_Data,MATCH($H610,Sheet1!$K:$K,1),5))</f>
        <v/>
      </c>
      <c r="G610" s="5" t="str">
        <f ca="1">IF($H610="","",INDEX(MY_Data,MATCH($H610,Sheet1!$K:$K,1),6))</f>
        <v/>
      </c>
      <c r="H610" s="5" t="str">
        <f ca="1">IF(ROW()-6&lt;=MAX(Sheet1!$K:K),ROW()-6,"")</f>
        <v/>
      </c>
      <c r="J610" s="5" t="str">
        <f ca="1">IF($P610="","",INDEX(MY_Data,MATCH($P610,Sheet1!$L:$L,1),1))</f>
        <v/>
      </c>
      <c r="K610" s="6" t="str">
        <f ca="1">IF($P610="","",INDEX(MY_Data,MATCH($P610,Sheet1!$L:$L,1),2))</f>
        <v/>
      </c>
      <c r="L610" s="6" t="str">
        <f ca="1">IF($P610="","",INDEX(MY_Data,MATCH($P610,Sheet1!$L:$L,1),3))</f>
        <v/>
      </c>
      <c r="M610" s="5" t="str">
        <f ca="1">IF($P610="","",INDEX(MY_Data,MATCH($P610,Sheet1!$L:$L,1),4))</f>
        <v/>
      </c>
      <c r="N610" s="5" t="str">
        <f ca="1">IF($P610="","",INDEX(MY_Data,MATCH($P610,Sheet1!$L:$L,1),5))</f>
        <v/>
      </c>
      <c r="O610" s="5" t="str">
        <f ca="1">IF($P610="","",INDEX(MY_Data,MATCH($P610,Sheet1!$L:$L,1),6))</f>
        <v/>
      </c>
      <c r="P610" s="5" t="str">
        <f ca="1">IF(ROW()-6&lt;=MAX(Sheet1!$L:L),ROW()-6,"")</f>
        <v/>
      </c>
    </row>
    <row r="611" spans="2:16">
      <c r="B611" s="5" t="str">
        <f ca="1">IF($H611="","",INDEX(MY_Data,MATCH($H611,Sheet1!$K:$K,1),1))</f>
        <v/>
      </c>
      <c r="C611" s="6" t="str">
        <f ca="1">IF($H611="","",INDEX(MY_Data,MATCH($H611,Sheet1!$K:$K,1),2))</f>
        <v/>
      </c>
      <c r="D611" s="6" t="str">
        <f ca="1">IF($H611="","",INDEX(MY_Data,MATCH($H611,Sheet1!$K:$K,1),3))</f>
        <v/>
      </c>
      <c r="E611" s="5" t="str">
        <f ca="1">IF($H611="","",INDEX(MY_Data,MATCH($H611,Sheet1!$K:$K,1),4))</f>
        <v/>
      </c>
      <c r="F611" s="5" t="str">
        <f ca="1">IF($H611="","",INDEX(MY_Data,MATCH($H611,Sheet1!$K:$K,1),5))</f>
        <v/>
      </c>
      <c r="G611" s="5" t="str">
        <f ca="1">IF($H611="","",INDEX(MY_Data,MATCH($H611,Sheet1!$K:$K,1),6))</f>
        <v/>
      </c>
      <c r="H611" s="5" t="str">
        <f ca="1">IF(ROW()-6&lt;=MAX(Sheet1!$K:K),ROW()-6,"")</f>
        <v/>
      </c>
      <c r="J611" s="5" t="str">
        <f ca="1">IF($P611="","",INDEX(MY_Data,MATCH($P611,Sheet1!$L:$L,1),1))</f>
        <v/>
      </c>
      <c r="K611" s="6" t="str">
        <f ca="1">IF($P611="","",INDEX(MY_Data,MATCH($P611,Sheet1!$L:$L,1),2))</f>
        <v/>
      </c>
      <c r="L611" s="6" t="str">
        <f ca="1">IF($P611="","",INDEX(MY_Data,MATCH($P611,Sheet1!$L:$L,1),3))</f>
        <v/>
      </c>
      <c r="M611" s="5" t="str">
        <f ca="1">IF($P611="","",INDEX(MY_Data,MATCH($P611,Sheet1!$L:$L,1),4))</f>
        <v/>
      </c>
      <c r="N611" s="5" t="str">
        <f ca="1">IF($P611="","",INDEX(MY_Data,MATCH($P611,Sheet1!$L:$L,1),5))</f>
        <v/>
      </c>
      <c r="O611" s="5" t="str">
        <f ca="1">IF($P611="","",INDEX(MY_Data,MATCH($P611,Sheet1!$L:$L,1),6))</f>
        <v/>
      </c>
      <c r="P611" s="5" t="str">
        <f ca="1">IF(ROW()-6&lt;=MAX(Sheet1!$L:L),ROW()-6,"")</f>
        <v/>
      </c>
    </row>
    <row r="612" spans="2:16">
      <c r="B612" s="5" t="str">
        <f ca="1">IF($H612="","",INDEX(MY_Data,MATCH($H612,Sheet1!$K:$K,1),1))</f>
        <v/>
      </c>
      <c r="C612" s="6" t="str">
        <f ca="1">IF($H612="","",INDEX(MY_Data,MATCH($H612,Sheet1!$K:$K,1),2))</f>
        <v/>
      </c>
      <c r="D612" s="6" t="str">
        <f ca="1">IF($H612="","",INDEX(MY_Data,MATCH($H612,Sheet1!$K:$K,1),3))</f>
        <v/>
      </c>
      <c r="E612" s="5" t="str">
        <f ca="1">IF($H612="","",INDEX(MY_Data,MATCH($H612,Sheet1!$K:$K,1),4))</f>
        <v/>
      </c>
      <c r="F612" s="5" t="str">
        <f ca="1">IF($H612="","",INDEX(MY_Data,MATCH($H612,Sheet1!$K:$K,1),5))</f>
        <v/>
      </c>
      <c r="G612" s="5" t="str">
        <f ca="1">IF($H612="","",INDEX(MY_Data,MATCH($H612,Sheet1!$K:$K,1),6))</f>
        <v/>
      </c>
      <c r="H612" s="5" t="str">
        <f ca="1">IF(ROW()-6&lt;=MAX(Sheet1!$K:K),ROW()-6,"")</f>
        <v/>
      </c>
      <c r="J612" s="5" t="str">
        <f ca="1">IF($P612="","",INDEX(MY_Data,MATCH($P612,Sheet1!$L:$L,1),1))</f>
        <v/>
      </c>
      <c r="K612" s="6" t="str">
        <f ca="1">IF($P612="","",INDEX(MY_Data,MATCH($P612,Sheet1!$L:$L,1),2))</f>
        <v/>
      </c>
      <c r="L612" s="6" t="str">
        <f ca="1">IF($P612="","",INDEX(MY_Data,MATCH($P612,Sheet1!$L:$L,1),3))</f>
        <v/>
      </c>
      <c r="M612" s="5" t="str">
        <f ca="1">IF($P612="","",INDEX(MY_Data,MATCH($P612,Sheet1!$L:$L,1),4))</f>
        <v/>
      </c>
      <c r="N612" s="5" t="str">
        <f ca="1">IF($P612="","",INDEX(MY_Data,MATCH($P612,Sheet1!$L:$L,1),5))</f>
        <v/>
      </c>
      <c r="O612" s="5" t="str">
        <f ca="1">IF($P612="","",INDEX(MY_Data,MATCH($P612,Sheet1!$L:$L,1),6))</f>
        <v/>
      </c>
      <c r="P612" s="5" t="str">
        <f ca="1">IF(ROW()-6&lt;=MAX(Sheet1!$L:L),ROW()-6,"")</f>
        <v/>
      </c>
    </row>
    <row r="613" spans="2:16">
      <c r="B613" s="5" t="str">
        <f ca="1">IF($H613="","",INDEX(MY_Data,MATCH($H613,Sheet1!$K:$K,1),1))</f>
        <v/>
      </c>
      <c r="C613" s="6" t="str">
        <f ca="1">IF($H613="","",INDEX(MY_Data,MATCH($H613,Sheet1!$K:$K,1),2))</f>
        <v/>
      </c>
      <c r="D613" s="6" t="str">
        <f ca="1">IF($H613="","",INDEX(MY_Data,MATCH($H613,Sheet1!$K:$K,1),3))</f>
        <v/>
      </c>
      <c r="E613" s="5" t="str">
        <f ca="1">IF($H613="","",INDEX(MY_Data,MATCH($H613,Sheet1!$K:$K,1),4))</f>
        <v/>
      </c>
      <c r="F613" s="5" t="str">
        <f ca="1">IF($H613="","",INDEX(MY_Data,MATCH($H613,Sheet1!$K:$K,1),5))</f>
        <v/>
      </c>
      <c r="G613" s="5" t="str">
        <f ca="1">IF($H613="","",INDEX(MY_Data,MATCH($H613,Sheet1!$K:$K,1),6))</f>
        <v/>
      </c>
      <c r="H613" s="5" t="str">
        <f ca="1">IF(ROW()-6&lt;=MAX(Sheet1!$K:K),ROW()-6,"")</f>
        <v/>
      </c>
      <c r="J613" s="5" t="str">
        <f ca="1">IF($P613="","",INDEX(MY_Data,MATCH($P613,Sheet1!$L:$L,1),1))</f>
        <v/>
      </c>
      <c r="K613" s="6" t="str">
        <f ca="1">IF($P613="","",INDEX(MY_Data,MATCH($P613,Sheet1!$L:$L,1),2))</f>
        <v/>
      </c>
      <c r="L613" s="6" t="str">
        <f ca="1">IF($P613="","",INDEX(MY_Data,MATCH($P613,Sheet1!$L:$L,1),3))</f>
        <v/>
      </c>
      <c r="M613" s="5" t="str">
        <f ca="1">IF($P613="","",INDEX(MY_Data,MATCH($P613,Sheet1!$L:$L,1),4))</f>
        <v/>
      </c>
      <c r="N613" s="5" t="str">
        <f ca="1">IF($P613="","",INDEX(MY_Data,MATCH($P613,Sheet1!$L:$L,1),5))</f>
        <v/>
      </c>
      <c r="O613" s="5" t="str">
        <f ca="1">IF($P613="","",INDEX(MY_Data,MATCH($P613,Sheet1!$L:$L,1),6))</f>
        <v/>
      </c>
      <c r="P613" s="5" t="str">
        <f ca="1">IF(ROW()-6&lt;=MAX(Sheet1!$L:L),ROW()-6,"")</f>
        <v/>
      </c>
    </row>
    <row r="614" spans="2:16">
      <c r="B614" s="5" t="str">
        <f ca="1">IF($H614="","",INDEX(MY_Data,MATCH($H614,Sheet1!$K:$K,1),1))</f>
        <v/>
      </c>
      <c r="C614" s="6" t="str">
        <f ca="1">IF($H614="","",INDEX(MY_Data,MATCH($H614,Sheet1!$K:$K,1),2))</f>
        <v/>
      </c>
      <c r="D614" s="6" t="str">
        <f ca="1">IF($H614="","",INDEX(MY_Data,MATCH($H614,Sheet1!$K:$K,1),3))</f>
        <v/>
      </c>
      <c r="E614" s="5" t="str">
        <f ca="1">IF($H614="","",INDEX(MY_Data,MATCH($H614,Sheet1!$K:$K,1),4))</f>
        <v/>
      </c>
      <c r="F614" s="5" t="str">
        <f ca="1">IF($H614="","",INDEX(MY_Data,MATCH($H614,Sheet1!$K:$K,1),5))</f>
        <v/>
      </c>
      <c r="G614" s="5" t="str">
        <f ca="1">IF($H614="","",INDEX(MY_Data,MATCH($H614,Sheet1!$K:$K,1),6))</f>
        <v/>
      </c>
      <c r="H614" s="5" t="str">
        <f ca="1">IF(ROW()-6&lt;=MAX(Sheet1!$K:K),ROW()-6,"")</f>
        <v/>
      </c>
      <c r="J614" s="5" t="str">
        <f ca="1">IF($P614="","",INDEX(MY_Data,MATCH($P614,Sheet1!$L:$L,1),1))</f>
        <v/>
      </c>
      <c r="K614" s="6" t="str">
        <f ca="1">IF($P614="","",INDEX(MY_Data,MATCH($P614,Sheet1!$L:$L,1),2))</f>
        <v/>
      </c>
      <c r="L614" s="6" t="str">
        <f ca="1">IF($P614="","",INDEX(MY_Data,MATCH($P614,Sheet1!$L:$L,1),3))</f>
        <v/>
      </c>
      <c r="M614" s="5" t="str">
        <f ca="1">IF($P614="","",INDEX(MY_Data,MATCH($P614,Sheet1!$L:$L,1),4))</f>
        <v/>
      </c>
      <c r="N614" s="5" t="str">
        <f ca="1">IF($P614="","",INDEX(MY_Data,MATCH($P614,Sheet1!$L:$L,1),5))</f>
        <v/>
      </c>
      <c r="O614" s="5" t="str">
        <f ca="1">IF($P614="","",INDEX(MY_Data,MATCH($P614,Sheet1!$L:$L,1),6))</f>
        <v/>
      </c>
      <c r="P614" s="5" t="str">
        <f ca="1">IF(ROW()-6&lt;=MAX(Sheet1!$L:L),ROW()-6,"")</f>
        <v/>
      </c>
    </row>
    <row r="615" spans="2:16">
      <c r="B615" s="5" t="str">
        <f ca="1">IF($H615="","",INDEX(MY_Data,MATCH($H615,Sheet1!$K:$K,1),1))</f>
        <v/>
      </c>
      <c r="C615" s="6" t="str">
        <f ca="1">IF($H615="","",INDEX(MY_Data,MATCH($H615,Sheet1!$K:$K,1),2))</f>
        <v/>
      </c>
      <c r="D615" s="6" t="str">
        <f ca="1">IF($H615="","",INDEX(MY_Data,MATCH($H615,Sheet1!$K:$K,1),3))</f>
        <v/>
      </c>
      <c r="E615" s="5" t="str">
        <f ca="1">IF($H615="","",INDEX(MY_Data,MATCH($H615,Sheet1!$K:$K,1),4))</f>
        <v/>
      </c>
      <c r="F615" s="5" t="str">
        <f ca="1">IF($H615="","",INDEX(MY_Data,MATCH($H615,Sheet1!$K:$K,1),5))</f>
        <v/>
      </c>
      <c r="G615" s="5" t="str">
        <f ca="1">IF($H615="","",INDEX(MY_Data,MATCH($H615,Sheet1!$K:$K,1),6))</f>
        <v/>
      </c>
      <c r="H615" s="5" t="str">
        <f ca="1">IF(ROW()-6&lt;=MAX(Sheet1!$K:K),ROW()-6,"")</f>
        <v/>
      </c>
      <c r="J615" s="5" t="str">
        <f ca="1">IF($P615="","",INDEX(MY_Data,MATCH($P615,Sheet1!$L:$L,1),1))</f>
        <v/>
      </c>
      <c r="K615" s="6" t="str">
        <f ca="1">IF($P615="","",INDEX(MY_Data,MATCH($P615,Sheet1!$L:$L,1),2))</f>
        <v/>
      </c>
      <c r="L615" s="6" t="str">
        <f ca="1">IF($P615="","",INDEX(MY_Data,MATCH($P615,Sheet1!$L:$L,1),3))</f>
        <v/>
      </c>
      <c r="M615" s="5" t="str">
        <f ca="1">IF($P615="","",INDEX(MY_Data,MATCH($P615,Sheet1!$L:$L,1),4))</f>
        <v/>
      </c>
      <c r="N615" s="5" t="str">
        <f ca="1">IF($P615="","",INDEX(MY_Data,MATCH($P615,Sheet1!$L:$L,1),5))</f>
        <v/>
      </c>
      <c r="O615" s="5" t="str">
        <f ca="1">IF($P615="","",INDEX(MY_Data,MATCH($P615,Sheet1!$L:$L,1),6))</f>
        <v/>
      </c>
      <c r="P615" s="5" t="str">
        <f ca="1">IF(ROW()-6&lt;=MAX(Sheet1!$L:L),ROW()-6,"")</f>
        <v/>
      </c>
    </row>
    <row r="616" spans="2:16">
      <c r="B616" s="5" t="str">
        <f ca="1">IF($H616="","",INDEX(MY_Data,MATCH($H616,Sheet1!$K:$K,1),1))</f>
        <v/>
      </c>
      <c r="C616" s="6" t="str">
        <f ca="1">IF($H616="","",INDEX(MY_Data,MATCH($H616,Sheet1!$K:$K,1),2))</f>
        <v/>
      </c>
      <c r="D616" s="6" t="str">
        <f ca="1">IF($H616="","",INDEX(MY_Data,MATCH($H616,Sheet1!$K:$K,1),3))</f>
        <v/>
      </c>
      <c r="E616" s="5" t="str">
        <f ca="1">IF($H616="","",INDEX(MY_Data,MATCH($H616,Sheet1!$K:$K,1),4))</f>
        <v/>
      </c>
      <c r="F616" s="5" t="str">
        <f ca="1">IF($H616="","",INDEX(MY_Data,MATCH($H616,Sheet1!$K:$K,1),5))</f>
        <v/>
      </c>
      <c r="G616" s="5" t="str">
        <f ca="1">IF($H616="","",INDEX(MY_Data,MATCH($H616,Sheet1!$K:$K,1),6))</f>
        <v/>
      </c>
      <c r="H616" s="5" t="str">
        <f ca="1">IF(ROW()-6&lt;=MAX(Sheet1!$K:K),ROW()-6,"")</f>
        <v/>
      </c>
      <c r="J616" s="5" t="str">
        <f ca="1">IF($P616="","",INDEX(MY_Data,MATCH($P616,Sheet1!$L:$L,1),1))</f>
        <v/>
      </c>
      <c r="K616" s="6" t="str">
        <f ca="1">IF($P616="","",INDEX(MY_Data,MATCH($P616,Sheet1!$L:$L,1),2))</f>
        <v/>
      </c>
      <c r="L616" s="6" t="str">
        <f ca="1">IF($P616="","",INDEX(MY_Data,MATCH($P616,Sheet1!$L:$L,1),3))</f>
        <v/>
      </c>
      <c r="M616" s="5" t="str">
        <f ca="1">IF($P616="","",INDEX(MY_Data,MATCH($P616,Sheet1!$L:$L,1),4))</f>
        <v/>
      </c>
      <c r="N616" s="5" t="str">
        <f ca="1">IF($P616="","",INDEX(MY_Data,MATCH($P616,Sheet1!$L:$L,1),5))</f>
        <v/>
      </c>
      <c r="O616" s="5" t="str">
        <f ca="1">IF($P616="","",INDEX(MY_Data,MATCH($P616,Sheet1!$L:$L,1),6))</f>
        <v/>
      </c>
      <c r="P616" s="5" t="str">
        <f ca="1">IF(ROW()-6&lt;=MAX(Sheet1!$L:L),ROW()-6,"")</f>
        <v/>
      </c>
    </row>
    <row r="617" spans="2:16">
      <c r="B617" s="5" t="str">
        <f ca="1">IF($H617="","",INDEX(MY_Data,MATCH($H617,Sheet1!$K:$K,1),1))</f>
        <v/>
      </c>
      <c r="C617" s="6" t="str">
        <f ca="1">IF($H617="","",INDEX(MY_Data,MATCH($H617,Sheet1!$K:$K,1),2))</f>
        <v/>
      </c>
      <c r="D617" s="6" t="str">
        <f ca="1">IF($H617="","",INDEX(MY_Data,MATCH($H617,Sheet1!$K:$K,1),3))</f>
        <v/>
      </c>
      <c r="E617" s="5" t="str">
        <f ca="1">IF($H617="","",INDEX(MY_Data,MATCH($H617,Sheet1!$K:$K,1),4))</f>
        <v/>
      </c>
      <c r="F617" s="5" t="str">
        <f ca="1">IF($H617="","",INDEX(MY_Data,MATCH($H617,Sheet1!$K:$K,1),5))</f>
        <v/>
      </c>
      <c r="G617" s="5" t="str">
        <f ca="1">IF($H617="","",INDEX(MY_Data,MATCH($H617,Sheet1!$K:$K,1),6))</f>
        <v/>
      </c>
      <c r="H617" s="5" t="str">
        <f ca="1">IF(ROW()-6&lt;=MAX(Sheet1!$K:K),ROW()-6,"")</f>
        <v/>
      </c>
      <c r="J617" s="5" t="str">
        <f ca="1">IF($P617="","",INDEX(MY_Data,MATCH($P617,Sheet1!$L:$L,1),1))</f>
        <v/>
      </c>
      <c r="K617" s="6" t="str">
        <f ca="1">IF($P617="","",INDEX(MY_Data,MATCH($P617,Sheet1!$L:$L,1),2))</f>
        <v/>
      </c>
      <c r="L617" s="6" t="str">
        <f ca="1">IF($P617="","",INDEX(MY_Data,MATCH($P617,Sheet1!$L:$L,1),3))</f>
        <v/>
      </c>
      <c r="M617" s="5" t="str">
        <f ca="1">IF($P617="","",INDEX(MY_Data,MATCH($P617,Sheet1!$L:$L,1),4))</f>
        <v/>
      </c>
      <c r="N617" s="5" t="str">
        <f ca="1">IF($P617="","",INDEX(MY_Data,MATCH($P617,Sheet1!$L:$L,1),5))</f>
        <v/>
      </c>
      <c r="O617" s="5" t="str">
        <f ca="1">IF($P617="","",INDEX(MY_Data,MATCH($P617,Sheet1!$L:$L,1),6))</f>
        <v/>
      </c>
      <c r="P617" s="5" t="str">
        <f ca="1">IF(ROW()-6&lt;=MAX(Sheet1!$L:L),ROW()-6,"")</f>
        <v/>
      </c>
    </row>
    <row r="618" spans="2:16">
      <c r="B618" s="5" t="str">
        <f ca="1">IF($H618="","",INDEX(MY_Data,MATCH($H618,Sheet1!$K:$K,1),1))</f>
        <v/>
      </c>
      <c r="C618" s="6" t="str">
        <f ca="1">IF($H618="","",INDEX(MY_Data,MATCH($H618,Sheet1!$K:$K,1),2))</f>
        <v/>
      </c>
      <c r="D618" s="6" t="str">
        <f ca="1">IF($H618="","",INDEX(MY_Data,MATCH($H618,Sheet1!$K:$K,1),3))</f>
        <v/>
      </c>
      <c r="E618" s="5" t="str">
        <f ca="1">IF($H618="","",INDEX(MY_Data,MATCH($H618,Sheet1!$K:$K,1),4))</f>
        <v/>
      </c>
      <c r="F618" s="5" t="str">
        <f ca="1">IF($H618="","",INDEX(MY_Data,MATCH($H618,Sheet1!$K:$K,1),5))</f>
        <v/>
      </c>
      <c r="G618" s="5" t="str">
        <f ca="1">IF($H618="","",INDEX(MY_Data,MATCH($H618,Sheet1!$K:$K,1),6))</f>
        <v/>
      </c>
      <c r="H618" s="5" t="str">
        <f ca="1">IF(ROW()-6&lt;=MAX(Sheet1!$K:K),ROW()-6,"")</f>
        <v/>
      </c>
      <c r="J618" s="5" t="str">
        <f ca="1">IF($P618="","",INDEX(MY_Data,MATCH($P618,Sheet1!$L:$L,1),1))</f>
        <v/>
      </c>
      <c r="K618" s="6" t="str">
        <f ca="1">IF($P618="","",INDEX(MY_Data,MATCH($P618,Sheet1!$L:$L,1),2))</f>
        <v/>
      </c>
      <c r="L618" s="6" t="str">
        <f ca="1">IF($P618="","",INDEX(MY_Data,MATCH($P618,Sheet1!$L:$L,1),3))</f>
        <v/>
      </c>
      <c r="M618" s="5" t="str">
        <f ca="1">IF($P618="","",INDEX(MY_Data,MATCH($P618,Sheet1!$L:$L,1),4))</f>
        <v/>
      </c>
      <c r="N618" s="5" t="str">
        <f ca="1">IF($P618="","",INDEX(MY_Data,MATCH($P618,Sheet1!$L:$L,1),5))</f>
        <v/>
      </c>
      <c r="O618" s="5" t="str">
        <f ca="1">IF($P618="","",INDEX(MY_Data,MATCH($P618,Sheet1!$L:$L,1),6))</f>
        <v/>
      </c>
      <c r="P618" s="5" t="str">
        <f ca="1">IF(ROW()-6&lt;=MAX(Sheet1!$L:L),ROW()-6,"")</f>
        <v/>
      </c>
    </row>
    <row r="619" spans="2:16">
      <c r="B619" s="5" t="str">
        <f ca="1">IF($H619="","",INDEX(MY_Data,MATCH($H619,Sheet1!$K:$K,1),1))</f>
        <v/>
      </c>
      <c r="C619" s="6" t="str">
        <f ca="1">IF($H619="","",INDEX(MY_Data,MATCH($H619,Sheet1!$K:$K,1),2))</f>
        <v/>
      </c>
      <c r="D619" s="6" t="str">
        <f ca="1">IF($H619="","",INDEX(MY_Data,MATCH($H619,Sheet1!$K:$K,1),3))</f>
        <v/>
      </c>
      <c r="E619" s="5" t="str">
        <f ca="1">IF($H619="","",INDEX(MY_Data,MATCH($H619,Sheet1!$K:$K,1),4))</f>
        <v/>
      </c>
      <c r="F619" s="5" t="str">
        <f ca="1">IF($H619="","",INDEX(MY_Data,MATCH($H619,Sheet1!$K:$K,1),5))</f>
        <v/>
      </c>
      <c r="G619" s="5" t="str">
        <f ca="1">IF($H619="","",INDEX(MY_Data,MATCH($H619,Sheet1!$K:$K,1),6))</f>
        <v/>
      </c>
      <c r="H619" s="5" t="str">
        <f ca="1">IF(ROW()-6&lt;=MAX(Sheet1!$K:K),ROW()-6,"")</f>
        <v/>
      </c>
      <c r="J619" s="5" t="str">
        <f ca="1">IF($P619="","",INDEX(MY_Data,MATCH($P619,Sheet1!$L:$L,1),1))</f>
        <v/>
      </c>
      <c r="K619" s="6" t="str">
        <f ca="1">IF($P619="","",INDEX(MY_Data,MATCH($P619,Sheet1!$L:$L,1),2))</f>
        <v/>
      </c>
      <c r="L619" s="6" t="str">
        <f ca="1">IF($P619="","",INDEX(MY_Data,MATCH($P619,Sheet1!$L:$L,1),3))</f>
        <v/>
      </c>
      <c r="M619" s="5" t="str">
        <f ca="1">IF($P619="","",INDEX(MY_Data,MATCH($P619,Sheet1!$L:$L,1),4))</f>
        <v/>
      </c>
      <c r="N619" s="5" t="str">
        <f ca="1">IF($P619="","",INDEX(MY_Data,MATCH($P619,Sheet1!$L:$L,1),5))</f>
        <v/>
      </c>
      <c r="O619" s="5" t="str">
        <f ca="1">IF($P619="","",INDEX(MY_Data,MATCH($P619,Sheet1!$L:$L,1),6))</f>
        <v/>
      </c>
      <c r="P619" s="5" t="str">
        <f ca="1">IF(ROW()-6&lt;=MAX(Sheet1!$L:L),ROW()-6,"")</f>
        <v/>
      </c>
    </row>
    <row r="620" spans="2:16">
      <c r="B620" s="5" t="str">
        <f ca="1">IF($H620="","",INDEX(MY_Data,MATCH($H620,Sheet1!$K:$K,1),1))</f>
        <v/>
      </c>
      <c r="C620" s="6" t="str">
        <f ca="1">IF($H620="","",INDEX(MY_Data,MATCH($H620,Sheet1!$K:$K,1),2))</f>
        <v/>
      </c>
      <c r="D620" s="6" t="str">
        <f ca="1">IF($H620="","",INDEX(MY_Data,MATCH($H620,Sheet1!$K:$K,1),3))</f>
        <v/>
      </c>
      <c r="E620" s="5" t="str">
        <f ca="1">IF($H620="","",INDEX(MY_Data,MATCH($H620,Sheet1!$K:$K,1),4))</f>
        <v/>
      </c>
      <c r="F620" s="5" t="str">
        <f ca="1">IF($H620="","",INDEX(MY_Data,MATCH($H620,Sheet1!$K:$K,1),5))</f>
        <v/>
      </c>
      <c r="G620" s="5" t="str">
        <f ca="1">IF($H620="","",INDEX(MY_Data,MATCH($H620,Sheet1!$K:$K,1),6))</f>
        <v/>
      </c>
      <c r="H620" s="5" t="str">
        <f ca="1">IF(ROW()-6&lt;=MAX(Sheet1!$K:K),ROW()-6,"")</f>
        <v/>
      </c>
      <c r="J620" s="5" t="str">
        <f ca="1">IF($P620="","",INDEX(MY_Data,MATCH($P620,Sheet1!$L:$L,1),1))</f>
        <v/>
      </c>
      <c r="K620" s="6" t="str">
        <f ca="1">IF($P620="","",INDEX(MY_Data,MATCH($P620,Sheet1!$L:$L,1),2))</f>
        <v/>
      </c>
      <c r="L620" s="6" t="str">
        <f ca="1">IF($P620="","",INDEX(MY_Data,MATCH($P620,Sheet1!$L:$L,1),3))</f>
        <v/>
      </c>
      <c r="M620" s="5" t="str">
        <f ca="1">IF($P620="","",INDEX(MY_Data,MATCH($P620,Sheet1!$L:$L,1),4))</f>
        <v/>
      </c>
      <c r="N620" s="5" t="str">
        <f ca="1">IF($P620="","",INDEX(MY_Data,MATCH($P620,Sheet1!$L:$L,1),5))</f>
        <v/>
      </c>
      <c r="O620" s="5" t="str">
        <f ca="1">IF($P620="","",INDEX(MY_Data,MATCH($P620,Sheet1!$L:$L,1),6))</f>
        <v/>
      </c>
      <c r="P620" s="5" t="str">
        <f ca="1">IF(ROW()-6&lt;=MAX(Sheet1!$L:L),ROW()-6,"")</f>
        <v/>
      </c>
    </row>
    <row r="621" spans="2:16">
      <c r="B621" s="5" t="str">
        <f ca="1">IF($H621="","",INDEX(MY_Data,MATCH($H621,Sheet1!$K:$K,1),1))</f>
        <v/>
      </c>
      <c r="C621" s="6" t="str">
        <f ca="1">IF($H621="","",INDEX(MY_Data,MATCH($H621,Sheet1!$K:$K,1),2))</f>
        <v/>
      </c>
      <c r="D621" s="6" t="str">
        <f ca="1">IF($H621="","",INDEX(MY_Data,MATCH($H621,Sheet1!$K:$K,1),3))</f>
        <v/>
      </c>
      <c r="E621" s="5" t="str">
        <f ca="1">IF($H621="","",INDEX(MY_Data,MATCH($H621,Sheet1!$K:$K,1),4))</f>
        <v/>
      </c>
      <c r="F621" s="5" t="str">
        <f ca="1">IF($H621="","",INDEX(MY_Data,MATCH($H621,Sheet1!$K:$K,1),5))</f>
        <v/>
      </c>
      <c r="G621" s="5" t="str">
        <f ca="1">IF($H621="","",INDEX(MY_Data,MATCH($H621,Sheet1!$K:$K,1),6))</f>
        <v/>
      </c>
      <c r="H621" s="5" t="str">
        <f ca="1">IF(ROW()-6&lt;=MAX(Sheet1!$K:K),ROW()-6,"")</f>
        <v/>
      </c>
      <c r="J621" s="5" t="str">
        <f ca="1">IF($P621="","",INDEX(MY_Data,MATCH($P621,Sheet1!$L:$L,1),1))</f>
        <v/>
      </c>
      <c r="K621" s="6" t="str">
        <f ca="1">IF($P621="","",INDEX(MY_Data,MATCH($P621,Sheet1!$L:$L,1),2))</f>
        <v/>
      </c>
      <c r="L621" s="6" t="str">
        <f ca="1">IF($P621="","",INDEX(MY_Data,MATCH($P621,Sheet1!$L:$L,1),3))</f>
        <v/>
      </c>
      <c r="M621" s="5" t="str">
        <f ca="1">IF($P621="","",INDEX(MY_Data,MATCH($P621,Sheet1!$L:$L,1),4))</f>
        <v/>
      </c>
      <c r="N621" s="5" t="str">
        <f ca="1">IF($P621="","",INDEX(MY_Data,MATCH($P621,Sheet1!$L:$L,1),5))</f>
        <v/>
      </c>
      <c r="O621" s="5" t="str">
        <f ca="1">IF($P621="","",INDEX(MY_Data,MATCH($P621,Sheet1!$L:$L,1),6))</f>
        <v/>
      </c>
      <c r="P621" s="5" t="str">
        <f ca="1">IF(ROW()-6&lt;=MAX(Sheet1!$L:L),ROW()-6,"")</f>
        <v/>
      </c>
    </row>
    <row r="622" spans="2:16">
      <c r="B622" s="5" t="str">
        <f ca="1">IF($H622="","",INDEX(MY_Data,MATCH($H622,Sheet1!$K:$K,1),1))</f>
        <v/>
      </c>
      <c r="C622" s="6" t="str">
        <f ca="1">IF($H622="","",INDEX(MY_Data,MATCH($H622,Sheet1!$K:$K,1),2))</f>
        <v/>
      </c>
      <c r="D622" s="6" t="str">
        <f ca="1">IF($H622="","",INDEX(MY_Data,MATCH($H622,Sheet1!$K:$K,1),3))</f>
        <v/>
      </c>
      <c r="E622" s="5" t="str">
        <f ca="1">IF($H622="","",INDEX(MY_Data,MATCH($H622,Sheet1!$K:$K,1),4))</f>
        <v/>
      </c>
      <c r="F622" s="5" t="str">
        <f ca="1">IF($H622="","",INDEX(MY_Data,MATCH($H622,Sheet1!$K:$K,1),5))</f>
        <v/>
      </c>
      <c r="G622" s="5" t="str">
        <f ca="1">IF($H622="","",INDEX(MY_Data,MATCH($H622,Sheet1!$K:$K,1),6))</f>
        <v/>
      </c>
      <c r="H622" s="5" t="str">
        <f ca="1">IF(ROW()-6&lt;=MAX(Sheet1!$K:K),ROW()-6,"")</f>
        <v/>
      </c>
      <c r="J622" s="5" t="str">
        <f ca="1">IF($P622="","",INDEX(MY_Data,MATCH($P622,Sheet1!$L:$L,1),1))</f>
        <v/>
      </c>
      <c r="K622" s="6" t="str">
        <f ca="1">IF($P622="","",INDEX(MY_Data,MATCH($P622,Sheet1!$L:$L,1),2))</f>
        <v/>
      </c>
      <c r="L622" s="6" t="str">
        <f ca="1">IF($P622="","",INDEX(MY_Data,MATCH($P622,Sheet1!$L:$L,1),3))</f>
        <v/>
      </c>
      <c r="M622" s="5" t="str">
        <f ca="1">IF($P622="","",INDEX(MY_Data,MATCH($P622,Sheet1!$L:$L,1),4))</f>
        <v/>
      </c>
      <c r="N622" s="5" t="str">
        <f ca="1">IF($P622="","",INDEX(MY_Data,MATCH($P622,Sheet1!$L:$L,1),5))</f>
        <v/>
      </c>
      <c r="O622" s="5" t="str">
        <f ca="1">IF($P622="","",INDEX(MY_Data,MATCH($P622,Sheet1!$L:$L,1),6))</f>
        <v/>
      </c>
      <c r="P622" s="5" t="str">
        <f ca="1">IF(ROW()-6&lt;=MAX(Sheet1!$L:L),ROW()-6,"")</f>
        <v/>
      </c>
    </row>
    <row r="623" spans="2:16">
      <c r="B623" s="5" t="str">
        <f ca="1">IF($H623="","",INDEX(MY_Data,MATCH($H623,Sheet1!$K:$K,1),1))</f>
        <v/>
      </c>
      <c r="C623" s="6" t="str">
        <f ca="1">IF($H623="","",INDEX(MY_Data,MATCH($H623,Sheet1!$K:$K,1),2))</f>
        <v/>
      </c>
      <c r="D623" s="6" t="str">
        <f ca="1">IF($H623="","",INDEX(MY_Data,MATCH($H623,Sheet1!$K:$K,1),3))</f>
        <v/>
      </c>
      <c r="E623" s="5" t="str">
        <f ca="1">IF($H623="","",INDEX(MY_Data,MATCH($H623,Sheet1!$K:$K,1),4))</f>
        <v/>
      </c>
      <c r="F623" s="5" t="str">
        <f ca="1">IF($H623="","",INDEX(MY_Data,MATCH($H623,Sheet1!$K:$K,1),5))</f>
        <v/>
      </c>
      <c r="G623" s="5" t="str">
        <f ca="1">IF($H623="","",INDEX(MY_Data,MATCH($H623,Sheet1!$K:$K,1),6))</f>
        <v/>
      </c>
      <c r="H623" s="5" t="str">
        <f ca="1">IF(ROW()-6&lt;=MAX(Sheet1!$K:K),ROW()-6,"")</f>
        <v/>
      </c>
      <c r="J623" s="5" t="str">
        <f ca="1">IF($P623="","",INDEX(MY_Data,MATCH($P623,Sheet1!$L:$L,1),1))</f>
        <v/>
      </c>
      <c r="K623" s="6" t="str">
        <f ca="1">IF($P623="","",INDEX(MY_Data,MATCH($P623,Sheet1!$L:$L,1),2))</f>
        <v/>
      </c>
      <c r="L623" s="6" t="str">
        <f ca="1">IF($P623="","",INDEX(MY_Data,MATCH($P623,Sheet1!$L:$L,1),3))</f>
        <v/>
      </c>
      <c r="M623" s="5" t="str">
        <f ca="1">IF($P623="","",INDEX(MY_Data,MATCH($P623,Sheet1!$L:$L,1),4))</f>
        <v/>
      </c>
      <c r="N623" s="5" t="str">
        <f ca="1">IF($P623="","",INDEX(MY_Data,MATCH($P623,Sheet1!$L:$L,1),5))</f>
        <v/>
      </c>
      <c r="O623" s="5" t="str">
        <f ca="1">IF($P623="","",INDEX(MY_Data,MATCH($P623,Sheet1!$L:$L,1),6))</f>
        <v/>
      </c>
      <c r="P623" s="5" t="str">
        <f ca="1">IF(ROW()-6&lt;=MAX(Sheet1!$L:L),ROW()-6,"")</f>
        <v/>
      </c>
    </row>
    <row r="624" spans="2:16">
      <c r="B624" s="5" t="str">
        <f ca="1">IF($H624="","",INDEX(MY_Data,MATCH($H624,Sheet1!$K:$K,1),1))</f>
        <v/>
      </c>
      <c r="C624" s="6" t="str">
        <f ca="1">IF($H624="","",INDEX(MY_Data,MATCH($H624,Sheet1!$K:$K,1),2))</f>
        <v/>
      </c>
      <c r="D624" s="6" t="str">
        <f ca="1">IF($H624="","",INDEX(MY_Data,MATCH($H624,Sheet1!$K:$K,1),3))</f>
        <v/>
      </c>
      <c r="E624" s="5" t="str">
        <f ca="1">IF($H624="","",INDEX(MY_Data,MATCH($H624,Sheet1!$K:$K,1),4))</f>
        <v/>
      </c>
      <c r="F624" s="5" t="str">
        <f ca="1">IF($H624="","",INDEX(MY_Data,MATCH($H624,Sheet1!$K:$K,1),5))</f>
        <v/>
      </c>
      <c r="G624" s="5" t="str">
        <f ca="1">IF($H624="","",INDEX(MY_Data,MATCH($H624,Sheet1!$K:$K,1),6))</f>
        <v/>
      </c>
      <c r="H624" s="5" t="str">
        <f ca="1">IF(ROW()-6&lt;=MAX(Sheet1!$K:K),ROW()-6,"")</f>
        <v/>
      </c>
      <c r="J624" s="5" t="str">
        <f ca="1">IF($P624="","",INDEX(MY_Data,MATCH($P624,Sheet1!$L:$L,1),1))</f>
        <v/>
      </c>
      <c r="K624" s="6" t="str">
        <f ca="1">IF($P624="","",INDEX(MY_Data,MATCH($P624,Sheet1!$L:$L,1),2))</f>
        <v/>
      </c>
      <c r="L624" s="6" t="str">
        <f ca="1">IF($P624="","",INDEX(MY_Data,MATCH($P624,Sheet1!$L:$L,1),3))</f>
        <v/>
      </c>
      <c r="M624" s="5" t="str">
        <f ca="1">IF($P624="","",INDEX(MY_Data,MATCH($P624,Sheet1!$L:$L,1),4))</f>
        <v/>
      </c>
      <c r="N624" s="5" t="str">
        <f ca="1">IF($P624="","",INDEX(MY_Data,MATCH($P624,Sheet1!$L:$L,1),5))</f>
        <v/>
      </c>
      <c r="O624" s="5" t="str">
        <f ca="1">IF($P624="","",INDEX(MY_Data,MATCH($P624,Sheet1!$L:$L,1),6))</f>
        <v/>
      </c>
      <c r="P624" s="5" t="str">
        <f ca="1">IF(ROW()-6&lt;=MAX(Sheet1!$L:L),ROW()-6,"")</f>
        <v/>
      </c>
    </row>
    <row r="625" spans="2:16">
      <c r="B625" s="5" t="str">
        <f ca="1">IF($H625="","",INDEX(MY_Data,MATCH($H625,Sheet1!$K:$K,1),1))</f>
        <v/>
      </c>
      <c r="C625" s="6" t="str">
        <f ca="1">IF($H625="","",INDEX(MY_Data,MATCH($H625,Sheet1!$K:$K,1),2))</f>
        <v/>
      </c>
      <c r="D625" s="6" t="str">
        <f ca="1">IF($H625="","",INDEX(MY_Data,MATCH($H625,Sheet1!$K:$K,1),3))</f>
        <v/>
      </c>
      <c r="E625" s="5" t="str">
        <f ca="1">IF($H625="","",INDEX(MY_Data,MATCH($H625,Sheet1!$K:$K,1),4))</f>
        <v/>
      </c>
      <c r="F625" s="5" t="str">
        <f ca="1">IF($H625="","",INDEX(MY_Data,MATCH($H625,Sheet1!$K:$K,1),5))</f>
        <v/>
      </c>
      <c r="G625" s="5" t="str">
        <f ca="1">IF($H625="","",INDEX(MY_Data,MATCH($H625,Sheet1!$K:$K,1),6))</f>
        <v/>
      </c>
      <c r="H625" s="5" t="str">
        <f ca="1">IF(ROW()-6&lt;=MAX(Sheet1!$K:K),ROW()-6,"")</f>
        <v/>
      </c>
      <c r="J625" s="5" t="str">
        <f ca="1">IF($P625="","",INDEX(MY_Data,MATCH($P625,Sheet1!$L:$L,1),1))</f>
        <v/>
      </c>
      <c r="K625" s="6" t="str">
        <f ca="1">IF($P625="","",INDEX(MY_Data,MATCH($P625,Sheet1!$L:$L,1),2))</f>
        <v/>
      </c>
      <c r="L625" s="6" t="str">
        <f ca="1">IF($P625="","",INDEX(MY_Data,MATCH($P625,Sheet1!$L:$L,1),3))</f>
        <v/>
      </c>
      <c r="M625" s="5" t="str">
        <f ca="1">IF($P625="","",INDEX(MY_Data,MATCH($P625,Sheet1!$L:$L,1),4))</f>
        <v/>
      </c>
      <c r="N625" s="5" t="str">
        <f ca="1">IF($P625="","",INDEX(MY_Data,MATCH($P625,Sheet1!$L:$L,1),5))</f>
        <v/>
      </c>
      <c r="O625" s="5" t="str">
        <f ca="1">IF($P625="","",INDEX(MY_Data,MATCH($P625,Sheet1!$L:$L,1),6))</f>
        <v/>
      </c>
      <c r="P625" s="5" t="str">
        <f ca="1">IF(ROW()-6&lt;=MAX(Sheet1!$L:L),ROW()-6,"")</f>
        <v/>
      </c>
    </row>
    <row r="626" spans="2:16">
      <c r="B626" s="5" t="str">
        <f ca="1">IF($H626="","",INDEX(MY_Data,MATCH($H626,Sheet1!$K:$K,1),1))</f>
        <v/>
      </c>
      <c r="C626" s="6" t="str">
        <f ca="1">IF($H626="","",INDEX(MY_Data,MATCH($H626,Sheet1!$K:$K,1),2))</f>
        <v/>
      </c>
      <c r="D626" s="6" t="str">
        <f ca="1">IF($H626="","",INDEX(MY_Data,MATCH($H626,Sheet1!$K:$K,1),3))</f>
        <v/>
      </c>
      <c r="E626" s="5" t="str">
        <f ca="1">IF($H626="","",INDEX(MY_Data,MATCH($H626,Sheet1!$K:$K,1),4))</f>
        <v/>
      </c>
      <c r="F626" s="5" t="str">
        <f ca="1">IF($H626="","",INDEX(MY_Data,MATCH($H626,Sheet1!$K:$K,1),5))</f>
        <v/>
      </c>
      <c r="G626" s="5" t="str">
        <f ca="1">IF($H626="","",INDEX(MY_Data,MATCH($H626,Sheet1!$K:$K,1),6))</f>
        <v/>
      </c>
      <c r="H626" s="5" t="str">
        <f ca="1">IF(ROW()-6&lt;=MAX(Sheet1!$K:K),ROW()-6,"")</f>
        <v/>
      </c>
      <c r="J626" s="5" t="str">
        <f ca="1">IF($P626="","",INDEX(MY_Data,MATCH($P626,Sheet1!$L:$L,1),1))</f>
        <v/>
      </c>
      <c r="K626" s="6" t="str">
        <f ca="1">IF($P626="","",INDEX(MY_Data,MATCH($P626,Sheet1!$L:$L,1),2))</f>
        <v/>
      </c>
      <c r="L626" s="6" t="str">
        <f ca="1">IF($P626="","",INDEX(MY_Data,MATCH($P626,Sheet1!$L:$L,1),3))</f>
        <v/>
      </c>
      <c r="M626" s="5" t="str">
        <f ca="1">IF($P626="","",INDEX(MY_Data,MATCH($P626,Sheet1!$L:$L,1),4))</f>
        <v/>
      </c>
      <c r="N626" s="5" t="str">
        <f ca="1">IF($P626="","",INDEX(MY_Data,MATCH($P626,Sheet1!$L:$L,1),5))</f>
        <v/>
      </c>
      <c r="O626" s="5" t="str">
        <f ca="1">IF($P626="","",INDEX(MY_Data,MATCH($P626,Sheet1!$L:$L,1),6))</f>
        <v/>
      </c>
      <c r="P626" s="5" t="str">
        <f ca="1">IF(ROW()-6&lt;=MAX(Sheet1!$L:L),ROW()-6,"")</f>
        <v/>
      </c>
    </row>
    <row r="627" spans="2:16">
      <c r="B627" s="5" t="str">
        <f ca="1">IF($H627="","",INDEX(MY_Data,MATCH($H627,Sheet1!$K:$K,1),1))</f>
        <v/>
      </c>
      <c r="C627" s="6" t="str">
        <f ca="1">IF($H627="","",INDEX(MY_Data,MATCH($H627,Sheet1!$K:$K,1),2))</f>
        <v/>
      </c>
      <c r="D627" s="6" t="str">
        <f ca="1">IF($H627="","",INDEX(MY_Data,MATCH($H627,Sheet1!$K:$K,1),3))</f>
        <v/>
      </c>
      <c r="E627" s="5" t="str">
        <f ca="1">IF($H627="","",INDEX(MY_Data,MATCH($H627,Sheet1!$K:$K,1),4))</f>
        <v/>
      </c>
      <c r="F627" s="5" t="str">
        <f ca="1">IF($H627="","",INDEX(MY_Data,MATCH($H627,Sheet1!$K:$K,1),5))</f>
        <v/>
      </c>
      <c r="G627" s="5" t="str">
        <f ca="1">IF($H627="","",INDEX(MY_Data,MATCH($H627,Sheet1!$K:$K,1),6))</f>
        <v/>
      </c>
      <c r="H627" s="5" t="str">
        <f ca="1">IF(ROW()-6&lt;=MAX(Sheet1!$K:K),ROW()-6,"")</f>
        <v/>
      </c>
      <c r="J627" s="5" t="str">
        <f ca="1">IF($P627="","",INDEX(MY_Data,MATCH($P627,Sheet1!$L:$L,1),1))</f>
        <v/>
      </c>
      <c r="K627" s="6" t="str">
        <f ca="1">IF($P627="","",INDEX(MY_Data,MATCH($P627,Sheet1!$L:$L,1),2))</f>
        <v/>
      </c>
      <c r="L627" s="6" t="str">
        <f ca="1">IF($P627="","",INDEX(MY_Data,MATCH($P627,Sheet1!$L:$L,1),3))</f>
        <v/>
      </c>
      <c r="M627" s="5" t="str">
        <f ca="1">IF($P627="","",INDEX(MY_Data,MATCH($P627,Sheet1!$L:$L,1),4))</f>
        <v/>
      </c>
      <c r="N627" s="5" t="str">
        <f ca="1">IF($P627="","",INDEX(MY_Data,MATCH($P627,Sheet1!$L:$L,1),5))</f>
        <v/>
      </c>
      <c r="O627" s="5" t="str">
        <f ca="1">IF($P627="","",INDEX(MY_Data,MATCH($P627,Sheet1!$L:$L,1),6))</f>
        <v/>
      </c>
      <c r="P627" s="5" t="str">
        <f ca="1">IF(ROW()-6&lt;=MAX(Sheet1!$L:L),ROW()-6,"")</f>
        <v/>
      </c>
    </row>
    <row r="628" spans="2:16">
      <c r="B628" s="5" t="str">
        <f ca="1">IF($H628="","",INDEX(MY_Data,MATCH($H628,Sheet1!$K:$K,1),1))</f>
        <v/>
      </c>
      <c r="C628" s="6" t="str">
        <f ca="1">IF($H628="","",INDEX(MY_Data,MATCH($H628,Sheet1!$K:$K,1),2))</f>
        <v/>
      </c>
      <c r="D628" s="6" t="str">
        <f ca="1">IF($H628="","",INDEX(MY_Data,MATCH($H628,Sheet1!$K:$K,1),3))</f>
        <v/>
      </c>
      <c r="E628" s="5" t="str">
        <f ca="1">IF($H628="","",INDEX(MY_Data,MATCH($H628,Sheet1!$K:$K,1),4))</f>
        <v/>
      </c>
      <c r="F628" s="5" t="str">
        <f ca="1">IF($H628="","",INDEX(MY_Data,MATCH($H628,Sheet1!$K:$K,1),5))</f>
        <v/>
      </c>
      <c r="G628" s="5" t="str">
        <f ca="1">IF($H628="","",INDEX(MY_Data,MATCH($H628,Sheet1!$K:$K,1),6))</f>
        <v/>
      </c>
      <c r="H628" s="5" t="str">
        <f ca="1">IF(ROW()-6&lt;=MAX(Sheet1!$K:K),ROW()-6,"")</f>
        <v/>
      </c>
      <c r="J628" s="5" t="str">
        <f ca="1">IF($P628="","",INDEX(MY_Data,MATCH($P628,Sheet1!$L:$L,1),1))</f>
        <v/>
      </c>
      <c r="K628" s="6" t="str">
        <f ca="1">IF($P628="","",INDEX(MY_Data,MATCH($P628,Sheet1!$L:$L,1),2))</f>
        <v/>
      </c>
      <c r="L628" s="6" t="str">
        <f ca="1">IF($P628="","",INDEX(MY_Data,MATCH($P628,Sheet1!$L:$L,1),3))</f>
        <v/>
      </c>
      <c r="M628" s="5" t="str">
        <f ca="1">IF($P628="","",INDEX(MY_Data,MATCH($P628,Sheet1!$L:$L,1),4))</f>
        <v/>
      </c>
      <c r="N628" s="5" t="str">
        <f ca="1">IF($P628="","",INDEX(MY_Data,MATCH($P628,Sheet1!$L:$L,1),5))</f>
        <v/>
      </c>
      <c r="O628" s="5" t="str">
        <f ca="1">IF($P628="","",INDEX(MY_Data,MATCH($P628,Sheet1!$L:$L,1),6))</f>
        <v/>
      </c>
      <c r="P628" s="5" t="str">
        <f ca="1">IF(ROW()-6&lt;=MAX(Sheet1!$L:L),ROW()-6,"")</f>
        <v/>
      </c>
    </row>
    <row r="629" spans="2:16">
      <c r="B629" s="5" t="str">
        <f ca="1">IF($H629="","",INDEX(MY_Data,MATCH($H629,Sheet1!$K:$K,1),1))</f>
        <v/>
      </c>
      <c r="C629" s="6" t="str">
        <f ca="1">IF($H629="","",INDEX(MY_Data,MATCH($H629,Sheet1!$K:$K,1),2))</f>
        <v/>
      </c>
      <c r="D629" s="6" t="str">
        <f ca="1">IF($H629="","",INDEX(MY_Data,MATCH($H629,Sheet1!$K:$K,1),3))</f>
        <v/>
      </c>
      <c r="E629" s="5" t="str">
        <f ca="1">IF($H629="","",INDEX(MY_Data,MATCH($H629,Sheet1!$K:$K,1),4))</f>
        <v/>
      </c>
      <c r="F629" s="5" t="str">
        <f ca="1">IF($H629="","",INDEX(MY_Data,MATCH($H629,Sheet1!$K:$K,1),5))</f>
        <v/>
      </c>
      <c r="G629" s="5" t="str">
        <f ca="1">IF($H629="","",INDEX(MY_Data,MATCH($H629,Sheet1!$K:$K,1),6))</f>
        <v/>
      </c>
      <c r="H629" s="5" t="str">
        <f ca="1">IF(ROW()-6&lt;=MAX(Sheet1!$K:K),ROW()-6,"")</f>
        <v/>
      </c>
      <c r="J629" s="5" t="str">
        <f ca="1">IF($P629="","",INDEX(MY_Data,MATCH($P629,Sheet1!$L:$L,1),1))</f>
        <v/>
      </c>
      <c r="K629" s="6" t="str">
        <f ca="1">IF($P629="","",INDEX(MY_Data,MATCH($P629,Sheet1!$L:$L,1),2))</f>
        <v/>
      </c>
      <c r="L629" s="6" t="str">
        <f ca="1">IF($P629="","",INDEX(MY_Data,MATCH($P629,Sheet1!$L:$L,1),3))</f>
        <v/>
      </c>
      <c r="M629" s="5" t="str">
        <f ca="1">IF($P629="","",INDEX(MY_Data,MATCH($P629,Sheet1!$L:$L,1),4))</f>
        <v/>
      </c>
      <c r="N629" s="5" t="str">
        <f ca="1">IF($P629="","",INDEX(MY_Data,MATCH($P629,Sheet1!$L:$L,1),5))</f>
        <v/>
      </c>
      <c r="O629" s="5" t="str">
        <f ca="1">IF($P629="","",INDEX(MY_Data,MATCH($P629,Sheet1!$L:$L,1),6))</f>
        <v/>
      </c>
      <c r="P629" s="5" t="str">
        <f ca="1">IF(ROW()-6&lt;=MAX(Sheet1!$L:L),ROW()-6,"")</f>
        <v/>
      </c>
    </row>
    <row r="630" spans="2:16">
      <c r="B630" s="5" t="str">
        <f ca="1">IF($H630="","",INDEX(MY_Data,MATCH($H630,Sheet1!$K:$K,1),1))</f>
        <v/>
      </c>
      <c r="C630" s="6" t="str">
        <f ca="1">IF($H630="","",INDEX(MY_Data,MATCH($H630,Sheet1!$K:$K,1),2))</f>
        <v/>
      </c>
      <c r="D630" s="6" t="str">
        <f ca="1">IF($H630="","",INDEX(MY_Data,MATCH($H630,Sheet1!$K:$K,1),3))</f>
        <v/>
      </c>
      <c r="E630" s="5" t="str">
        <f ca="1">IF($H630="","",INDEX(MY_Data,MATCH($H630,Sheet1!$K:$K,1),4))</f>
        <v/>
      </c>
      <c r="F630" s="5" t="str">
        <f ca="1">IF($H630="","",INDEX(MY_Data,MATCH($H630,Sheet1!$K:$K,1),5))</f>
        <v/>
      </c>
      <c r="G630" s="5" t="str">
        <f ca="1">IF($H630="","",INDEX(MY_Data,MATCH($H630,Sheet1!$K:$K,1),6))</f>
        <v/>
      </c>
      <c r="H630" s="5" t="str">
        <f ca="1">IF(ROW()-6&lt;=MAX(Sheet1!$K:K),ROW()-6,"")</f>
        <v/>
      </c>
      <c r="J630" s="5" t="str">
        <f ca="1">IF($P630="","",INDEX(MY_Data,MATCH($P630,Sheet1!$L:$L,1),1))</f>
        <v/>
      </c>
      <c r="K630" s="6" t="str">
        <f ca="1">IF($P630="","",INDEX(MY_Data,MATCH($P630,Sheet1!$L:$L,1),2))</f>
        <v/>
      </c>
      <c r="L630" s="6" t="str">
        <f ca="1">IF($P630="","",INDEX(MY_Data,MATCH($P630,Sheet1!$L:$L,1),3))</f>
        <v/>
      </c>
      <c r="M630" s="5" t="str">
        <f ca="1">IF($P630="","",INDEX(MY_Data,MATCH($P630,Sheet1!$L:$L,1),4))</f>
        <v/>
      </c>
      <c r="N630" s="5" t="str">
        <f ca="1">IF($P630="","",INDEX(MY_Data,MATCH($P630,Sheet1!$L:$L,1),5))</f>
        <v/>
      </c>
      <c r="O630" s="5" t="str">
        <f ca="1">IF($P630="","",INDEX(MY_Data,MATCH($P630,Sheet1!$L:$L,1),6))</f>
        <v/>
      </c>
      <c r="P630" s="5" t="str">
        <f ca="1">IF(ROW()-6&lt;=MAX(Sheet1!$L:L),ROW()-6,"")</f>
        <v/>
      </c>
    </row>
    <row r="631" spans="2:16">
      <c r="B631" s="5" t="str">
        <f ca="1">IF($H631="","",INDEX(MY_Data,MATCH($H631,Sheet1!$K:$K,1),1))</f>
        <v/>
      </c>
      <c r="C631" s="6" t="str">
        <f ca="1">IF($H631="","",INDEX(MY_Data,MATCH($H631,Sheet1!$K:$K,1),2))</f>
        <v/>
      </c>
      <c r="D631" s="6" t="str">
        <f ca="1">IF($H631="","",INDEX(MY_Data,MATCH($H631,Sheet1!$K:$K,1),3))</f>
        <v/>
      </c>
      <c r="E631" s="5" t="str">
        <f ca="1">IF($H631="","",INDEX(MY_Data,MATCH($H631,Sheet1!$K:$K,1),4))</f>
        <v/>
      </c>
      <c r="F631" s="5" t="str">
        <f ca="1">IF($H631="","",INDEX(MY_Data,MATCH($H631,Sheet1!$K:$K,1),5))</f>
        <v/>
      </c>
      <c r="G631" s="5" t="str">
        <f ca="1">IF($H631="","",INDEX(MY_Data,MATCH($H631,Sheet1!$K:$K,1),6))</f>
        <v/>
      </c>
      <c r="H631" s="5" t="str">
        <f ca="1">IF(ROW()-6&lt;=MAX(Sheet1!$K:K),ROW()-6,"")</f>
        <v/>
      </c>
      <c r="J631" s="5" t="str">
        <f ca="1">IF($P631="","",INDEX(MY_Data,MATCH($P631,Sheet1!$L:$L,1),1))</f>
        <v/>
      </c>
      <c r="K631" s="6" t="str">
        <f ca="1">IF($P631="","",INDEX(MY_Data,MATCH($P631,Sheet1!$L:$L,1),2))</f>
        <v/>
      </c>
      <c r="L631" s="6" t="str">
        <f ca="1">IF($P631="","",INDEX(MY_Data,MATCH($P631,Sheet1!$L:$L,1),3))</f>
        <v/>
      </c>
      <c r="M631" s="5" t="str">
        <f ca="1">IF($P631="","",INDEX(MY_Data,MATCH($P631,Sheet1!$L:$L,1),4))</f>
        <v/>
      </c>
      <c r="N631" s="5" t="str">
        <f ca="1">IF($P631="","",INDEX(MY_Data,MATCH($P631,Sheet1!$L:$L,1),5))</f>
        <v/>
      </c>
      <c r="O631" s="5" t="str">
        <f ca="1">IF($P631="","",INDEX(MY_Data,MATCH($P631,Sheet1!$L:$L,1),6))</f>
        <v/>
      </c>
      <c r="P631" s="5" t="str">
        <f ca="1">IF(ROW()-6&lt;=MAX(Sheet1!$L:L),ROW()-6,"")</f>
        <v/>
      </c>
    </row>
    <row r="632" spans="2:16">
      <c r="B632" s="5" t="str">
        <f ca="1">IF($H632="","",INDEX(MY_Data,MATCH($H632,Sheet1!$K:$K,1),1))</f>
        <v/>
      </c>
      <c r="C632" s="6" t="str">
        <f ca="1">IF($H632="","",INDEX(MY_Data,MATCH($H632,Sheet1!$K:$K,1),2))</f>
        <v/>
      </c>
      <c r="D632" s="6" t="str">
        <f ca="1">IF($H632="","",INDEX(MY_Data,MATCH($H632,Sheet1!$K:$K,1),3))</f>
        <v/>
      </c>
      <c r="E632" s="5" t="str">
        <f ca="1">IF($H632="","",INDEX(MY_Data,MATCH($H632,Sheet1!$K:$K,1),4))</f>
        <v/>
      </c>
      <c r="F632" s="5" t="str">
        <f ca="1">IF($H632="","",INDEX(MY_Data,MATCH($H632,Sheet1!$K:$K,1),5))</f>
        <v/>
      </c>
      <c r="G632" s="5" t="str">
        <f ca="1">IF($H632="","",INDEX(MY_Data,MATCH($H632,Sheet1!$K:$K,1),6))</f>
        <v/>
      </c>
      <c r="H632" s="5" t="str">
        <f ca="1">IF(ROW()-6&lt;=MAX(Sheet1!$K:K),ROW()-6,"")</f>
        <v/>
      </c>
      <c r="J632" s="5" t="str">
        <f ca="1">IF($P632="","",INDEX(MY_Data,MATCH($P632,Sheet1!$L:$L,1),1))</f>
        <v/>
      </c>
      <c r="K632" s="6" t="str">
        <f ca="1">IF($P632="","",INDEX(MY_Data,MATCH($P632,Sheet1!$L:$L,1),2))</f>
        <v/>
      </c>
      <c r="L632" s="6" t="str">
        <f ca="1">IF($P632="","",INDEX(MY_Data,MATCH($P632,Sheet1!$L:$L,1),3))</f>
        <v/>
      </c>
      <c r="M632" s="5" t="str">
        <f ca="1">IF($P632="","",INDEX(MY_Data,MATCH($P632,Sheet1!$L:$L,1),4))</f>
        <v/>
      </c>
      <c r="N632" s="5" t="str">
        <f ca="1">IF($P632="","",INDEX(MY_Data,MATCH($P632,Sheet1!$L:$L,1),5))</f>
        <v/>
      </c>
      <c r="O632" s="5" t="str">
        <f ca="1">IF($P632="","",INDEX(MY_Data,MATCH($P632,Sheet1!$L:$L,1),6))</f>
        <v/>
      </c>
      <c r="P632" s="5" t="str">
        <f ca="1">IF(ROW()-6&lt;=MAX(Sheet1!$L:L),ROW()-6,"")</f>
        <v/>
      </c>
    </row>
    <row r="633" spans="2:16">
      <c r="B633" s="5" t="str">
        <f ca="1">IF($H633="","",INDEX(MY_Data,MATCH($H633,Sheet1!$K:$K,1),1))</f>
        <v/>
      </c>
      <c r="C633" s="6" t="str">
        <f ca="1">IF($H633="","",INDEX(MY_Data,MATCH($H633,Sheet1!$K:$K,1),2))</f>
        <v/>
      </c>
      <c r="D633" s="6" t="str">
        <f ca="1">IF($H633="","",INDEX(MY_Data,MATCH($H633,Sheet1!$K:$K,1),3))</f>
        <v/>
      </c>
      <c r="E633" s="5" t="str">
        <f ca="1">IF($H633="","",INDEX(MY_Data,MATCH($H633,Sheet1!$K:$K,1),4))</f>
        <v/>
      </c>
      <c r="F633" s="5" t="str">
        <f ca="1">IF($H633="","",INDEX(MY_Data,MATCH($H633,Sheet1!$K:$K,1),5))</f>
        <v/>
      </c>
      <c r="G633" s="5" t="str">
        <f ca="1">IF($H633="","",INDEX(MY_Data,MATCH($H633,Sheet1!$K:$K,1),6))</f>
        <v/>
      </c>
      <c r="H633" s="5" t="str">
        <f ca="1">IF(ROW()-6&lt;=MAX(Sheet1!$K:K),ROW()-6,"")</f>
        <v/>
      </c>
      <c r="J633" s="5" t="str">
        <f ca="1">IF($P633="","",INDEX(MY_Data,MATCH($P633,Sheet1!$L:$L,1),1))</f>
        <v/>
      </c>
      <c r="K633" s="6" t="str">
        <f ca="1">IF($P633="","",INDEX(MY_Data,MATCH($P633,Sheet1!$L:$L,1),2))</f>
        <v/>
      </c>
      <c r="L633" s="6" t="str">
        <f ca="1">IF($P633="","",INDEX(MY_Data,MATCH($P633,Sheet1!$L:$L,1),3))</f>
        <v/>
      </c>
      <c r="M633" s="5" t="str">
        <f ca="1">IF($P633="","",INDEX(MY_Data,MATCH($P633,Sheet1!$L:$L,1),4))</f>
        <v/>
      </c>
      <c r="N633" s="5" t="str">
        <f ca="1">IF($P633="","",INDEX(MY_Data,MATCH($P633,Sheet1!$L:$L,1),5))</f>
        <v/>
      </c>
      <c r="O633" s="5" t="str">
        <f ca="1">IF($P633="","",INDEX(MY_Data,MATCH($P633,Sheet1!$L:$L,1),6))</f>
        <v/>
      </c>
      <c r="P633" s="5" t="str">
        <f ca="1">IF(ROW()-6&lt;=MAX(Sheet1!$L:L),ROW()-6,"")</f>
        <v/>
      </c>
    </row>
    <row r="634" spans="2:16">
      <c r="B634" s="5" t="str">
        <f ca="1">IF($H634="","",INDEX(MY_Data,MATCH($H634,Sheet1!$K:$K,1),1))</f>
        <v/>
      </c>
      <c r="C634" s="6" t="str">
        <f ca="1">IF($H634="","",INDEX(MY_Data,MATCH($H634,Sheet1!$K:$K,1),2))</f>
        <v/>
      </c>
      <c r="D634" s="6" t="str">
        <f ca="1">IF($H634="","",INDEX(MY_Data,MATCH($H634,Sheet1!$K:$K,1),3))</f>
        <v/>
      </c>
      <c r="E634" s="5" t="str">
        <f ca="1">IF($H634="","",INDEX(MY_Data,MATCH($H634,Sheet1!$K:$K,1),4))</f>
        <v/>
      </c>
      <c r="F634" s="5" t="str">
        <f ca="1">IF($H634="","",INDEX(MY_Data,MATCH($H634,Sheet1!$K:$K,1),5))</f>
        <v/>
      </c>
      <c r="G634" s="5" t="str">
        <f ca="1">IF($H634="","",INDEX(MY_Data,MATCH($H634,Sheet1!$K:$K,1),6))</f>
        <v/>
      </c>
      <c r="H634" s="5" t="str">
        <f ca="1">IF(ROW()-6&lt;=MAX(Sheet1!$K:K),ROW()-6,"")</f>
        <v/>
      </c>
      <c r="J634" s="5" t="str">
        <f ca="1">IF($P634="","",INDEX(MY_Data,MATCH($P634,Sheet1!$L:$L,1),1))</f>
        <v/>
      </c>
      <c r="K634" s="6" t="str">
        <f ca="1">IF($P634="","",INDEX(MY_Data,MATCH($P634,Sheet1!$L:$L,1),2))</f>
        <v/>
      </c>
      <c r="L634" s="6" t="str">
        <f ca="1">IF($P634="","",INDEX(MY_Data,MATCH($P634,Sheet1!$L:$L,1),3))</f>
        <v/>
      </c>
      <c r="M634" s="5" t="str">
        <f ca="1">IF($P634="","",INDEX(MY_Data,MATCH($P634,Sheet1!$L:$L,1),4))</f>
        <v/>
      </c>
      <c r="N634" s="5" t="str">
        <f ca="1">IF($P634="","",INDEX(MY_Data,MATCH($P634,Sheet1!$L:$L,1),5))</f>
        <v/>
      </c>
      <c r="O634" s="5" t="str">
        <f ca="1">IF($P634="","",INDEX(MY_Data,MATCH($P634,Sheet1!$L:$L,1),6))</f>
        <v/>
      </c>
      <c r="P634" s="5" t="str">
        <f ca="1">IF(ROW()-6&lt;=MAX(Sheet1!$L:L),ROW()-6,"")</f>
        <v/>
      </c>
    </row>
    <row r="635" spans="2:16">
      <c r="B635" s="5" t="str">
        <f ca="1">IF($H635="","",INDEX(MY_Data,MATCH($H635,Sheet1!$K:$K,1),1))</f>
        <v/>
      </c>
      <c r="C635" s="6" t="str">
        <f ca="1">IF($H635="","",INDEX(MY_Data,MATCH($H635,Sheet1!$K:$K,1),2))</f>
        <v/>
      </c>
      <c r="D635" s="6" t="str">
        <f ca="1">IF($H635="","",INDEX(MY_Data,MATCH($H635,Sheet1!$K:$K,1),3))</f>
        <v/>
      </c>
      <c r="E635" s="5" t="str">
        <f ca="1">IF($H635="","",INDEX(MY_Data,MATCH($H635,Sheet1!$K:$K,1),4))</f>
        <v/>
      </c>
      <c r="F635" s="5" t="str">
        <f ca="1">IF($H635="","",INDEX(MY_Data,MATCH($H635,Sheet1!$K:$K,1),5))</f>
        <v/>
      </c>
      <c r="G635" s="5" t="str">
        <f ca="1">IF($H635="","",INDEX(MY_Data,MATCH($H635,Sheet1!$K:$K,1),6))</f>
        <v/>
      </c>
      <c r="H635" s="5" t="str">
        <f ca="1">IF(ROW()-6&lt;=MAX(Sheet1!$K:K),ROW()-6,"")</f>
        <v/>
      </c>
      <c r="J635" s="5" t="str">
        <f ca="1">IF($P635="","",INDEX(MY_Data,MATCH($P635,Sheet1!$L:$L,1),1))</f>
        <v/>
      </c>
      <c r="K635" s="6" t="str">
        <f ca="1">IF($P635="","",INDEX(MY_Data,MATCH($P635,Sheet1!$L:$L,1),2))</f>
        <v/>
      </c>
      <c r="L635" s="6" t="str">
        <f ca="1">IF($P635="","",INDEX(MY_Data,MATCH($P635,Sheet1!$L:$L,1),3))</f>
        <v/>
      </c>
      <c r="M635" s="5" t="str">
        <f ca="1">IF($P635="","",INDEX(MY_Data,MATCH($P635,Sheet1!$L:$L,1),4))</f>
        <v/>
      </c>
      <c r="N635" s="5" t="str">
        <f ca="1">IF($P635="","",INDEX(MY_Data,MATCH($P635,Sheet1!$L:$L,1),5))</f>
        <v/>
      </c>
      <c r="O635" s="5" t="str">
        <f ca="1">IF($P635="","",INDEX(MY_Data,MATCH($P635,Sheet1!$L:$L,1),6))</f>
        <v/>
      </c>
      <c r="P635" s="5" t="str">
        <f ca="1">IF(ROW()-6&lt;=MAX(Sheet1!$L:L),ROW()-6,"")</f>
        <v/>
      </c>
    </row>
    <row r="636" spans="2:16">
      <c r="B636" s="5" t="str">
        <f ca="1">IF($H636="","",INDEX(MY_Data,MATCH($H636,Sheet1!$K:$K,1),1))</f>
        <v/>
      </c>
      <c r="C636" s="6" t="str">
        <f ca="1">IF($H636="","",INDEX(MY_Data,MATCH($H636,Sheet1!$K:$K,1),2))</f>
        <v/>
      </c>
      <c r="D636" s="6" t="str">
        <f ca="1">IF($H636="","",INDEX(MY_Data,MATCH($H636,Sheet1!$K:$K,1),3))</f>
        <v/>
      </c>
      <c r="E636" s="5" t="str">
        <f ca="1">IF($H636="","",INDEX(MY_Data,MATCH($H636,Sheet1!$K:$K,1),4))</f>
        <v/>
      </c>
      <c r="F636" s="5" t="str">
        <f ca="1">IF($H636="","",INDEX(MY_Data,MATCH($H636,Sheet1!$K:$K,1),5))</f>
        <v/>
      </c>
      <c r="G636" s="5" t="str">
        <f ca="1">IF($H636="","",INDEX(MY_Data,MATCH($H636,Sheet1!$K:$K,1),6))</f>
        <v/>
      </c>
      <c r="H636" s="5" t="str">
        <f ca="1">IF(ROW()-6&lt;=MAX(Sheet1!$K:K),ROW()-6,"")</f>
        <v/>
      </c>
      <c r="J636" s="5" t="str">
        <f ca="1">IF($P636="","",INDEX(MY_Data,MATCH($P636,Sheet1!$L:$L,1),1))</f>
        <v/>
      </c>
      <c r="K636" s="6" t="str">
        <f ca="1">IF($P636="","",INDEX(MY_Data,MATCH($P636,Sheet1!$L:$L,1),2))</f>
        <v/>
      </c>
      <c r="L636" s="6" t="str">
        <f ca="1">IF($P636="","",INDEX(MY_Data,MATCH($P636,Sheet1!$L:$L,1),3))</f>
        <v/>
      </c>
      <c r="M636" s="5" t="str">
        <f ca="1">IF($P636="","",INDEX(MY_Data,MATCH($P636,Sheet1!$L:$L,1),4))</f>
        <v/>
      </c>
      <c r="N636" s="5" t="str">
        <f ca="1">IF($P636="","",INDEX(MY_Data,MATCH($P636,Sheet1!$L:$L,1),5))</f>
        <v/>
      </c>
      <c r="O636" s="5" t="str">
        <f ca="1">IF($P636="","",INDEX(MY_Data,MATCH($P636,Sheet1!$L:$L,1),6))</f>
        <v/>
      </c>
      <c r="P636" s="5" t="str">
        <f ca="1">IF(ROW()-6&lt;=MAX(Sheet1!$L:L),ROW()-6,"")</f>
        <v/>
      </c>
    </row>
    <row r="637" spans="2:16">
      <c r="B637" s="5" t="str">
        <f ca="1">IF($H637="","",INDEX(MY_Data,MATCH($H637,Sheet1!$K:$K,1),1))</f>
        <v/>
      </c>
      <c r="C637" s="6" t="str">
        <f ca="1">IF($H637="","",INDEX(MY_Data,MATCH($H637,Sheet1!$K:$K,1),2))</f>
        <v/>
      </c>
      <c r="D637" s="6" t="str">
        <f ca="1">IF($H637="","",INDEX(MY_Data,MATCH($H637,Sheet1!$K:$K,1),3))</f>
        <v/>
      </c>
      <c r="E637" s="5" t="str">
        <f ca="1">IF($H637="","",INDEX(MY_Data,MATCH($H637,Sheet1!$K:$K,1),4))</f>
        <v/>
      </c>
      <c r="F637" s="5" t="str">
        <f ca="1">IF($H637="","",INDEX(MY_Data,MATCH($H637,Sheet1!$K:$K,1),5))</f>
        <v/>
      </c>
      <c r="G637" s="5" t="str">
        <f ca="1">IF($H637="","",INDEX(MY_Data,MATCH($H637,Sheet1!$K:$K,1),6))</f>
        <v/>
      </c>
      <c r="H637" s="5" t="str">
        <f ca="1">IF(ROW()-6&lt;=MAX(Sheet1!$K:K),ROW()-6,"")</f>
        <v/>
      </c>
      <c r="J637" s="5" t="str">
        <f ca="1">IF($P637="","",INDEX(MY_Data,MATCH($P637,Sheet1!$L:$L,1),1))</f>
        <v/>
      </c>
      <c r="K637" s="6" t="str">
        <f ca="1">IF($P637="","",INDEX(MY_Data,MATCH($P637,Sheet1!$L:$L,1),2))</f>
        <v/>
      </c>
      <c r="L637" s="6" t="str">
        <f ca="1">IF($P637="","",INDEX(MY_Data,MATCH($P637,Sheet1!$L:$L,1),3))</f>
        <v/>
      </c>
      <c r="M637" s="5" t="str">
        <f ca="1">IF($P637="","",INDEX(MY_Data,MATCH($P637,Sheet1!$L:$L,1),4))</f>
        <v/>
      </c>
      <c r="N637" s="5" t="str">
        <f ca="1">IF($P637="","",INDEX(MY_Data,MATCH($P637,Sheet1!$L:$L,1),5))</f>
        <v/>
      </c>
      <c r="O637" s="5" t="str">
        <f ca="1">IF($P637="","",INDEX(MY_Data,MATCH($P637,Sheet1!$L:$L,1),6))</f>
        <v/>
      </c>
      <c r="P637" s="5" t="str">
        <f ca="1">IF(ROW()-6&lt;=MAX(Sheet1!$L:L),ROW()-6,"")</f>
        <v/>
      </c>
    </row>
    <row r="638" spans="2:16">
      <c r="B638" s="5" t="str">
        <f ca="1">IF($H638="","",INDEX(MY_Data,MATCH($H638,Sheet1!$K:$K,1),1))</f>
        <v/>
      </c>
      <c r="C638" s="6" t="str">
        <f ca="1">IF($H638="","",INDEX(MY_Data,MATCH($H638,Sheet1!$K:$K,1),2))</f>
        <v/>
      </c>
      <c r="D638" s="6" t="str">
        <f ca="1">IF($H638="","",INDEX(MY_Data,MATCH($H638,Sheet1!$K:$K,1),3))</f>
        <v/>
      </c>
      <c r="E638" s="5" t="str">
        <f ca="1">IF($H638="","",INDEX(MY_Data,MATCH($H638,Sheet1!$K:$K,1),4))</f>
        <v/>
      </c>
      <c r="F638" s="5" t="str">
        <f ca="1">IF($H638="","",INDEX(MY_Data,MATCH($H638,Sheet1!$K:$K,1),5))</f>
        <v/>
      </c>
      <c r="G638" s="5" t="str">
        <f ca="1">IF($H638="","",INDEX(MY_Data,MATCH($H638,Sheet1!$K:$K,1),6))</f>
        <v/>
      </c>
      <c r="H638" s="5" t="str">
        <f ca="1">IF(ROW()-6&lt;=MAX(Sheet1!$K:K),ROW()-6,"")</f>
        <v/>
      </c>
      <c r="J638" s="5" t="str">
        <f ca="1">IF($P638="","",INDEX(MY_Data,MATCH($P638,Sheet1!$L:$L,1),1))</f>
        <v/>
      </c>
      <c r="K638" s="6" t="str">
        <f ca="1">IF($P638="","",INDEX(MY_Data,MATCH($P638,Sheet1!$L:$L,1),2))</f>
        <v/>
      </c>
      <c r="L638" s="6" t="str">
        <f ca="1">IF($P638="","",INDEX(MY_Data,MATCH($P638,Sheet1!$L:$L,1),3))</f>
        <v/>
      </c>
      <c r="M638" s="5" t="str">
        <f ca="1">IF($P638="","",INDEX(MY_Data,MATCH($P638,Sheet1!$L:$L,1),4))</f>
        <v/>
      </c>
      <c r="N638" s="5" t="str">
        <f ca="1">IF($P638="","",INDEX(MY_Data,MATCH($P638,Sheet1!$L:$L,1),5))</f>
        <v/>
      </c>
      <c r="O638" s="5" t="str">
        <f ca="1">IF($P638="","",INDEX(MY_Data,MATCH($P638,Sheet1!$L:$L,1),6))</f>
        <v/>
      </c>
      <c r="P638" s="5" t="str">
        <f ca="1">IF(ROW()-6&lt;=MAX(Sheet1!$L:L),ROW()-6,"")</f>
        <v/>
      </c>
    </row>
    <row r="639" spans="2:16">
      <c r="B639" s="5" t="str">
        <f ca="1">IF($H639="","",INDEX(MY_Data,MATCH($H639,Sheet1!$K:$K,1),1))</f>
        <v/>
      </c>
      <c r="C639" s="6" t="str">
        <f ca="1">IF($H639="","",INDEX(MY_Data,MATCH($H639,Sheet1!$K:$K,1),2))</f>
        <v/>
      </c>
      <c r="D639" s="6" t="str">
        <f ca="1">IF($H639="","",INDEX(MY_Data,MATCH($H639,Sheet1!$K:$K,1),3))</f>
        <v/>
      </c>
      <c r="E639" s="5" t="str">
        <f ca="1">IF($H639="","",INDEX(MY_Data,MATCH($H639,Sheet1!$K:$K,1),4))</f>
        <v/>
      </c>
      <c r="F639" s="5" t="str">
        <f ca="1">IF($H639="","",INDEX(MY_Data,MATCH($H639,Sheet1!$K:$K,1),5))</f>
        <v/>
      </c>
      <c r="G639" s="5" t="str">
        <f ca="1">IF($H639="","",INDEX(MY_Data,MATCH($H639,Sheet1!$K:$K,1),6))</f>
        <v/>
      </c>
      <c r="H639" s="5" t="str">
        <f ca="1">IF(ROW()-6&lt;=MAX(Sheet1!$K:K),ROW()-6,"")</f>
        <v/>
      </c>
      <c r="J639" s="5" t="str">
        <f ca="1">IF($P639="","",INDEX(MY_Data,MATCH($P639,Sheet1!$L:$L,1),1))</f>
        <v/>
      </c>
      <c r="K639" s="6" t="str">
        <f ca="1">IF($P639="","",INDEX(MY_Data,MATCH($P639,Sheet1!$L:$L,1),2))</f>
        <v/>
      </c>
      <c r="L639" s="6" t="str">
        <f ca="1">IF($P639="","",INDEX(MY_Data,MATCH($P639,Sheet1!$L:$L,1),3))</f>
        <v/>
      </c>
      <c r="M639" s="5" t="str">
        <f ca="1">IF($P639="","",INDEX(MY_Data,MATCH($P639,Sheet1!$L:$L,1),4))</f>
        <v/>
      </c>
      <c r="N639" s="5" t="str">
        <f ca="1">IF($P639="","",INDEX(MY_Data,MATCH($P639,Sheet1!$L:$L,1),5))</f>
        <v/>
      </c>
      <c r="O639" s="5" t="str">
        <f ca="1">IF($P639="","",INDEX(MY_Data,MATCH($P639,Sheet1!$L:$L,1),6))</f>
        <v/>
      </c>
      <c r="P639" s="5" t="str">
        <f ca="1">IF(ROW()-6&lt;=MAX(Sheet1!$L:L),ROW()-6,"")</f>
        <v/>
      </c>
    </row>
    <row r="640" spans="2:16">
      <c r="B640" s="5" t="str">
        <f ca="1">IF($H640="","",INDEX(MY_Data,MATCH($H640,Sheet1!$K:$K,1),1))</f>
        <v/>
      </c>
      <c r="C640" s="6" t="str">
        <f ca="1">IF($H640="","",INDEX(MY_Data,MATCH($H640,Sheet1!$K:$K,1),2))</f>
        <v/>
      </c>
      <c r="D640" s="6" t="str">
        <f ca="1">IF($H640="","",INDEX(MY_Data,MATCH($H640,Sheet1!$K:$K,1),3))</f>
        <v/>
      </c>
      <c r="E640" s="5" t="str">
        <f ca="1">IF($H640="","",INDEX(MY_Data,MATCH($H640,Sheet1!$K:$K,1),4))</f>
        <v/>
      </c>
      <c r="F640" s="5" t="str">
        <f ca="1">IF($H640="","",INDEX(MY_Data,MATCH($H640,Sheet1!$K:$K,1),5))</f>
        <v/>
      </c>
      <c r="G640" s="5" t="str">
        <f ca="1">IF($H640="","",INDEX(MY_Data,MATCH($H640,Sheet1!$K:$K,1),6))</f>
        <v/>
      </c>
      <c r="H640" s="5" t="str">
        <f ca="1">IF(ROW()-6&lt;=MAX(Sheet1!$K:K),ROW()-6,"")</f>
        <v/>
      </c>
      <c r="J640" s="5" t="str">
        <f ca="1">IF($P640="","",INDEX(MY_Data,MATCH($P640,Sheet1!$L:$L,1),1))</f>
        <v/>
      </c>
      <c r="K640" s="6" t="str">
        <f ca="1">IF($P640="","",INDEX(MY_Data,MATCH($P640,Sheet1!$L:$L,1),2))</f>
        <v/>
      </c>
      <c r="L640" s="6" t="str">
        <f ca="1">IF($P640="","",INDEX(MY_Data,MATCH($P640,Sheet1!$L:$L,1),3))</f>
        <v/>
      </c>
      <c r="M640" s="5" t="str">
        <f ca="1">IF($P640="","",INDEX(MY_Data,MATCH($P640,Sheet1!$L:$L,1),4))</f>
        <v/>
      </c>
      <c r="N640" s="5" t="str">
        <f ca="1">IF($P640="","",INDEX(MY_Data,MATCH($P640,Sheet1!$L:$L,1),5))</f>
        <v/>
      </c>
      <c r="O640" s="5" t="str">
        <f ca="1">IF($P640="","",INDEX(MY_Data,MATCH($P640,Sheet1!$L:$L,1),6))</f>
        <v/>
      </c>
      <c r="P640" s="5" t="str">
        <f ca="1">IF(ROW()-6&lt;=MAX(Sheet1!$L:L),ROW()-6,"")</f>
        <v/>
      </c>
    </row>
    <row r="641" spans="2:16">
      <c r="B641" s="5" t="str">
        <f ca="1">IF($H641="","",INDEX(MY_Data,MATCH($H641,Sheet1!$K:$K,1),1))</f>
        <v/>
      </c>
      <c r="C641" s="6" t="str">
        <f ca="1">IF($H641="","",INDEX(MY_Data,MATCH($H641,Sheet1!$K:$K,1),2))</f>
        <v/>
      </c>
      <c r="D641" s="6" t="str">
        <f ca="1">IF($H641="","",INDEX(MY_Data,MATCH($H641,Sheet1!$K:$K,1),3))</f>
        <v/>
      </c>
      <c r="E641" s="5" t="str">
        <f ca="1">IF($H641="","",INDEX(MY_Data,MATCH($H641,Sheet1!$K:$K,1),4))</f>
        <v/>
      </c>
      <c r="F641" s="5" t="str">
        <f ca="1">IF($H641="","",INDEX(MY_Data,MATCH($H641,Sheet1!$K:$K,1),5))</f>
        <v/>
      </c>
      <c r="G641" s="5" t="str">
        <f ca="1">IF($H641="","",INDEX(MY_Data,MATCH($H641,Sheet1!$K:$K,1),6))</f>
        <v/>
      </c>
      <c r="H641" s="5" t="str">
        <f ca="1">IF(ROW()-6&lt;=MAX(Sheet1!$K:K),ROW()-6,"")</f>
        <v/>
      </c>
      <c r="J641" s="5" t="str">
        <f ca="1">IF($P641="","",INDEX(MY_Data,MATCH($P641,Sheet1!$L:$L,1),1))</f>
        <v/>
      </c>
      <c r="K641" s="6" t="str">
        <f ca="1">IF($P641="","",INDEX(MY_Data,MATCH($P641,Sheet1!$L:$L,1),2))</f>
        <v/>
      </c>
      <c r="L641" s="6" t="str">
        <f ca="1">IF($P641="","",INDEX(MY_Data,MATCH($P641,Sheet1!$L:$L,1),3))</f>
        <v/>
      </c>
      <c r="M641" s="5" t="str">
        <f ca="1">IF($P641="","",INDEX(MY_Data,MATCH($P641,Sheet1!$L:$L,1),4))</f>
        <v/>
      </c>
      <c r="N641" s="5" t="str">
        <f ca="1">IF($P641="","",INDEX(MY_Data,MATCH($P641,Sheet1!$L:$L,1),5))</f>
        <v/>
      </c>
      <c r="O641" s="5" t="str">
        <f ca="1">IF($P641="","",INDEX(MY_Data,MATCH($P641,Sheet1!$L:$L,1),6))</f>
        <v/>
      </c>
      <c r="P641" s="5" t="str">
        <f ca="1">IF(ROW()-6&lt;=MAX(Sheet1!$L:L),ROW()-6,"")</f>
        <v/>
      </c>
    </row>
    <row r="642" spans="2:16">
      <c r="B642" s="5" t="str">
        <f ca="1">IF($H642="","",INDEX(MY_Data,MATCH($H642,Sheet1!$K:$K,1),1))</f>
        <v/>
      </c>
      <c r="C642" s="6" t="str">
        <f ca="1">IF($H642="","",INDEX(MY_Data,MATCH($H642,Sheet1!$K:$K,1),2))</f>
        <v/>
      </c>
      <c r="D642" s="6" t="str">
        <f ca="1">IF($H642="","",INDEX(MY_Data,MATCH($H642,Sheet1!$K:$K,1),3))</f>
        <v/>
      </c>
      <c r="E642" s="5" t="str">
        <f ca="1">IF($H642="","",INDEX(MY_Data,MATCH($H642,Sheet1!$K:$K,1),4))</f>
        <v/>
      </c>
      <c r="F642" s="5" t="str">
        <f ca="1">IF($H642="","",INDEX(MY_Data,MATCH($H642,Sheet1!$K:$K,1),5))</f>
        <v/>
      </c>
      <c r="G642" s="5" t="str">
        <f ca="1">IF($H642="","",INDEX(MY_Data,MATCH($H642,Sheet1!$K:$K,1),6))</f>
        <v/>
      </c>
      <c r="H642" s="5" t="str">
        <f ca="1">IF(ROW()-6&lt;=MAX(Sheet1!$K:K),ROW()-6,"")</f>
        <v/>
      </c>
      <c r="J642" s="5" t="str">
        <f ca="1">IF($P642="","",INDEX(MY_Data,MATCH($P642,Sheet1!$L:$L,1),1))</f>
        <v/>
      </c>
      <c r="K642" s="6" t="str">
        <f ca="1">IF($P642="","",INDEX(MY_Data,MATCH($P642,Sheet1!$L:$L,1),2))</f>
        <v/>
      </c>
      <c r="L642" s="6" t="str">
        <f ca="1">IF($P642="","",INDEX(MY_Data,MATCH($P642,Sheet1!$L:$L,1),3))</f>
        <v/>
      </c>
      <c r="M642" s="5" t="str">
        <f ca="1">IF($P642="","",INDEX(MY_Data,MATCH($P642,Sheet1!$L:$L,1),4))</f>
        <v/>
      </c>
      <c r="N642" s="5" t="str">
        <f ca="1">IF($P642="","",INDEX(MY_Data,MATCH($P642,Sheet1!$L:$L,1),5))</f>
        <v/>
      </c>
      <c r="O642" s="5" t="str">
        <f ca="1">IF($P642="","",INDEX(MY_Data,MATCH($P642,Sheet1!$L:$L,1),6))</f>
        <v/>
      </c>
      <c r="P642" s="5" t="str">
        <f ca="1">IF(ROW()-6&lt;=MAX(Sheet1!$L:L),ROW()-6,"")</f>
        <v/>
      </c>
    </row>
    <row r="643" spans="2:16">
      <c r="B643" s="5" t="str">
        <f ca="1">IF($H643="","",INDEX(MY_Data,MATCH($H643,Sheet1!$K:$K,1),1))</f>
        <v/>
      </c>
      <c r="C643" s="6" t="str">
        <f ca="1">IF($H643="","",INDEX(MY_Data,MATCH($H643,Sheet1!$K:$K,1),2))</f>
        <v/>
      </c>
      <c r="D643" s="6" t="str">
        <f ca="1">IF($H643="","",INDEX(MY_Data,MATCH($H643,Sheet1!$K:$K,1),3))</f>
        <v/>
      </c>
      <c r="E643" s="5" t="str">
        <f ca="1">IF($H643="","",INDEX(MY_Data,MATCH($H643,Sheet1!$K:$K,1),4))</f>
        <v/>
      </c>
      <c r="F643" s="5" t="str">
        <f ca="1">IF($H643="","",INDEX(MY_Data,MATCH($H643,Sheet1!$K:$K,1),5))</f>
        <v/>
      </c>
      <c r="G643" s="5" t="str">
        <f ca="1">IF($H643="","",INDEX(MY_Data,MATCH($H643,Sheet1!$K:$K,1),6))</f>
        <v/>
      </c>
      <c r="H643" s="5" t="str">
        <f ca="1">IF(ROW()-6&lt;=MAX(Sheet1!$K:K),ROW()-6,"")</f>
        <v/>
      </c>
      <c r="J643" s="5" t="str">
        <f ca="1">IF($P643="","",INDEX(MY_Data,MATCH($P643,Sheet1!$L:$L,1),1))</f>
        <v/>
      </c>
      <c r="K643" s="6" t="str">
        <f ca="1">IF($P643="","",INDEX(MY_Data,MATCH($P643,Sheet1!$L:$L,1),2))</f>
        <v/>
      </c>
      <c r="L643" s="6" t="str">
        <f ca="1">IF($P643="","",INDEX(MY_Data,MATCH($P643,Sheet1!$L:$L,1),3))</f>
        <v/>
      </c>
      <c r="M643" s="5" t="str">
        <f ca="1">IF($P643="","",INDEX(MY_Data,MATCH($P643,Sheet1!$L:$L,1),4))</f>
        <v/>
      </c>
      <c r="N643" s="5" t="str">
        <f ca="1">IF($P643="","",INDEX(MY_Data,MATCH($P643,Sheet1!$L:$L,1),5))</f>
        <v/>
      </c>
      <c r="O643" s="5" t="str">
        <f ca="1">IF($P643="","",INDEX(MY_Data,MATCH($P643,Sheet1!$L:$L,1),6))</f>
        <v/>
      </c>
      <c r="P643" s="5" t="str">
        <f ca="1">IF(ROW()-6&lt;=MAX(Sheet1!$L:L),ROW()-6,"")</f>
        <v/>
      </c>
    </row>
    <row r="644" spans="2:16">
      <c r="B644" s="5" t="str">
        <f ca="1">IF($H644="","",INDEX(MY_Data,MATCH($H644,Sheet1!$K:$K,1),1))</f>
        <v/>
      </c>
      <c r="C644" s="6" t="str">
        <f ca="1">IF($H644="","",INDEX(MY_Data,MATCH($H644,Sheet1!$K:$K,1),2))</f>
        <v/>
      </c>
      <c r="D644" s="6" t="str">
        <f ca="1">IF($H644="","",INDEX(MY_Data,MATCH($H644,Sheet1!$K:$K,1),3))</f>
        <v/>
      </c>
      <c r="E644" s="5" t="str">
        <f ca="1">IF($H644="","",INDEX(MY_Data,MATCH($H644,Sheet1!$K:$K,1),4))</f>
        <v/>
      </c>
      <c r="F644" s="5" t="str">
        <f ca="1">IF($H644="","",INDEX(MY_Data,MATCH($H644,Sheet1!$K:$K,1),5))</f>
        <v/>
      </c>
      <c r="G644" s="5" t="str">
        <f ca="1">IF($H644="","",INDEX(MY_Data,MATCH($H644,Sheet1!$K:$K,1),6))</f>
        <v/>
      </c>
      <c r="H644" s="5" t="str">
        <f ca="1">IF(ROW()-6&lt;=MAX(Sheet1!$K:K),ROW()-6,"")</f>
        <v/>
      </c>
      <c r="J644" s="5" t="str">
        <f ca="1">IF($P644="","",INDEX(MY_Data,MATCH($P644,Sheet1!$L:$L,1),1))</f>
        <v/>
      </c>
      <c r="K644" s="6" t="str">
        <f ca="1">IF($P644="","",INDEX(MY_Data,MATCH($P644,Sheet1!$L:$L,1),2))</f>
        <v/>
      </c>
      <c r="L644" s="6" t="str">
        <f ca="1">IF($P644="","",INDEX(MY_Data,MATCH($P644,Sheet1!$L:$L,1),3))</f>
        <v/>
      </c>
      <c r="M644" s="5" t="str">
        <f ca="1">IF($P644="","",INDEX(MY_Data,MATCH($P644,Sheet1!$L:$L,1),4))</f>
        <v/>
      </c>
      <c r="N644" s="5" t="str">
        <f ca="1">IF($P644="","",INDEX(MY_Data,MATCH($P644,Sheet1!$L:$L,1),5))</f>
        <v/>
      </c>
      <c r="O644" s="5" t="str">
        <f ca="1">IF($P644="","",INDEX(MY_Data,MATCH($P644,Sheet1!$L:$L,1),6))</f>
        <v/>
      </c>
      <c r="P644" s="5" t="str">
        <f ca="1">IF(ROW()-6&lt;=MAX(Sheet1!$L:L),ROW()-6,"")</f>
        <v/>
      </c>
    </row>
    <row r="645" spans="2:16">
      <c r="B645" s="5" t="str">
        <f ca="1">IF($H645="","",INDEX(MY_Data,MATCH($H645,Sheet1!$K:$K,1),1))</f>
        <v/>
      </c>
      <c r="C645" s="6" t="str">
        <f ca="1">IF($H645="","",INDEX(MY_Data,MATCH($H645,Sheet1!$K:$K,1),2))</f>
        <v/>
      </c>
      <c r="D645" s="6" t="str">
        <f ca="1">IF($H645="","",INDEX(MY_Data,MATCH($H645,Sheet1!$K:$K,1),3))</f>
        <v/>
      </c>
      <c r="E645" s="5" t="str">
        <f ca="1">IF($H645="","",INDEX(MY_Data,MATCH($H645,Sheet1!$K:$K,1),4))</f>
        <v/>
      </c>
      <c r="F645" s="5" t="str">
        <f ca="1">IF($H645="","",INDEX(MY_Data,MATCH($H645,Sheet1!$K:$K,1),5))</f>
        <v/>
      </c>
      <c r="G645" s="5" t="str">
        <f ca="1">IF($H645="","",INDEX(MY_Data,MATCH($H645,Sheet1!$K:$K,1),6))</f>
        <v/>
      </c>
      <c r="H645" s="5" t="str">
        <f ca="1">IF(ROW()-6&lt;=MAX(Sheet1!$K:K),ROW()-6,"")</f>
        <v/>
      </c>
      <c r="J645" s="5" t="str">
        <f ca="1">IF($P645="","",INDEX(MY_Data,MATCH($P645,Sheet1!$L:$L,1),1))</f>
        <v/>
      </c>
      <c r="K645" s="6" t="str">
        <f ca="1">IF($P645="","",INDEX(MY_Data,MATCH($P645,Sheet1!$L:$L,1),2))</f>
        <v/>
      </c>
      <c r="L645" s="6" t="str">
        <f ca="1">IF($P645="","",INDEX(MY_Data,MATCH($P645,Sheet1!$L:$L,1),3))</f>
        <v/>
      </c>
      <c r="M645" s="5" t="str">
        <f ca="1">IF($P645="","",INDEX(MY_Data,MATCH($P645,Sheet1!$L:$L,1),4))</f>
        <v/>
      </c>
      <c r="N645" s="5" t="str">
        <f ca="1">IF($P645="","",INDEX(MY_Data,MATCH($P645,Sheet1!$L:$L,1),5))</f>
        <v/>
      </c>
      <c r="O645" s="5" t="str">
        <f ca="1">IF($P645="","",INDEX(MY_Data,MATCH($P645,Sheet1!$L:$L,1),6))</f>
        <v/>
      </c>
      <c r="P645" s="5" t="str">
        <f ca="1">IF(ROW()-6&lt;=MAX(Sheet1!$L:L),ROW()-6,"")</f>
        <v/>
      </c>
    </row>
    <row r="646" spans="2:16">
      <c r="B646" s="5" t="str">
        <f ca="1">IF($H646="","",INDEX(MY_Data,MATCH($H646,Sheet1!$K:$K,1),1))</f>
        <v/>
      </c>
      <c r="C646" s="6" t="str">
        <f ca="1">IF($H646="","",INDEX(MY_Data,MATCH($H646,Sheet1!$K:$K,1),2))</f>
        <v/>
      </c>
      <c r="D646" s="6" t="str">
        <f ca="1">IF($H646="","",INDEX(MY_Data,MATCH($H646,Sheet1!$K:$K,1),3))</f>
        <v/>
      </c>
      <c r="E646" s="5" t="str">
        <f ca="1">IF($H646="","",INDEX(MY_Data,MATCH($H646,Sheet1!$K:$K,1),4))</f>
        <v/>
      </c>
      <c r="F646" s="5" t="str">
        <f ca="1">IF($H646="","",INDEX(MY_Data,MATCH($H646,Sheet1!$K:$K,1),5))</f>
        <v/>
      </c>
      <c r="G646" s="5" t="str">
        <f ca="1">IF($H646="","",INDEX(MY_Data,MATCH($H646,Sheet1!$K:$K,1),6))</f>
        <v/>
      </c>
      <c r="H646" s="5" t="str">
        <f ca="1">IF(ROW()-6&lt;=MAX(Sheet1!$K:K),ROW()-6,"")</f>
        <v/>
      </c>
      <c r="J646" s="5" t="str">
        <f ca="1">IF($P646="","",INDEX(MY_Data,MATCH($P646,Sheet1!$L:$L,1),1))</f>
        <v/>
      </c>
      <c r="K646" s="6" t="str">
        <f ca="1">IF($P646="","",INDEX(MY_Data,MATCH($P646,Sheet1!$L:$L,1),2))</f>
        <v/>
      </c>
      <c r="L646" s="6" t="str">
        <f ca="1">IF($P646="","",INDEX(MY_Data,MATCH($P646,Sheet1!$L:$L,1),3))</f>
        <v/>
      </c>
      <c r="M646" s="5" t="str">
        <f ca="1">IF($P646="","",INDEX(MY_Data,MATCH($P646,Sheet1!$L:$L,1),4))</f>
        <v/>
      </c>
      <c r="N646" s="5" t="str">
        <f ca="1">IF($P646="","",INDEX(MY_Data,MATCH($P646,Sheet1!$L:$L,1),5))</f>
        <v/>
      </c>
      <c r="O646" s="5" t="str">
        <f ca="1">IF($P646="","",INDEX(MY_Data,MATCH($P646,Sheet1!$L:$L,1),6))</f>
        <v/>
      </c>
      <c r="P646" s="5" t="str">
        <f ca="1">IF(ROW()-6&lt;=MAX(Sheet1!$L:L),ROW()-6,"")</f>
        <v/>
      </c>
    </row>
    <row r="647" spans="2:16">
      <c r="B647" s="5" t="str">
        <f ca="1">IF($H647="","",INDEX(MY_Data,MATCH($H647,Sheet1!$K:$K,1),1))</f>
        <v/>
      </c>
      <c r="C647" s="6" t="str">
        <f ca="1">IF($H647="","",INDEX(MY_Data,MATCH($H647,Sheet1!$K:$K,1),2))</f>
        <v/>
      </c>
      <c r="D647" s="6" t="str">
        <f ca="1">IF($H647="","",INDEX(MY_Data,MATCH($H647,Sheet1!$K:$K,1),3))</f>
        <v/>
      </c>
      <c r="E647" s="5" t="str">
        <f ca="1">IF($H647="","",INDEX(MY_Data,MATCH($H647,Sheet1!$K:$K,1),4))</f>
        <v/>
      </c>
      <c r="F647" s="5" t="str">
        <f ca="1">IF($H647="","",INDEX(MY_Data,MATCH($H647,Sheet1!$K:$K,1),5))</f>
        <v/>
      </c>
      <c r="G647" s="5" t="str">
        <f ca="1">IF($H647="","",INDEX(MY_Data,MATCH($H647,Sheet1!$K:$K,1),6))</f>
        <v/>
      </c>
      <c r="H647" s="5" t="str">
        <f ca="1">IF(ROW()-6&lt;=MAX(Sheet1!$K:K),ROW()-6,"")</f>
        <v/>
      </c>
      <c r="J647" s="5" t="str">
        <f ca="1">IF($P647="","",INDEX(MY_Data,MATCH($P647,Sheet1!$L:$L,1),1))</f>
        <v/>
      </c>
      <c r="K647" s="6" t="str">
        <f ca="1">IF($P647="","",INDEX(MY_Data,MATCH($P647,Sheet1!$L:$L,1),2))</f>
        <v/>
      </c>
      <c r="L647" s="6" t="str">
        <f ca="1">IF($P647="","",INDEX(MY_Data,MATCH($P647,Sheet1!$L:$L,1),3))</f>
        <v/>
      </c>
      <c r="M647" s="5" t="str">
        <f ca="1">IF($P647="","",INDEX(MY_Data,MATCH($P647,Sheet1!$L:$L,1),4))</f>
        <v/>
      </c>
      <c r="N647" s="5" t="str">
        <f ca="1">IF($P647="","",INDEX(MY_Data,MATCH($P647,Sheet1!$L:$L,1),5))</f>
        <v/>
      </c>
      <c r="O647" s="5" t="str">
        <f ca="1">IF($P647="","",INDEX(MY_Data,MATCH($P647,Sheet1!$L:$L,1),6))</f>
        <v/>
      </c>
      <c r="P647" s="5" t="str">
        <f ca="1">IF(ROW()-6&lt;=MAX(Sheet1!$L:L),ROW()-6,"")</f>
        <v/>
      </c>
    </row>
    <row r="648" spans="2:16">
      <c r="B648" s="5" t="str">
        <f ca="1">IF($H648="","",INDEX(MY_Data,MATCH($H648,Sheet1!$K:$K,1),1))</f>
        <v/>
      </c>
      <c r="C648" s="6" t="str">
        <f ca="1">IF($H648="","",INDEX(MY_Data,MATCH($H648,Sheet1!$K:$K,1),2))</f>
        <v/>
      </c>
      <c r="D648" s="6" t="str">
        <f ca="1">IF($H648="","",INDEX(MY_Data,MATCH($H648,Sheet1!$K:$K,1),3))</f>
        <v/>
      </c>
      <c r="E648" s="5" t="str">
        <f ca="1">IF($H648="","",INDEX(MY_Data,MATCH($H648,Sheet1!$K:$K,1),4))</f>
        <v/>
      </c>
      <c r="F648" s="5" t="str">
        <f ca="1">IF($H648="","",INDEX(MY_Data,MATCH($H648,Sheet1!$K:$K,1),5))</f>
        <v/>
      </c>
      <c r="G648" s="5" t="str">
        <f ca="1">IF($H648="","",INDEX(MY_Data,MATCH($H648,Sheet1!$K:$K,1),6))</f>
        <v/>
      </c>
      <c r="H648" s="5" t="str">
        <f ca="1">IF(ROW()-6&lt;=MAX(Sheet1!$K:K),ROW()-6,"")</f>
        <v/>
      </c>
      <c r="J648" s="5" t="str">
        <f ca="1">IF($P648="","",INDEX(MY_Data,MATCH($P648,Sheet1!$L:$L,1),1))</f>
        <v/>
      </c>
      <c r="K648" s="6" t="str">
        <f ca="1">IF($P648="","",INDEX(MY_Data,MATCH($P648,Sheet1!$L:$L,1),2))</f>
        <v/>
      </c>
      <c r="L648" s="6" t="str">
        <f ca="1">IF($P648="","",INDEX(MY_Data,MATCH($P648,Sheet1!$L:$L,1),3))</f>
        <v/>
      </c>
      <c r="M648" s="5" t="str">
        <f ca="1">IF($P648="","",INDEX(MY_Data,MATCH($P648,Sheet1!$L:$L,1),4))</f>
        <v/>
      </c>
      <c r="N648" s="5" t="str">
        <f ca="1">IF($P648="","",INDEX(MY_Data,MATCH($P648,Sheet1!$L:$L,1),5))</f>
        <v/>
      </c>
      <c r="O648" s="5" t="str">
        <f ca="1">IF($P648="","",INDEX(MY_Data,MATCH($P648,Sheet1!$L:$L,1),6))</f>
        <v/>
      </c>
      <c r="P648" s="5" t="str">
        <f ca="1">IF(ROW()-6&lt;=MAX(Sheet1!$L:L),ROW()-6,"")</f>
        <v/>
      </c>
    </row>
    <row r="649" spans="2:16">
      <c r="B649" s="5" t="str">
        <f ca="1">IF($H649="","",INDEX(MY_Data,MATCH($H649,Sheet1!$K:$K,1),1))</f>
        <v/>
      </c>
      <c r="C649" s="6" t="str">
        <f ca="1">IF($H649="","",INDEX(MY_Data,MATCH($H649,Sheet1!$K:$K,1),2))</f>
        <v/>
      </c>
      <c r="D649" s="6" t="str">
        <f ca="1">IF($H649="","",INDEX(MY_Data,MATCH($H649,Sheet1!$K:$K,1),3))</f>
        <v/>
      </c>
      <c r="E649" s="5" t="str">
        <f ca="1">IF($H649="","",INDEX(MY_Data,MATCH($H649,Sheet1!$K:$K,1),4))</f>
        <v/>
      </c>
      <c r="F649" s="5" t="str">
        <f ca="1">IF($H649="","",INDEX(MY_Data,MATCH($H649,Sheet1!$K:$K,1),5))</f>
        <v/>
      </c>
      <c r="G649" s="5" t="str">
        <f ca="1">IF($H649="","",INDEX(MY_Data,MATCH($H649,Sheet1!$K:$K,1),6))</f>
        <v/>
      </c>
      <c r="H649" s="5" t="str">
        <f ca="1">IF(ROW()-6&lt;=MAX(Sheet1!$K:K),ROW()-6,"")</f>
        <v/>
      </c>
      <c r="J649" s="5" t="str">
        <f ca="1">IF($P649="","",INDEX(MY_Data,MATCH($P649,Sheet1!$L:$L,1),1))</f>
        <v/>
      </c>
      <c r="K649" s="6" t="str">
        <f ca="1">IF($P649="","",INDEX(MY_Data,MATCH($P649,Sheet1!$L:$L,1),2))</f>
        <v/>
      </c>
      <c r="L649" s="6" t="str">
        <f ca="1">IF($P649="","",INDEX(MY_Data,MATCH($P649,Sheet1!$L:$L,1),3))</f>
        <v/>
      </c>
      <c r="M649" s="5" t="str">
        <f ca="1">IF($P649="","",INDEX(MY_Data,MATCH($P649,Sheet1!$L:$L,1),4))</f>
        <v/>
      </c>
      <c r="N649" s="5" t="str">
        <f ca="1">IF($P649="","",INDEX(MY_Data,MATCH($P649,Sheet1!$L:$L,1),5))</f>
        <v/>
      </c>
      <c r="O649" s="5" t="str">
        <f ca="1">IF($P649="","",INDEX(MY_Data,MATCH($P649,Sheet1!$L:$L,1),6))</f>
        <v/>
      </c>
      <c r="P649" s="5" t="str">
        <f ca="1">IF(ROW()-6&lt;=MAX(Sheet1!$L:L),ROW()-6,"")</f>
        <v/>
      </c>
    </row>
    <row r="650" spans="2:16">
      <c r="B650" s="5" t="str">
        <f ca="1">IF($H650="","",INDEX(MY_Data,MATCH($H650,Sheet1!$K:$K,1),1))</f>
        <v/>
      </c>
      <c r="C650" s="6" t="str">
        <f ca="1">IF($H650="","",INDEX(MY_Data,MATCH($H650,Sheet1!$K:$K,1),2))</f>
        <v/>
      </c>
      <c r="D650" s="6" t="str">
        <f ca="1">IF($H650="","",INDEX(MY_Data,MATCH($H650,Sheet1!$K:$K,1),3))</f>
        <v/>
      </c>
      <c r="E650" s="5" t="str">
        <f ca="1">IF($H650="","",INDEX(MY_Data,MATCH($H650,Sheet1!$K:$K,1),4))</f>
        <v/>
      </c>
      <c r="F650" s="5" t="str">
        <f ca="1">IF($H650="","",INDEX(MY_Data,MATCH($H650,Sheet1!$K:$K,1),5))</f>
        <v/>
      </c>
      <c r="G650" s="5" t="str">
        <f ca="1">IF($H650="","",INDEX(MY_Data,MATCH($H650,Sheet1!$K:$K,1),6))</f>
        <v/>
      </c>
      <c r="H650" s="5" t="str">
        <f ca="1">IF(ROW()-6&lt;=MAX(Sheet1!$K:K),ROW()-6,"")</f>
        <v/>
      </c>
      <c r="J650" s="5" t="str">
        <f ca="1">IF($P650="","",INDEX(MY_Data,MATCH($P650,Sheet1!$L:$L,1),1))</f>
        <v/>
      </c>
      <c r="K650" s="6" t="str">
        <f ca="1">IF($P650="","",INDEX(MY_Data,MATCH($P650,Sheet1!$L:$L,1),2))</f>
        <v/>
      </c>
      <c r="L650" s="6" t="str">
        <f ca="1">IF($P650="","",INDEX(MY_Data,MATCH($P650,Sheet1!$L:$L,1),3))</f>
        <v/>
      </c>
      <c r="M650" s="5" t="str">
        <f ca="1">IF($P650="","",INDEX(MY_Data,MATCH($P650,Sheet1!$L:$L,1),4))</f>
        <v/>
      </c>
      <c r="N650" s="5" t="str">
        <f ca="1">IF($P650="","",INDEX(MY_Data,MATCH($P650,Sheet1!$L:$L,1),5))</f>
        <v/>
      </c>
      <c r="O650" s="5" t="str">
        <f ca="1">IF($P650="","",INDEX(MY_Data,MATCH($P650,Sheet1!$L:$L,1),6))</f>
        <v/>
      </c>
      <c r="P650" s="5" t="str">
        <f ca="1">IF(ROW()-6&lt;=MAX(Sheet1!$L:L),ROW()-6,"")</f>
        <v/>
      </c>
    </row>
    <row r="651" spans="2:16">
      <c r="B651" s="5" t="str">
        <f ca="1">IF($H651="","",INDEX(MY_Data,MATCH($H651,Sheet1!$K:$K,1),1))</f>
        <v/>
      </c>
      <c r="C651" s="6" t="str">
        <f ca="1">IF($H651="","",INDEX(MY_Data,MATCH($H651,Sheet1!$K:$K,1),2))</f>
        <v/>
      </c>
      <c r="D651" s="6" t="str">
        <f ca="1">IF($H651="","",INDEX(MY_Data,MATCH($H651,Sheet1!$K:$K,1),3))</f>
        <v/>
      </c>
      <c r="E651" s="5" t="str">
        <f ca="1">IF($H651="","",INDEX(MY_Data,MATCH($H651,Sheet1!$K:$K,1),4))</f>
        <v/>
      </c>
      <c r="F651" s="5" t="str">
        <f ca="1">IF($H651="","",INDEX(MY_Data,MATCH($H651,Sheet1!$K:$K,1),5))</f>
        <v/>
      </c>
      <c r="G651" s="5" t="str">
        <f ca="1">IF($H651="","",INDEX(MY_Data,MATCH($H651,Sheet1!$K:$K,1),6))</f>
        <v/>
      </c>
      <c r="H651" s="5" t="str">
        <f ca="1">IF(ROW()-6&lt;=MAX(Sheet1!$K:K),ROW()-6,"")</f>
        <v/>
      </c>
      <c r="J651" s="5" t="str">
        <f ca="1">IF($P651="","",INDEX(MY_Data,MATCH($P651,Sheet1!$L:$L,1),1))</f>
        <v/>
      </c>
      <c r="K651" s="6" t="str">
        <f ca="1">IF($P651="","",INDEX(MY_Data,MATCH($P651,Sheet1!$L:$L,1),2))</f>
        <v/>
      </c>
      <c r="L651" s="6" t="str">
        <f ca="1">IF($P651="","",INDEX(MY_Data,MATCH($P651,Sheet1!$L:$L,1),3))</f>
        <v/>
      </c>
      <c r="M651" s="5" t="str">
        <f ca="1">IF($P651="","",INDEX(MY_Data,MATCH($P651,Sheet1!$L:$L,1),4))</f>
        <v/>
      </c>
      <c r="N651" s="5" t="str">
        <f ca="1">IF($P651="","",INDEX(MY_Data,MATCH($P651,Sheet1!$L:$L,1),5))</f>
        <v/>
      </c>
      <c r="O651" s="5" t="str">
        <f ca="1">IF($P651="","",INDEX(MY_Data,MATCH($P651,Sheet1!$L:$L,1),6))</f>
        <v/>
      </c>
      <c r="P651" s="5" t="str">
        <f ca="1">IF(ROW()-6&lt;=MAX(Sheet1!$L:L),ROW()-6,"")</f>
        <v/>
      </c>
    </row>
    <row r="652" spans="2:16">
      <c r="B652" s="5" t="str">
        <f ca="1">IF($H652="","",INDEX(MY_Data,MATCH($H652,Sheet1!$K:$K,1),1))</f>
        <v/>
      </c>
      <c r="C652" s="6" t="str">
        <f ca="1">IF($H652="","",INDEX(MY_Data,MATCH($H652,Sheet1!$K:$K,1),2))</f>
        <v/>
      </c>
      <c r="D652" s="6" t="str">
        <f ca="1">IF($H652="","",INDEX(MY_Data,MATCH($H652,Sheet1!$K:$K,1),3))</f>
        <v/>
      </c>
      <c r="E652" s="5" t="str">
        <f ca="1">IF($H652="","",INDEX(MY_Data,MATCH($H652,Sheet1!$K:$K,1),4))</f>
        <v/>
      </c>
      <c r="F652" s="5" t="str">
        <f ca="1">IF($H652="","",INDEX(MY_Data,MATCH($H652,Sheet1!$K:$K,1),5))</f>
        <v/>
      </c>
      <c r="G652" s="5" t="str">
        <f ca="1">IF($H652="","",INDEX(MY_Data,MATCH($H652,Sheet1!$K:$K,1),6))</f>
        <v/>
      </c>
      <c r="H652" s="5" t="str">
        <f ca="1">IF(ROW()-6&lt;=MAX(Sheet1!$K:K),ROW()-6,"")</f>
        <v/>
      </c>
      <c r="J652" s="5" t="str">
        <f ca="1">IF($P652="","",INDEX(MY_Data,MATCH($P652,Sheet1!$L:$L,1),1))</f>
        <v/>
      </c>
      <c r="K652" s="6" t="str">
        <f ca="1">IF($P652="","",INDEX(MY_Data,MATCH($P652,Sheet1!$L:$L,1),2))</f>
        <v/>
      </c>
      <c r="L652" s="6" t="str">
        <f ca="1">IF($P652="","",INDEX(MY_Data,MATCH($P652,Sheet1!$L:$L,1),3))</f>
        <v/>
      </c>
      <c r="M652" s="5" t="str">
        <f ca="1">IF($P652="","",INDEX(MY_Data,MATCH($P652,Sheet1!$L:$L,1),4))</f>
        <v/>
      </c>
      <c r="N652" s="5" t="str">
        <f ca="1">IF($P652="","",INDEX(MY_Data,MATCH($P652,Sheet1!$L:$L,1),5))</f>
        <v/>
      </c>
      <c r="O652" s="5" t="str">
        <f ca="1">IF($P652="","",INDEX(MY_Data,MATCH($P652,Sheet1!$L:$L,1),6))</f>
        <v/>
      </c>
      <c r="P652" s="5" t="str">
        <f ca="1">IF(ROW()-6&lt;=MAX(Sheet1!$L:L),ROW()-6,"")</f>
        <v/>
      </c>
    </row>
    <row r="653" spans="2:16">
      <c r="B653" s="5" t="str">
        <f ca="1">IF($H653="","",INDEX(MY_Data,MATCH($H653,Sheet1!$K:$K,1),1))</f>
        <v/>
      </c>
      <c r="C653" s="6" t="str">
        <f ca="1">IF($H653="","",INDEX(MY_Data,MATCH($H653,Sheet1!$K:$K,1),2))</f>
        <v/>
      </c>
      <c r="D653" s="6" t="str">
        <f ca="1">IF($H653="","",INDEX(MY_Data,MATCH($H653,Sheet1!$K:$K,1),3))</f>
        <v/>
      </c>
      <c r="E653" s="5" t="str">
        <f ca="1">IF($H653="","",INDEX(MY_Data,MATCH($H653,Sheet1!$K:$K,1),4))</f>
        <v/>
      </c>
      <c r="F653" s="5" t="str">
        <f ca="1">IF($H653="","",INDEX(MY_Data,MATCH($H653,Sheet1!$K:$K,1),5))</f>
        <v/>
      </c>
      <c r="G653" s="5" t="str">
        <f ca="1">IF($H653="","",INDEX(MY_Data,MATCH($H653,Sheet1!$K:$K,1),6))</f>
        <v/>
      </c>
      <c r="H653" s="5" t="str">
        <f ca="1">IF(ROW()-6&lt;=MAX(Sheet1!$K:K),ROW()-6,"")</f>
        <v/>
      </c>
      <c r="J653" s="5" t="str">
        <f ca="1">IF($P653="","",INDEX(MY_Data,MATCH($P653,Sheet1!$L:$L,1),1))</f>
        <v/>
      </c>
      <c r="K653" s="6" t="str">
        <f ca="1">IF($P653="","",INDEX(MY_Data,MATCH($P653,Sheet1!$L:$L,1),2))</f>
        <v/>
      </c>
      <c r="L653" s="6" t="str">
        <f ca="1">IF($P653="","",INDEX(MY_Data,MATCH($P653,Sheet1!$L:$L,1),3))</f>
        <v/>
      </c>
      <c r="M653" s="5" t="str">
        <f ca="1">IF($P653="","",INDEX(MY_Data,MATCH($P653,Sheet1!$L:$L,1),4))</f>
        <v/>
      </c>
      <c r="N653" s="5" t="str">
        <f ca="1">IF($P653="","",INDEX(MY_Data,MATCH($P653,Sheet1!$L:$L,1),5))</f>
        <v/>
      </c>
      <c r="O653" s="5" t="str">
        <f ca="1">IF($P653="","",INDEX(MY_Data,MATCH($P653,Sheet1!$L:$L,1),6))</f>
        <v/>
      </c>
      <c r="P653" s="5" t="str">
        <f ca="1">IF(ROW()-6&lt;=MAX(Sheet1!$L:L),ROW()-6,"")</f>
        <v/>
      </c>
    </row>
    <row r="654" spans="2:16">
      <c r="B654" s="5" t="str">
        <f ca="1">IF($H654="","",INDEX(MY_Data,MATCH($H654,Sheet1!$K:$K,1),1))</f>
        <v/>
      </c>
      <c r="C654" s="6" t="str">
        <f ca="1">IF($H654="","",INDEX(MY_Data,MATCH($H654,Sheet1!$K:$K,1),2))</f>
        <v/>
      </c>
      <c r="D654" s="6" t="str">
        <f ca="1">IF($H654="","",INDEX(MY_Data,MATCH($H654,Sheet1!$K:$K,1),3))</f>
        <v/>
      </c>
      <c r="E654" s="5" t="str">
        <f ca="1">IF($H654="","",INDEX(MY_Data,MATCH($H654,Sheet1!$K:$K,1),4))</f>
        <v/>
      </c>
      <c r="F654" s="5" t="str">
        <f ca="1">IF($H654="","",INDEX(MY_Data,MATCH($H654,Sheet1!$K:$K,1),5))</f>
        <v/>
      </c>
      <c r="G654" s="5" t="str">
        <f ca="1">IF($H654="","",INDEX(MY_Data,MATCH($H654,Sheet1!$K:$K,1),6))</f>
        <v/>
      </c>
      <c r="H654" s="5" t="str">
        <f ca="1">IF(ROW()-6&lt;=MAX(Sheet1!$K:K),ROW()-6,"")</f>
        <v/>
      </c>
      <c r="J654" s="5" t="str">
        <f ca="1">IF($P654="","",INDEX(MY_Data,MATCH($P654,Sheet1!$L:$L,1),1))</f>
        <v/>
      </c>
      <c r="K654" s="6" t="str">
        <f ca="1">IF($P654="","",INDEX(MY_Data,MATCH($P654,Sheet1!$L:$L,1),2))</f>
        <v/>
      </c>
      <c r="L654" s="6" t="str">
        <f ca="1">IF($P654="","",INDEX(MY_Data,MATCH($P654,Sheet1!$L:$L,1),3))</f>
        <v/>
      </c>
      <c r="M654" s="5" t="str">
        <f ca="1">IF($P654="","",INDEX(MY_Data,MATCH($P654,Sheet1!$L:$L,1),4))</f>
        <v/>
      </c>
      <c r="N654" s="5" t="str">
        <f ca="1">IF($P654="","",INDEX(MY_Data,MATCH($P654,Sheet1!$L:$L,1),5))</f>
        <v/>
      </c>
      <c r="O654" s="5" t="str">
        <f ca="1">IF($P654="","",INDEX(MY_Data,MATCH($P654,Sheet1!$L:$L,1),6))</f>
        <v/>
      </c>
      <c r="P654" s="5" t="str">
        <f ca="1">IF(ROW()-6&lt;=MAX(Sheet1!$L:L),ROW()-6,"")</f>
        <v/>
      </c>
    </row>
    <row r="655" spans="2:16">
      <c r="B655" s="5" t="str">
        <f ca="1">IF($H655="","",INDEX(MY_Data,MATCH($H655,Sheet1!$K:$K,1),1))</f>
        <v/>
      </c>
      <c r="C655" s="6" t="str">
        <f ca="1">IF($H655="","",INDEX(MY_Data,MATCH($H655,Sheet1!$K:$K,1),2))</f>
        <v/>
      </c>
      <c r="D655" s="6" t="str">
        <f ca="1">IF($H655="","",INDEX(MY_Data,MATCH($H655,Sheet1!$K:$K,1),3))</f>
        <v/>
      </c>
      <c r="E655" s="5" t="str">
        <f ca="1">IF($H655="","",INDEX(MY_Data,MATCH($H655,Sheet1!$K:$K,1),4))</f>
        <v/>
      </c>
      <c r="F655" s="5" t="str">
        <f ca="1">IF($H655="","",INDEX(MY_Data,MATCH($H655,Sheet1!$K:$K,1),5))</f>
        <v/>
      </c>
      <c r="G655" s="5" t="str">
        <f ca="1">IF($H655="","",INDEX(MY_Data,MATCH($H655,Sheet1!$K:$K,1),6))</f>
        <v/>
      </c>
      <c r="H655" s="5" t="str">
        <f ca="1">IF(ROW()-6&lt;=MAX(Sheet1!$K:K),ROW()-6,"")</f>
        <v/>
      </c>
      <c r="J655" s="5" t="str">
        <f ca="1">IF($P655="","",INDEX(MY_Data,MATCH($P655,Sheet1!$L:$L,1),1))</f>
        <v/>
      </c>
      <c r="K655" s="6" t="str">
        <f ca="1">IF($P655="","",INDEX(MY_Data,MATCH($P655,Sheet1!$L:$L,1),2))</f>
        <v/>
      </c>
      <c r="L655" s="6" t="str">
        <f ca="1">IF($P655="","",INDEX(MY_Data,MATCH($P655,Sheet1!$L:$L,1),3))</f>
        <v/>
      </c>
      <c r="M655" s="5" t="str">
        <f ca="1">IF($P655="","",INDEX(MY_Data,MATCH($P655,Sheet1!$L:$L,1),4))</f>
        <v/>
      </c>
      <c r="N655" s="5" t="str">
        <f ca="1">IF($P655="","",INDEX(MY_Data,MATCH($P655,Sheet1!$L:$L,1),5))</f>
        <v/>
      </c>
      <c r="O655" s="5" t="str">
        <f ca="1">IF($P655="","",INDEX(MY_Data,MATCH($P655,Sheet1!$L:$L,1),6))</f>
        <v/>
      </c>
      <c r="P655" s="5" t="str">
        <f ca="1">IF(ROW()-6&lt;=MAX(Sheet1!$L:L),ROW()-6,"")</f>
        <v/>
      </c>
    </row>
    <row r="656" spans="2:16">
      <c r="B656" s="5" t="str">
        <f ca="1">IF($H656="","",INDEX(MY_Data,MATCH($H656,Sheet1!$K:$K,1),1))</f>
        <v/>
      </c>
      <c r="C656" s="6" t="str">
        <f ca="1">IF($H656="","",INDEX(MY_Data,MATCH($H656,Sheet1!$K:$K,1),2))</f>
        <v/>
      </c>
      <c r="D656" s="6" t="str">
        <f ca="1">IF($H656="","",INDEX(MY_Data,MATCH($H656,Sheet1!$K:$K,1),3))</f>
        <v/>
      </c>
      <c r="E656" s="5" t="str">
        <f ca="1">IF($H656="","",INDEX(MY_Data,MATCH($H656,Sheet1!$K:$K,1),4))</f>
        <v/>
      </c>
      <c r="F656" s="5" t="str">
        <f ca="1">IF($H656="","",INDEX(MY_Data,MATCH($H656,Sheet1!$K:$K,1),5))</f>
        <v/>
      </c>
      <c r="G656" s="5" t="str">
        <f ca="1">IF($H656="","",INDEX(MY_Data,MATCH($H656,Sheet1!$K:$K,1),6))</f>
        <v/>
      </c>
      <c r="H656" s="5" t="str">
        <f ca="1">IF(ROW()-6&lt;=MAX(Sheet1!$K:K),ROW()-6,"")</f>
        <v/>
      </c>
      <c r="J656" s="5" t="str">
        <f ca="1">IF($P656="","",INDEX(MY_Data,MATCH($P656,Sheet1!$L:$L,1),1))</f>
        <v/>
      </c>
      <c r="K656" s="6" t="str">
        <f ca="1">IF($P656="","",INDEX(MY_Data,MATCH($P656,Sheet1!$L:$L,1),2))</f>
        <v/>
      </c>
      <c r="L656" s="6" t="str">
        <f ca="1">IF($P656="","",INDEX(MY_Data,MATCH($P656,Sheet1!$L:$L,1),3))</f>
        <v/>
      </c>
      <c r="M656" s="5" t="str">
        <f ca="1">IF($P656="","",INDEX(MY_Data,MATCH($P656,Sheet1!$L:$L,1),4))</f>
        <v/>
      </c>
      <c r="N656" s="5" t="str">
        <f ca="1">IF($P656="","",INDEX(MY_Data,MATCH($P656,Sheet1!$L:$L,1),5))</f>
        <v/>
      </c>
      <c r="O656" s="5" t="str">
        <f ca="1">IF($P656="","",INDEX(MY_Data,MATCH($P656,Sheet1!$L:$L,1),6))</f>
        <v/>
      </c>
      <c r="P656" s="5" t="str">
        <f ca="1">IF(ROW()-6&lt;=MAX(Sheet1!$L:L),ROW()-6,"")</f>
        <v/>
      </c>
    </row>
    <row r="657" spans="2:16">
      <c r="B657" s="5" t="str">
        <f ca="1">IF($H657="","",INDEX(MY_Data,MATCH($H657,Sheet1!$K:$K,1),1))</f>
        <v/>
      </c>
      <c r="C657" s="6" t="str">
        <f ca="1">IF($H657="","",INDEX(MY_Data,MATCH($H657,Sheet1!$K:$K,1),2))</f>
        <v/>
      </c>
      <c r="D657" s="6" t="str">
        <f ca="1">IF($H657="","",INDEX(MY_Data,MATCH($H657,Sheet1!$K:$K,1),3))</f>
        <v/>
      </c>
      <c r="E657" s="5" t="str">
        <f ca="1">IF($H657="","",INDEX(MY_Data,MATCH($H657,Sheet1!$K:$K,1),4))</f>
        <v/>
      </c>
      <c r="F657" s="5" t="str">
        <f ca="1">IF($H657="","",INDEX(MY_Data,MATCH($H657,Sheet1!$K:$K,1),5))</f>
        <v/>
      </c>
      <c r="G657" s="5" t="str">
        <f ca="1">IF($H657="","",INDEX(MY_Data,MATCH($H657,Sheet1!$K:$K,1),6))</f>
        <v/>
      </c>
      <c r="H657" s="5" t="str">
        <f ca="1">IF(ROW()-6&lt;=MAX(Sheet1!$K:K),ROW()-6,"")</f>
        <v/>
      </c>
      <c r="J657" s="5" t="str">
        <f ca="1">IF($P657="","",INDEX(MY_Data,MATCH($P657,Sheet1!$L:$L,1),1))</f>
        <v/>
      </c>
      <c r="K657" s="6" t="str">
        <f ca="1">IF($P657="","",INDEX(MY_Data,MATCH($P657,Sheet1!$L:$L,1),2))</f>
        <v/>
      </c>
      <c r="L657" s="6" t="str">
        <f ca="1">IF($P657="","",INDEX(MY_Data,MATCH($P657,Sheet1!$L:$L,1),3))</f>
        <v/>
      </c>
      <c r="M657" s="5" t="str">
        <f ca="1">IF($P657="","",INDEX(MY_Data,MATCH($P657,Sheet1!$L:$L,1),4))</f>
        <v/>
      </c>
      <c r="N657" s="5" t="str">
        <f ca="1">IF($P657="","",INDEX(MY_Data,MATCH($P657,Sheet1!$L:$L,1),5))</f>
        <v/>
      </c>
      <c r="O657" s="5" t="str">
        <f ca="1">IF($P657="","",INDEX(MY_Data,MATCH($P657,Sheet1!$L:$L,1),6))</f>
        <v/>
      </c>
      <c r="P657" s="5" t="str">
        <f ca="1">IF(ROW()-6&lt;=MAX(Sheet1!$L:L),ROW()-6,"")</f>
        <v/>
      </c>
    </row>
    <row r="658" spans="2:16">
      <c r="B658" s="5" t="str">
        <f ca="1">IF($H658="","",INDEX(MY_Data,MATCH($H658,Sheet1!$K:$K,1),1))</f>
        <v/>
      </c>
      <c r="C658" s="6" t="str">
        <f ca="1">IF($H658="","",INDEX(MY_Data,MATCH($H658,Sheet1!$K:$K,1),2))</f>
        <v/>
      </c>
      <c r="D658" s="6" t="str">
        <f ca="1">IF($H658="","",INDEX(MY_Data,MATCH($H658,Sheet1!$K:$K,1),3))</f>
        <v/>
      </c>
      <c r="E658" s="5" t="str">
        <f ca="1">IF($H658="","",INDEX(MY_Data,MATCH($H658,Sheet1!$K:$K,1),4))</f>
        <v/>
      </c>
      <c r="F658" s="5" t="str">
        <f ca="1">IF($H658="","",INDEX(MY_Data,MATCH($H658,Sheet1!$K:$K,1),5))</f>
        <v/>
      </c>
      <c r="G658" s="5" t="str">
        <f ca="1">IF($H658="","",INDEX(MY_Data,MATCH($H658,Sheet1!$K:$K,1),6))</f>
        <v/>
      </c>
      <c r="H658" s="5" t="str">
        <f ca="1">IF(ROW()-6&lt;=MAX(Sheet1!$K:K),ROW()-6,"")</f>
        <v/>
      </c>
      <c r="J658" s="5" t="str">
        <f ca="1">IF($P658="","",INDEX(MY_Data,MATCH($P658,Sheet1!$L:$L,1),1))</f>
        <v/>
      </c>
      <c r="K658" s="6" t="str">
        <f ca="1">IF($P658="","",INDEX(MY_Data,MATCH($P658,Sheet1!$L:$L,1),2))</f>
        <v/>
      </c>
      <c r="L658" s="6" t="str">
        <f ca="1">IF($P658="","",INDEX(MY_Data,MATCH($P658,Sheet1!$L:$L,1),3))</f>
        <v/>
      </c>
      <c r="M658" s="5" t="str">
        <f ca="1">IF($P658="","",INDEX(MY_Data,MATCH($P658,Sheet1!$L:$L,1),4))</f>
        <v/>
      </c>
      <c r="N658" s="5" t="str">
        <f ca="1">IF($P658="","",INDEX(MY_Data,MATCH($P658,Sheet1!$L:$L,1),5))</f>
        <v/>
      </c>
      <c r="O658" s="5" t="str">
        <f ca="1">IF($P658="","",INDEX(MY_Data,MATCH($P658,Sheet1!$L:$L,1),6))</f>
        <v/>
      </c>
      <c r="P658" s="5" t="str">
        <f ca="1">IF(ROW()-6&lt;=MAX(Sheet1!$L:L),ROW()-6,"")</f>
        <v/>
      </c>
    </row>
    <row r="659" spans="2:16">
      <c r="B659" s="5" t="str">
        <f ca="1">IF($H659="","",INDEX(MY_Data,MATCH($H659,Sheet1!$K:$K,1),1))</f>
        <v/>
      </c>
      <c r="C659" s="6" t="str">
        <f ca="1">IF($H659="","",INDEX(MY_Data,MATCH($H659,Sheet1!$K:$K,1),2))</f>
        <v/>
      </c>
      <c r="D659" s="6" t="str">
        <f ca="1">IF($H659="","",INDEX(MY_Data,MATCH($H659,Sheet1!$K:$K,1),3))</f>
        <v/>
      </c>
      <c r="E659" s="5" t="str">
        <f ca="1">IF($H659="","",INDEX(MY_Data,MATCH($H659,Sheet1!$K:$K,1),4))</f>
        <v/>
      </c>
      <c r="F659" s="5" t="str">
        <f ca="1">IF($H659="","",INDEX(MY_Data,MATCH($H659,Sheet1!$K:$K,1),5))</f>
        <v/>
      </c>
      <c r="G659" s="5" t="str">
        <f ca="1">IF($H659="","",INDEX(MY_Data,MATCH($H659,Sheet1!$K:$K,1),6))</f>
        <v/>
      </c>
      <c r="H659" s="5" t="str">
        <f ca="1">IF(ROW()-6&lt;=MAX(Sheet1!$K:K),ROW()-6,"")</f>
        <v/>
      </c>
      <c r="J659" s="5" t="str">
        <f ca="1">IF($P659="","",INDEX(MY_Data,MATCH($P659,Sheet1!$L:$L,1),1))</f>
        <v/>
      </c>
      <c r="K659" s="6" t="str">
        <f ca="1">IF($P659="","",INDEX(MY_Data,MATCH($P659,Sheet1!$L:$L,1),2))</f>
        <v/>
      </c>
      <c r="L659" s="6" t="str">
        <f ca="1">IF($P659="","",INDEX(MY_Data,MATCH($P659,Sheet1!$L:$L,1),3))</f>
        <v/>
      </c>
      <c r="M659" s="5" t="str">
        <f ca="1">IF($P659="","",INDEX(MY_Data,MATCH($P659,Sheet1!$L:$L,1),4))</f>
        <v/>
      </c>
      <c r="N659" s="5" t="str">
        <f ca="1">IF($P659="","",INDEX(MY_Data,MATCH($P659,Sheet1!$L:$L,1),5))</f>
        <v/>
      </c>
      <c r="O659" s="5" t="str">
        <f ca="1">IF($P659="","",INDEX(MY_Data,MATCH($P659,Sheet1!$L:$L,1),6))</f>
        <v/>
      </c>
      <c r="P659" s="5" t="str">
        <f ca="1">IF(ROW()-6&lt;=MAX(Sheet1!$L:L),ROW()-6,"")</f>
        <v/>
      </c>
    </row>
    <row r="660" spans="2:16">
      <c r="B660" s="5" t="str">
        <f ca="1">IF($H660="","",INDEX(MY_Data,MATCH($H660,Sheet1!$K:$K,1),1))</f>
        <v/>
      </c>
      <c r="C660" s="6" t="str">
        <f ca="1">IF($H660="","",INDEX(MY_Data,MATCH($H660,Sheet1!$K:$K,1),2))</f>
        <v/>
      </c>
      <c r="D660" s="6" t="str">
        <f ca="1">IF($H660="","",INDEX(MY_Data,MATCH($H660,Sheet1!$K:$K,1),3))</f>
        <v/>
      </c>
      <c r="E660" s="5" t="str">
        <f ca="1">IF($H660="","",INDEX(MY_Data,MATCH($H660,Sheet1!$K:$K,1),4))</f>
        <v/>
      </c>
      <c r="F660" s="5" t="str">
        <f ca="1">IF($H660="","",INDEX(MY_Data,MATCH($H660,Sheet1!$K:$K,1),5))</f>
        <v/>
      </c>
      <c r="G660" s="5" t="str">
        <f ca="1">IF($H660="","",INDEX(MY_Data,MATCH($H660,Sheet1!$K:$K,1),6))</f>
        <v/>
      </c>
      <c r="H660" s="5" t="str">
        <f ca="1">IF(ROW()-6&lt;=MAX(Sheet1!$K:K),ROW()-6,"")</f>
        <v/>
      </c>
      <c r="J660" s="5" t="str">
        <f ca="1">IF($P660="","",INDEX(MY_Data,MATCH($P660,Sheet1!$L:$L,1),1))</f>
        <v/>
      </c>
      <c r="K660" s="6" t="str">
        <f ca="1">IF($P660="","",INDEX(MY_Data,MATCH($P660,Sheet1!$L:$L,1),2))</f>
        <v/>
      </c>
      <c r="L660" s="6" t="str">
        <f ca="1">IF($P660="","",INDEX(MY_Data,MATCH($P660,Sheet1!$L:$L,1),3))</f>
        <v/>
      </c>
      <c r="M660" s="5" t="str">
        <f ca="1">IF($P660="","",INDEX(MY_Data,MATCH($P660,Sheet1!$L:$L,1),4))</f>
        <v/>
      </c>
      <c r="N660" s="5" t="str">
        <f ca="1">IF($P660="","",INDEX(MY_Data,MATCH($P660,Sheet1!$L:$L,1),5))</f>
        <v/>
      </c>
      <c r="O660" s="5" t="str">
        <f ca="1">IF($P660="","",INDEX(MY_Data,MATCH($P660,Sheet1!$L:$L,1),6))</f>
        <v/>
      </c>
      <c r="P660" s="5" t="str">
        <f ca="1">IF(ROW()-6&lt;=MAX(Sheet1!$L:L),ROW()-6,"")</f>
        <v/>
      </c>
    </row>
    <row r="661" spans="2:16">
      <c r="B661" s="5" t="str">
        <f ca="1">IF($H661="","",INDEX(MY_Data,MATCH($H661,Sheet1!$K:$K,1),1))</f>
        <v/>
      </c>
      <c r="C661" s="6" t="str">
        <f ca="1">IF($H661="","",INDEX(MY_Data,MATCH($H661,Sheet1!$K:$K,1),2))</f>
        <v/>
      </c>
      <c r="D661" s="6" t="str">
        <f ca="1">IF($H661="","",INDEX(MY_Data,MATCH($H661,Sheet1!$K:$K,1),3))</f>
        <v/>
      </c>
      <c r="E661" s="5" t="str">
        <f ca="1">IF($H661="","",INDEX(MY_Data,MATCH($H661,Sheet1!$K:$K,1),4))</f>
        <v/>
      </c>
      <c r="F661" s="5" t="str">
        <f ca="1">IF($H661="","",INDEX(MY_Data,MATCH($H661,Sheet1!$K:$K,1),5))</f>
        <v/>
      </c>
      <c r="G661" s="5" t="str">
        <f ca="1">IF($H661="","",INDEX(MY_Data,MATCH($H661,Sheet1!$K:$K,1),6))</f>
        <v/>
      </c>
      <c r="H661" s="5" t="str">
        <f ca="1">IF(ROW()-6&lt;=MAX(Sheet1!$K:K),ROW()-6,"")</f>
        <v/>
      </c>
      <c r="J661" s="5" t="str">
        <f ca="1">IF($P661="","",INDEX(MY_Data,MATCH($P661,Sheet1!$L:$L,1),1))</f>
        <v/>
      </c>
      <c r="K661" s="6" t="str">
        <f ca="1">IF($P661="","",INDEX(MY_Data,MATCH($P661,Sheet1!$L:$L,1),2))</f>
        <v/>
      </c>
      <c r="L661" s="6" t="str">
        <f ca="1">IF($P661="","",INDEX(MY_Data,MATCH($P661,Sheet1!$L:$L,1),3))</f>
        <v/>
      </c>
      <c r="M661" s="5" t="str">
        <f ca="1">IF($P661="","",INDEX(MY_Data,MATCH($P661,Sheet1!$L:$L,1),4))</f>
        <v/>
      </c>
      <c r="N661" s="5" t="str">
        <f ca="1">IF($P661="","",INDEX(MY_Data,MATCH($P661,Sheet1!$L:$L,1),5))</f>
        <v/>
      </c>
      <c r="O661" s="5" t="str">
        <f ca="1">IF($P661="","",INDEX(MY_Data,MATCH($P661,Sheet1!$L:$L,1),6))</f>
        <v/>
      </c>
      <c r="P661" s="5" t="str">
        <f ca="1">IF(ROW()-6&lt;=MAX(Sheet1!$L:L),ROW()-6,"")</f>
        <v/>
      </c>
    </row>
    <row r="662" spans="2:16">
      <c r="B662" s="5" t="str">
        <f ca="1">IF($H662="","",INDEX(MY_Data,MATCH($H662,Sheet1!$K:$K,1),1))</f>
        <v/>
      </c>
      <c r="C662" s="6" t="str">
        <f ca="1">IF($H662="","",INDEX(MY_Data,MATCH($H662,Sheet1!$K:$K,1),2))</f>
        <v/>
      </c>
      <c r="D662" s="6" t="str">
        <f ca="1">IF($H662="","",INDEX(MY_Data,MATCH($H662,Sheet1!$K:$K,1),3))</f>
        <v/>
      </c>
      <c r="E662" s="5" t="str">
        <f ca="1">IF($H662="","",INDEX(MY_Data,MATCH($H662,Sheet1!$K:$K,1),4))</f>
        <v/>
      </c>
      <c r="F662" s="5" t="str">
        <f ca="1">IF($H662="","",INDEX(MY_Data,MATCH($H662,Sheet1!$K:$K,1),5))</f>
        <v/>
      </c>
      <c r="G662" s="5" t="str">
        <f ca="1">IF($H662="","",INDEX(MY_Data,MATCH($H662,Sheet1!$K:$K,1),6))</f>
        <v/>
      </c>
      <c r="H662" s="5" t="str">
        <f ca="1">IF(ROW()-6&lt;=MAX(Sheet1!$K:K),ROW()-6,"")</f>
        <v/>
      </c>
      <c r="J662" s="5" t="str">
        <f ca="1">IF($P662="","",INDEX(MY_Data,MATCH($P662,Sheet1!$L:$L,1),1))</f>
        <v/>
      </c>
      <c r="K662" s="6" t="str">
        <f ca="1">IF($P662="","",INDEX(MY_Data,MATCH($P662,Sheet1!$L:$L,1),2))</f>
        <v/>
      </c>
      <c r="L662" s="6" t="str">
        <f ca="1">IF($P662="","",INDEX(MY_Data,MATCH($P662,Sheet1!$L:$L,1),3))</f>
        <v/>
      </c>
      <c r="M662" s="5" t="str">
        <f ca="1">IF($P662="","",INDEX(MY_Data,MATCH($P662,Sheet1!$L:$L,1),4))</f>
        <v/>
      </c>
      <c r="N662" s="5" t="str">
        <f ca="1">IF($P662="","",INDEX(MY_Data,MATCH($P662,Sheet1!$L:$L,1),5))</f>
        <v/>
      </c>
      <c r="O662" s="5" t="str">
        <f ca="1">IF($P662="","",INDEX(MY_Data,MATCH($P662,Sheet1!$L:$L,1),6))</f>
        <v/>
      </c>
      <c r="P662" s="5" t="str">
        <f ca="1">IF(ROW()-6&lt;=MAX(Sheet1!$L:L),ROW()-6,"")</f>
        <v/>
      </c>
    </row>
    <row r="663" spans="2:16">
      <c r="B663" s="5" t="str">
        <f ca="1">IF($H663="","",INDEX(MY_Data,MATCH($H663,Sheet1!$K:$K,1),1))</f>
        <v/>
      </c>
      <c r="C663" s="6" t="str">
        <f ca="1">IF($H663="","",INDEX(MY_Data,MATCH($H663,Sheet1!$K:$K,1),2))</f>
        <v/>
      </c>
      <c r="D663" s="6" t="str">
        <f ca="1">IF($H663="","",INDEX(MY_Data,MATCH($H663,Sheet1!$K:$K,1),3))</f>
        <v/>
      </c>
      <c r="E663" s="5" t="str">
        <f ca="1">IF($H663="","",INDEX(MY_Data,MATCH($H663,Sheet1!$K:$K,1),4))</f>
        <v/>
      </c>
      <c r="F663" s="5" t="str">
        <f ca="1">IF($H663="","",INDEX(MY_Data,MATCH($H663,Sheet1!$K:$K,1),5))</f>
        <v/>
      </c>
      <c r="G663" s="5" t="str">
        <f ca="1">IF($H663="","",INDEX(MY_Data,MATCH($H663,Sheet1!$K:$K,1),6))</f>
        <v/>
      </c>
      <c r="H663" s="5" t="str">
        <f ca="1">IF(ROW()-6&lt;=MAX(Sheet1!$K:K),ROW()-6,"")</f>
        <v/>
      </c>
      <c r="J663" s="5" t="str">
        <f ca="1">IF($P663="","",INDEX(MY_Data,MATCH($P663,Sheet1!$L:$L,1),1))</f>
        <v/>
      </c>
      <c r="K663" s="6" t="str">
        <f ca="1">IF($P663="","",INDEX(MY_Data,MATCH($P663,Sheet1!$L:$L,1),2))</f>
        <v/>
      </c>
      <c r="L663" s="6" t="str">
        <f ca="1">IF($P663="","",INDEX(MY_Data,MATCH($P663,Sheet1!$L:$L,1),3))</f>
        <v/>
      </c>
      <c r="M663" s="5" t="str">
        <f ca="1">IF($P663="","",INDEX(MY_Data,MATCH($P663,Sheet1!$L:$L,1),4))</f>
        <v/>
      </c>
      <c r="N663" s="5" t="str">
        <f ca="1">IF($P663="","",INDEX(MY_Data,MATCH($P663,Sheet1!$L:$L,1),5))</f>
        <v/>
      </c>
      <c r="O663" s="5" t="str">
        <f ca="1">IF($P663="","",INDEX(MY_Data,MATCH($P663,Sheet1!$L:$L,1),6))</f>
        <v/>
      </c>
      <c r="P663" s="5" t="str">
        <f ca="1">IF(ROW()-6&lt;=MAX(Sheet1!$L:L),ROW()-6,"")</f>
        <v/>
      </c>
    </row>
    <row r="664" spans="2:16">
      <c r="B664" s="5" t="str">
        <f ca="1">IF($H664="","",INDEX(MY_Data,MATCH($H664,Sheet1!$K:$K,1),1))</f>
        <v/>
      </c>
      <c r="C664" s="6" t="str">
        <f ca="1">IF($H664="","",INDEX(MY_Data,MATCH($H664,Sheet1!$K:$K,1),2))</f>
        <v/>
      </c>
      <c r="D664" s="6" t="str">
        <f ca="1">IF($H664="","",INDEX(MY_Data,MATCH($H664,Sheet1!$K:$K,1),3))</f>
        <v/>
      </c>
      <c r="E664" s="5" t="str">
        <f ca="1">IF($H664="","",INDEX(MY_Data,MATCH($H664,Sheet1!$K:$K,1),4))</f>
        <v/>
      </c>
      <c r="F664" s="5" t="str">
        <f ca="1">IF($H664="","",INDEX(MY_Data,MATCH($H664,Sheet1!$K:$K,1),5))</f>
        <v/>
      </c>
      <c r="G664" s="5" t="str">
        <f ca="1">IF($H664="","",INDEX(MY_Data,MATCH($H664,Sheet1!$K:$K,1),6))</f>
        <v/>
      </c>
      <c r="H664" s="5" t="str">
        <f ca="1">IF(ROW()-6&lt;=MAX(Sheet1!$K:K),ROW()-6,"")</f>
        <v/>
      </c>
      <c r="J664" s="5" t="str">
        <f ca="1">IF($P664="","",INDEX(MY_Data,MATCH($P664,Sheet1!$L:$L,1),1))</f>
        <v/>
      </c>
      <c r="K664" s="6" t="str">
        <f ca="1">IF($P664="","",INDEX(MY_Data,MATCH($P664,Sheet1!$L:$L,1),2))</f>
        <v/>
      </c>
      <c r="L664" s="6" t="str">
        <f ca="1">IF($P664="","",INDEX(MY_Data,MATCH($P664,Sheet1!$L:$L,1),3))</f>
        <v/>
      </c>
      <c r="M664" s="5" t="str">
        <f ca="1">IF($P664="","",INDEX(MY_Data,MATCH($P664,Sheet1!$L:$L,1),4))</f>
        <v/>
      </c>
      <c r="N664" s="5" t="str">
        <f ca="1">IF($P664="","",INDEX(MY_Data,MATCH($P664,Sheet1!$L:$L,1),5))</f>
        <v/>
      </c>
      <c r="O664" s="5" t="str">
        <f ca="1">IF($P664="","",INDEX(MY_Data,MATCH($P664,Sheet1!$L:$L,1),6))</f>
        <v/>
      </c>
      <c r="P664" s="5" t="str">
        <f ca="1">IF(ROW()-6&lt;=MAX(Sheet1!$L:L),ROW()-6,"")</f>
        <v/>
      </c>
    </row>
    <row r="665" spans="2:16">
      <c r="B665" s="5" t="str">
        <f ca="1">IF($H665="","",INDEX(MY_Data,MATCH($H665,Sheet1!$K:$K,1),1))</f>
        <v/>
      </c>
      <c r="C665" s="6" t="str">
        <f ca="1">IF($H665="","",INDEX(MY_Data,MATCH($H665,Sheet1!$K:$K,1),2))</f>
        <v/>
      </c>
      <c r="D665" s="6" t="str">
        <f ca="1">IF($H665="","",INDEX(MY_Data,MATCH($H665,Sheet1!$K:$K,1),3))</f>
        <v/>
      </c>
      <c r="E665" s="5" t="str">
        <f ca="1">IF($H665="","",INDEX(MY_Data,MATCH($H665,Sheet1!$K:$K,1),4))</f>
        <v/>
      </c>
      <c r="F665" s="5" t="str">
        <f ca="1">IF($H665="","",INDEX(MY_Data,MATCH($H665,Sheet1!$K:$K,1),5))</f>
        <v/>
      </c>
      <c r="G665" s="5" t="str">
        <f ca="1">IF($H665="","",INDEX(MY_Data,MATCH($H665,Sheet1!$K:$K,1),6))</f>
        <v/>
      </c>
      <c r="H665" s="5" t="str">
        <f ca="1">IF(ROW()-6&lt;=MAX(Sheet1!$K:K),ROW()-6,"")</f>
        <v/>
      </c>
      <c r="J665" s="5" t="str">
        <f ca="1">IF($P665="","",INDEX(MY_Data,MATCH($P665,Sheet1!$L:$L,1),1))</f>
        <v/>
      </c>
      <c r="K665" s="6" t="str">
        <f ca="1">IF($P665="","",INDEX(MY_Data,MATCH($P665,Sheet1!$L:$L,1),2))</f>
        <v/>
      </c>
      <c r="L665" s="6" t="str">
        <f ca="1">IF($P665="","",INDEX(MY_Data,MATCH($P665,Sheet1!$L:$L,1),3))</f>
        <v/>
      </c>
      <c r="M665" s="5" t="str">
        <f ca="1">IF($P665="","",INDEX(MY_Data,MATCH($P665,Sheet1!$L:$L,1),4))</f>
        <v/>
      </c>
      <c r="N665" s="5" t="str">
        <f ca="1">IF($P665="","",INDEX(MY_Data,MATCH($P665,Sheet1!$L:$L,1),5))</f>
        <v/>
      </c>
      <c r="O665" s="5" t="str">
        <f ca="1">IF($P665="","",INDEX(MY_Data,MATCH($P665,Sheet1!$L:$L,1),6))</f>
        <v/>
      </c>
      <c r="P665" s="5" t="str">
        <f ca="1">IF(ROW()-6&lt;=MAX(Sheet1!$L:L),ROW()-6,"")</f>
        <v/>
      </c>
    </row>
    <row r="666" spans="2:16">
      <c r="B666" s="5" t="str">
        <f ca="1">IF($H666="","",INDEX(MY_Data,MATCH($H666,Sheet1!$K:$K,1),1))</f>
        <v/>
      </c>
      <c r="C666" s="6" t="str">
        <f ca="1">IF($H666="","",INDEX(MY_Data,MATCH($H666,Sheet1!$K:$K,1),2))</f>
        <v/>
      </c>
      <c r="D666" s="6" t="str">
        <f ca="1">IF($H666="","",INDEX(MY_Data,MATCH($H666,Sheet1!$K:$K,1),3))</f>
        <v/>
      </c>
      <c r="E666" s="5" t="str">
        <f ca="1">IF($H666="","",INDEX(MY_Data,MATCH($H666,Sheet1!$K:$K,1),4))</f>
        <v/>
      </c>
      <c r="F666" s="5" t="str">
        <f ca="1">IF($H666="","",INDEX(MY_Data,MATCH($H666,Sheet1!$K:$K,1),5))</f>
        <v/>
      </c>
      <c r="G666" s="5" t="str">
        <f ca="1">IF($H666="","",INDEX(MY_Data,MATCH($H666,Sheet1!$K:$K,1),6))</f>
        <v/>
      </c>
      <c r="H666" s="5" t="str">
        <f ca="1">IF(ROW()-6&lt;=MAX(Sheet1!$K:K),ROW()-6,"")</f>
        <v/>
      </c>
      <c r="J666" s="5" t="str">
        <f ca="1">IF($P666="","",INDEX(MY_Data,MATCH($P666,Sheet1!$L:$L,1),1))</f>
        <v/>
      </c>
      <c r="K666" s="6" t="str">
        <f ca="1">IF($P666="","",INDEX(MY_Data,MATCH($P666,Sheet1!$L:$L,1),2))</f>
        <v/>
      </c>
      <c r="L666" s="6" t="str">
        <f ca="1">IF($P666="","",INDEX(MY_Data,MATCH($P666,Sheet1!$L:$L,1),3))</f>
        <v/>
      </c>
      <c r="M666" s="5" t="str">
        <f ca="1">IF($P666="","",INDEX(MY_Data,MATCH($P666,Sheet1!$L:$L,1),4))</f>
        <v/>
      </c>
      <c r="N666" s="5" t="str">
        <f ca="1">IF($P666="","",INDEX(MY_Data,MATCH($P666,Sheet1!$L:$L,1),5))</f>
        <v/>
      </c>
      <c r="O666" s="5" t="str">
        <f ca="1">IF($P666="","",INDEX(MY_Data,MATCH($P666,Sheet1!$L:$L,1),6))</f>
        <v/>
      </c>
      <c r="P666" s="5" t="str">
        <f ca="1">IF(ROW()-6&lt;=MAX(Sheet1!$L:L),ROW()-6,"")</f>
        <v/>
      </c>
    </row>
    <row r="667" spans="2:16">
      <c r="B667" s="5" t="str">
        <f ca="1">IF($H667="","",INDEX(MY_Data,MATCH($H667,Sheet1!$K:$K,1),1))</f>
        <v/>
      </c>
      <c r="C667" s="6" t="str">
        <f ca="1">IF($H667="","",INDEX(MY_Data,MATCH($H667,Sheet1!$K:$K,1),2))</f>
        <v/>
      </c>
      <c r="D667" s="6" t="str">
        <f ca="1">IF($H667="","",INDEX(MY_Data,MATCH($H667,Sheet1!$K:$K,1),3))</f>
        <v/>
      </c>
      <c r="E667" s="5" t="str">
        <f ca="1">IF($H667="","",INDEX(MY_Data,MATCH($H667,Sheet1!$K:$K,1),4))</f>
        <v/>
      </c>
      <c r="F667" s="5" t="str">
        <f ca="1">IF($H667="","",INDEX(MY_Data,MATCH($H667,Sheet1!$K:$K,1),5))</f>
        <v/>
      </c>
      <c r="G667" s="5" t="str">
        <f ca="1">IF($H667="","",INDEX(MY_Data,MATCH($H667,Sheet1!$K:$K,1),6))</f>
        <v/>
      </c>
      <c r="H667" s="5" t="str">
        <f ca="1">IF(ROW()-6&lt;=MAX(Sheet1!$K:K),ROW()-6,"")</f>
        <v/>
      </c>
      <c r="J667" s="5" t="str">
        <f ca="1">IF($P667="","",INDEX(MY_Data,MATCH($P667,Sheet1!$L:$L,1),1))</f>
        <v/>
      </c>
      <c r="K667" s="6" t="str">
        <f ca="1">IF($P667="","",INDEX(MY_Data,MATCH($P667,Sheet1!$L:$L,1),2))</f>
        <v/>
      </c>
      <c r="L667" s="6" t="str">
        <f ca="1">IF($P667="","",INDEX(MY_Data,MATCH($P667,Sheet1!$L:$L,1),3))</f>
        <v/>
      </c>
      <c r="M667" s="5" t="str">
        <f ca="1">IF($P667="","",INDEX(MY_Data,MATCH($P667,Sheet1!$L:$L,1),4))</f>
        <v/>
      </c>
      <c r="N667" s="5" t="str">
        <f ca="1">IF($P667="","",INDEX(MY_Data,MATCH($P667,Sheet1!$L:$L,1),5))</f>
        <v/>
      </c>
      <c r="O667" s="5" t="str">
        <f ca="1">IF($P667="","",INDEX(MY_Data,MATCH($P667,Sheet1!$L:$L,1),6))</f>
        <v/>
      </c>
      <c r="P667" s="5" t="str">
        <f ca="1">IF(ROW()-6&lt;=MAX(Sheet1!$L:L),ROW()-6,"")</f>
        <v/>
      </c>
    </row>
    <row r="668" spans="2:16">
      <c r="B668" s="5" t="str">
        <f ca="1">IF($H668="","",INDEX(MY_Data,MATCH($H668,Sheet1!$K:$K,1),1))</f>
        <v/>
      </c>
      <c r="C668" s="6" t="str">
        <f ca="1">IF($H668="","",INDEX(MY_Data,MATCH($H668,Sheet1!$K:$K,1),2))</f>
        <v/>
      </c>
      <c r="D668" s="6" t="str">
        <f ca="1">IF($H668="","",INDEX(MY_Data,MATCH($H668,Sheet1!$K:$K,1),3))</f>
        <v/>
      </c>
      <c r="E668" s="5" t="str">
        <f ca="1">IF($H668="","",INDEX(MY_Data,MATCH($H668,Sheet1!$K:$K,1),4))</f>
        <v/>
      </c>
      <c r="F668" s="5" t="str">
        <f ca="1">IF($H668="","",INDEX(MY_Data,MATCH($H668,Sheet1!$K:$K,1),5))</f>
        <v/>
      </c>
      <c r="G668" s="5" t="str">
        <f ca="1">IF($H668="","",INDEX(MY_Data,MATCH($H668,Sheet1!$K:$K,1),6))</f>
        <v/>
      </c>
      <c r="H668" s="5" t="str">
        <f ca="1">IF(ROW()-6&lt;=MAX(Sheet1!$K:K),ROW()-6,"")</f>
        <v/>
      </c>
      <c r="J668" s="5" t="str">
        <f ca="1">IF($P668="","",INDEX(MY_Data,MATCH($P668,Sheet1!$L:$L,1),1))</f>
        <v/>
      </c>
      <c r="K668" s="6" t="str">
        <f ca="1">IF($P668="","",INDEX(MY_Data,MATCH($P668,Sheet1!$L:$L,1),2))</f>
        <v/>
      </c>
      <c r="L668" s="6" t="str">
        <f ca="1">IF($P668="","",INDEX(MY_Data,MATCH($P668,Sheet1!$L:$L,1),3))</f>
        <v/>
      </c>
      <c r="M668" s="5" t="str">
        <f ca="1">IF($P668="","",INDEX(MY_Data,MATCH($P668,Sheet1!$L:$L,1),4))</f>
        <v/>
      </c>
      <c r="N668" s="5" t="str">
        <f ca="1">IF($P668="","",INDEX(MY_Data,MATCH($P668,Sheet1!$L:$L,1),5))</f>
        <v/>
      </c>
      <c r="O668" s="5" t="str">
        <f ca="1">IF($P668="","",INDEX(MY_Data,MATCH($P668,Sheet1!$L:$L,1),6))</f>
        <v/>
      </c>
      <c r="P668" s="5" t="str">
        <f ca="1">IF(ROW()-6&lt;=MAX(Sheet1!$L:L),ROW()-6,"")</f>
        <v/>
      </c>
    </row>
    <row r="669" spans="2:16">
      <c r="B669" s="5" t="str">
        <f ca="1">IF($H669="","",INDEX(MY_Data,MATCH($H669,Sheet1!$K:$K,1),1))</f>
        <v/>
      </c>
      <c r="C669" s="6" t="str">
        <f ca="1">IF($H669="","",INDEX(MY_Data,MATCH($H669,Sheet1!$K:$K,1),2))</f>
        <v/>
      </c>
      <c r="D669" s="6" t="str">
        <f ca="1">IF($H669="","",INDEX(MY_Data,MATCH($H669,Sheet1!$K:$K,1),3))</f>
        <v/>
      </c>
      <c r="E669" s="5" t="str">
        <f ca="1">IF($H669="","",INDEX(MY_Data,MATCH($H669,Sheet1!$K:$K,1),4))</f>
        <v/>
      </c>
      <c r="F669" s="5" t="str">
        <f ca="1">IF($H669="","",INDEX(MY_Data,MATCH($H669,Sheet1!$K:$K,1),5))</f>
        <v/>
      </c>
      <c r="G669" s="5" t="str">
        <f ca="1">IF($H669="","",INDEX(MY_Data,MATCH($H669,Sheet1!$K:$K,1),6))</f>
        <v/>
      </c>
      <c r="H669" s="5" t="str">
        <f ca="1">IF(ROW()-6&lt;=MAX(Sheet1!$K:K),ROW()-6,"")</f>
        <v/>
      </c>
      <c r="J669" s="5" t="str">
        <f ca="1">IF($P669="","",INDEX(MY_Data,MATCH($P669,Sheet1!$L:$L,1),1))</f>
        <v/>
      </c>
      <c r="K669" s="6" t="str">
        <f ca="1">IF($P669="","",INDEX(MY_Data,MATCH($P669,Sheet1!$L:$L,1),2))</f>
        <v/>
      </c>
      <c r="L669" s="6" t="str">
        <f ca="1">IF($P669="","",INDEX(MY_Data,MATCH($P669,Sheet1!$L:$L,1),3))</f>
        <v/>
      </c>
      <c r="M669" s="5" t="str">
        <f ca="1">IF($P669="","",INDEX(MY_Data,MATCH($P669,Sheet1!$L:$L,1),4))</f>
        <v/>
      </c>
      <c r="N669" s="5" t="str">
        <f ca="1">IF($P669="","",INDEX(MY_Data,MATCH($P669,Sheet1!$L:$L,1),5))</f>
        <v/>
      </c>
      <c r="O669" s="5" t="str">
        <f ca="1">IF($P669="","",INDEX(MY_Data,MATCH($P669,Sheet1!$L:$L,1),6))</f>
        <v/>
      </c>
      <c r="P669" s="5" t="str">
        <f ca="1">IF(ROW()-6&lt;=MAX(Sheet1!$L:L),ROW()-6,"")</f>
        <v/>
      </c>
    </row>
    <row r="670" spans="2:16">
      <c r="B670" s="5" t="str">
        <f ca="1">IF($H670="","",INDEX(MY_Data,MATCH($H670,Sheet1!$K:$K,1),1))</f>
        <v/>
      </c>
      <c r="C670" s="6" t="str">
        <f ca="1">IF($H670="","",INDEX(MY_Data,MATCH($H670,Sheet1!$K:$K,1),2))</f>
        <v/>
      </c>
      <c r="D670" s="6" t="str">
        <f ca="1">IF($H670="","",INDEX(MY_Data,MATCH($H670,Sheet1!$K:$K,1),3))</f>
        <v/>
      </c>
      <c r="E670" s="5" t="str">
        <f ca="1">IF($H670="","",INDEX(MY_Data,MATCH($H670,Sheet1!$K:$K,1),4))</f>
        <v/>
      </c>
      <c r="F670" s="5" t="str">
        <f ca="1">IF($H670="","",INDEX(MY_Data,MATCH($H670,Sheet1!$K:$K,1),5))</f>
        <v/>
      </c>
      <c r="G670" s="5" t="str">
        <f ca="1">IF($H670="","",INDEX(MY_Data,MATCH($H670,Sheet1!$K:$K,1),6))</f>
        <v/>
      </c>
      <c r="H670" s="5" t="str">
        <f ca="1">IF(ROW()-6&lt;=MAX(Sheet1!$K:K),ROW()-6,"")</f>
        <v/>
      </c>
      <c r="J670" s="5" t="str">
        <f ca="1">IF($P670="","",INDEX(MY_Data,MATCH($P670,Sheet1!$L:$L,1),1))</f>
        <v/>
      </c>
      <c r="K670" s="6" t="str">
        <f ca="1">IF($P670="","",INDEX(MY_Data,MATCH($P670,Sheet1!$L:$L,1),2))</f>
        <v/>
      </c>
      <c r="L670" s="6" t="str">
        <f ca="1">IF($P670="","",INDEX(MY_Data,MATCH($P670,Sheet1!$L:$L,1),3))</f>
        <v/>
      </c>
      <c r="M670" s="5" t="str">
        <f ca="1">IF($P670="","",INDEX(MY_Data,MATCH($P670,Sheet1!$L:$L,1),4))</f>
        <v/>
      </c>
      <c r="N670" s="5" t="str">
        <f ca="1">IF($P670="","",INDEX(MY_Data,MATCH($P670,Sheet1!$L:$L,1),5))</f>
        <v/>
      </c>
      <c r="O670" s="5" t="str">
        <f ca="1">IF($P670="","",INDEX(MY_Data,MATCH($P670,Sheet1!$L:$L,1),6))</f>
        <v/>
      </c>
      <c r="P670" s="5" t="str">
        <f ca="1">IF(ROW()-6&lt;=MAX(Sheet1!$L:L),ROW()-6,"")</f>
        <v/>
      </c>
    </row>
    <row r="671" spans="2:16">
      <c r="B671" s="5" t="str">
        <f ca="1">IF($H671="","",INDEX(MY_Data,MATCH($H671,Sheet1!$K:$K,1),1))</f>
        <v/>
      </c>
      <c r="C671" s="6" t="str">
        <f ca="1">IF($H671="","",INDEX(MY_Data,MATCH($H671,Sheet1!$K:$K,1),2))</f>
        <v/>
      </c>
      <c r="D671" s="6" t="str">
        <f ca="1">IF($H671="","",INDEX(MY_Data,MATCH($H671,Sheet1!$K:$K,1),3))</f>
        <v/>
      </c>
      <c r="E671" s="5" t="str">
        <f ca="1">IF($H671="","",INDEX(MY_Data,MATCH($H671,Sheet1!$K:$K,1),4))</f>
        <v/>
      </c>
      <c r="F671" s="5" t="str">
        <f ca="1">IF($H671="","",INDEX(MY_Data,MATCH($H671,Sheet1!$K:$K,1),5))</f>
        <v/>
      </c>
      <c r="G671" s="5" t="str">
        <f ca="1">IF($H671="","",INDEX(MY_Data,MATCH($H671,Sheet1!$K:$K,1),6))</f>
        <v/>
      </c>
      <c r="H671" s="5" t="str">
        <f ca="1">IF(ROW()-6&lt;=MAX(Sheet1!$K:K),ROW()-6,"")</f>
        <v/>
      </c>
      <c r="J671" s="5" t="str">
        <f ca="1">IF($P671="","",INDEX(MY_Data,MATCH($P671,Sheet1!$L:$L,1),1))</f>
        <v/>
      </c>
      <c r="K671" s="6" t="str">
        <f ca="1">IF($P671="","",INDEX(MY_Data,MATCH($P671,Sheet1!$L:$L,1),2))</f>
        <v/>
      </c>
      <c r="L671" s="6" t="str">
        <f ca="1">IF($P671="","",INDEX(MY_Data,MATCH($P671,Sheet1!$L:$L,1),3))</f>
        <v/>
      </c>
      <c r="M671" s="5" t="str">
        <f ca="1">IF($P671="","",INDEX(MY_Data,MATCH($P671,Sheet1!$L:$L,1),4))</f>
        <v/>
      </c>
      <c r="N671" s="5" t="str">
        <f ca="1">IF($P671="","",INDEX(MY_Data,MATCH($P671,Sheet1!$L:$L,1),5))</f>
        <v/>
      </c>
      <c r="O671" s="5" t="str">
        <f ca="1">IF($P671="","",INDEX(MY_Data,MATCH($P671,Sheet1!$L:$L,1),6))</f>
        <v/>
      </c>
      <c r="P671" s="5" t="str">
        <f ca="1">IF(ROW()-6&lt;=MAX(Sheet1!$L:L),ROW()-6,"")</f>
        <v/>
      </c>
    </row>
    <row r="672" spans="2:16">
      <c r="B672" s="5" t="str">
        <f ca="1">IF($H672="","",INDEX(MY_Data,MATCH($H672,Sheet1!$K:$K,1),1))</f>
        <v/>
      </c>
      <c r="C672" s="6" t="str">
        <f ca="1">IF($H672="","",INDEX(MY_Data,MATCH($H672,Sheet1!$K:$K,1),2))</f>
        <v/>
      </c>
      <c r="D672" s="6" t="str">
        <f ca="1">IF($H672="","",INDEX(MY_Data,MATCH($H672,Sheet1!$K:$K,1),3))</f>
        <v/>
      </c>
      <c r="E672" s="5" t="str">
        <f ca="1">IF($H672="","",INDEX(MY_Data,MATCH($H672,Sheet1!$K:$K,1),4))</f>
        <v/>
      </c>
      <c r="F672" s="5" t="str">
        <f ca="1">IF($H672="","",INDEX(MY_Data,MATCH($H672,Sheet1!$K:$K,1),5))</f>
        <v/>
      </c>
      <c r="G672" s="5" t="str">
        <f ca="1">IF($H672="","",INDEX(MY_Data,MATCH($H672,Sheet1!$K:$K,1),6))</f>
        <v/>
      </c>
      <c r="H672" s="5" t="str">
        <f ca="1">IF(ROW()-6&lt;=MAX(Sheet1!$K:K),ROW()-6,"")</f>
        <v/>
      </c>
      <c r="J672" s="5" t="str">
        <f ca="1">IF($P672="","",INDEX(MY_Data,MATCH($P672,Sheet1!$L:$L,1),1))</f>
        <v/>
      </c>
      <c r="K672" s="6" t="str">
        <f ca="1">IF($P672="","",INDEX(MY_Data,MATCH($P672,Sheet1!$L:$L,1),2))</f>
        <v/>
      </c>
      <c r="L672" s="6" t="str">
        <f ca="1">IF($P672="","",INDEX(MY_Data,MATCH($P672,Sheet1!$L:$L,1),3))</f>
        <v/>
      </c>
      <c r="M672" s="5" t="str">
        <f ca="1">IF($P672="","",INDEX(MY_Data,MATCH($P672,Sheet1!$L:$L,1),4))</f>
        <v/>
      </c>
      <c r="N672" s="5" t="str">
        <f ca="1">IF($P672="","",INDEX(MY_Data,MATCH($P672,Sheet1!$L:$L,1),5))</f>
        <v/>
      </c>
      <c r="O672" s="5" t="str">
        <f ca="1">IF($P672="","",INDEX(MY_Data,MATCH($P672,Sheet1!$L:$L,1),6))</f>
        <v/>
      </c>
      <c r="P672" s="5" t="str">
        <f ca="1">IF(ROW()-6&lt;=MAX(Sheet1!$L:L),ROW()-6,"")</f>
        <v/>
      </c>
    </row>
    <row r="673" spans="2:16">
      <c r="B673" s="5" t="str">
        <f ca="1">IF($H673="","",INDEX(MY_Data,MATCH($H673,Sheet1!$K:$K,1),1))</f>
        <v/>
      </c>
      <c r="C673" s="6" t="str">
        <f ca="1">IF($H673="","",INDEX(MY_Data,MATCH($H673,Sheet1!$K:$K,1),2))</f>
        <v/>
      </c>
      <c r="D673" s="6" t="str">
        <f ca="1">IF($H673="","",INDEX(MY_Data,MATCH($H673,Sheet1!$K:$K,1),3))</f>
        <v/>
      </c>
      <c r="E673" s="5" t="str">
        <f ca="1">IF($H673="","",INDEX(MY_Data,MATCH($H673,Sheet1!$K:$K,1),4))</f>
        <v/>
      </c>
      <c r="F673" s="5" t="str">
        <f ca="1">IF($H673="","",INDEX(MY_Data,MATCH($H673,Sheet1!$K:$K,1),5))</f>
        <v/>
      </c>
      <c r="G673" s="5" t="str">
        <f ca="1">IF($H673="","",INDEX(MY_Data,MATCH($H673,Sheet1!$K:$K,1),6))</f>
        <v/>
      </c>
      <c r="H673" s="5" t="str">
        <f ca="1">IF(ROW()-6&lt;=MAX(Sheet1!$K:K),ROW()-6,"")</f>
        <v/>
      </c>
      <c r="J673" s="5" t="str">
        <f ca="1">IF($P673="","",INDEX(MY_Data,MATCH($P673,Sheet1!$L:$L,1),1))</f>
        <v/>
      </c>
      <c r="K673" s="6" t="str">
        <f ca="1">IF($P673="","",INDEX(MY_Data,MATCH($P673,Sheet1!$L:$L,1),2))</f>
        <v/>
      </c>
      <c r="L673" s="6" t="str">
        <f ca="1">IF($P673="","",INDEX(MY_Data,MATCH($P673,Sheet1!$L:$L,1),3))</f>
        <v/>
      </c>
      <c r="M673" s="5" t="str">
        <f ca="1">IF($P673="","",INDEX(MY_Data,MATCH($P673,Sheet1!$L:$L,1),4))</f>
        <v/>
      </c>
      <c r="N673" s="5" t="str">
        <f ca="1">IF($P673="","",INDEX(MY_Data,MATCH($P673,Sheet1!$L:$L,1),5))</f>
        <v/>
      </c>
      <c r="O673" s="5" t="str">
        <f ca="1">IF($P673="","",INDEX(MY_Data,MATCH($P673,Sheet1!$L:$L,1),6))</f>
        <v/>
      </c>
      <c r="P673" s="5" t="str">
        <f ca="1">IF(ROW()-6&lt;=MAX(Sheet1!$L:L),ROW()-6,"")</f>
        <v/>
      </c>
    </row>
    <row r="674" spans="2:16">
      <c r="B674" s="5" t="str">
        <f ca="1">IF($H674="","",INDEX(MY_Data,MATCH($H674,Sheet1!$K:$K,1),1))</f>
        <v/>
      </c>
      <c r="C674" s="6" t="str">
        <f ca="1">IF($H674="","",INDEX(MY_Data,MATCH($H674,Sheet1!$K:$K,1),2))</f>
        <v/>
      </c>
      <c r="D674" s="6" t="str">
        <f ca="1">IF($H674="","",INDEX(MY_Data,MATCH($H674,Sheet1!$K:$K,1),3))</f>
        <v/>
      </c>
      <c r="E674" s="5" t="str">
        <f ca="1">IF($H674="","",INDEX(MY_Data,MATCH($H674,Sheet1!$K:$K,1),4))</f>
        <v/>
      </c>
      <c r="F674" s="5" t="str">
        <f ca="1">IF($H674="","",INDEX(MY_Data,MATCH($H674,Sheet1!$K:$K,1),5))</f>
        <v/>
      </c>
      <c r="G674" s="5" t="str">
        <f ca="1">IF($H674="","",INDEX(MY_Data,MATCH($H674,Sheet1!$K:$K,1),6))</f>
        <v/>
      </c>
      <c r="H674" s="5" t="str">
        <f ca="1">IF(ROW()-6&lt;=MAX(Sheet1!$K:K),ROW()-6,"")</f>
        <v/>
      </c>
      <c r="J674" s="5" t="str">
        <f ca="1">IF($P674="","",INDEX(MY_Data,MATCH($P674,Sheet1!$L:$L,1),1))</f>
        <v/>
      </c>
      <c r="K674" s="6" t="str">
        <f ca="1">IF($P674="","",INDEX(MY_Data,MATCH($P674,Sheet1!$L:$L,1),2))</f>
        <v/>
      </c>
      <c r="L674" s="6" t="str">
        <f ca="1">IF($P674="","",INDEX(MY_Data,MATCH($P674,Sheet1!$L:$L,1),3))</f>
        <v/>
      </c>
      <c r="M674" s="5" t="str">
        <f ca="1">IF($P674="","",INDEX(MY_Data,MATCH($P674,Sheet1!$L:$L,1),4))</f>
        <v/>
      </c>
      <c r="N674" s="5" t="str">
        <f ca="1">IF($P674="","",INDEX(MY_Data,MATCH($P674,Sheet1!$L:$L,1),5))</f>
        <v/>
      </c>
      <c r="O674" s="5" t="str">
        <f ca="1">IF($P674="","",INDEX(MY_Data,MATCH($P674,Sheet1!$L:$L,1),6))</f>
        <v/>
      </c>
      <c r="P674" s="5" t="str">
        <f ca="1">IF(ROW()-6&lt;=MAX(Sheet1!$L:L),ROW()-6,"")</f>
        <v/>
      </c>
    </row>
    <row r="675" spans="2:16">
      <c r="B675" s="5" t="str">
        <f ca="1">IF($H675="","",INDEX(MY_Data,MATCH($H675,Sheet1!$K:$K,1),1))</f>
        <v/>
      </c>
      <c r="C675" s="6" t="str">
        <f ca="1">IF($H675="","",INDEX(MY_Data,MATCH($H675,Sheet1!$K:$K,1),2))</f>
        <v/>
      </c>
      <c r="D675" s="6" t="str">
        <f ca="1">IF($H675="","",INDEX(MY_Data,MATCH($H675,Sheet1!$K:$K,1),3))</f>
        <v/>
      </c>
      <c r="E675" s="5" t="str">
        <f ca="1">IF($H675="","",INDEX(MY_Data,MATCH($H675,Sheet1!$K:$K,1),4))</f>
        <v/>
      </c>
      <c r="F675" s="5" t="str">
        <f ca="1">IF($H675="","",INDEX(MY_Data,MATCH($H675,Sheet1!$K:$K,1),5))</f>
        <v/>
      </c>
      <c r="G675" s="5" t="str">
        <f ca="1">IF($H675="","",INDEX(MY_Data,MATCH($H675,Sheet1!$K:$K,1),6))</f>
        <v/>
      </c>
      <c r="H675" s="5" t="str">
        <f ca="1">IF(ROW()-6&lt;=MAX(Sheet1!$K:K),ROW()-6,"")</f>
        <v/>
      </c>
      <c r="J675" s="5" t="str">
        <f ca="1">IF($P675="","",INDEX(MY_Data,MATCH($P675,Sheet1!$L:$L,1),1))</f>
        <v/>
      </c>
      <c r="K675" s="6" t="str">
        <f ca="1">IF($P675="","",INDEX(MY_Data,MATCH($P675,Sheet1!$L:$L,1),2))</f>
        <v/>
      </c>
      <c r="L675" s="6" t="str">
        <f ca="1">IF($P675="","",INDEX(MY_Data,MATCH($P675,Sheet1!$L:$L,1),3))</f>
        <v/>
      </c>
      <c r="M675" s="5" t="str">
        <f ca="1">IF($P675="","",INDEX(MY_Data,MATCH($P675,Sheet1!$L:$L,1),4))</f>
        <v/>
      </c>
      <c r="N675" s="5" t="str">
        <f ca="1">IF($P675="","",INDEX(MY_Data,MATCH($P675,Sheet1!$L:$L,1),5))</f>
        <v/>
      </c>
      <c r="O675" s="5" t="str">
        <f ca="1">IF($P675="","",INDEX(MY_Data,MATCH($P675,Sheet1!$L:$L,1),6))</f>
        <v/>
      </c>
      <c r="P675" s="5" t="str">
        <f ca="1">IF(ROW()-6&lt;=MAX(Sheet1!$L:L),ROW()-6,"")</f>
        <v/>
      </c>
    </row>
    <row r="676" spans="2:16">
      <c r="B676" s="5" t="str">
        <f ca="1">IF($H676="","",INDEX(MY_Data,MATCH($H676,Sheet1!$K:$K,1),1))</f>
        <v/>
      </c>
      <c r="C676" s="6" t="str">
        <f ca="1">IF($H676="","",INDEX(MY_Data,MATCH($H676,Sheet1!$K:$K,1),2))</f>
        <v/>
      </c>
      <c r="D676" s="6" t="str">
        <f ca="1">IF($H676="","",INDEX(MY_Data,MATCH($H676,Sheet1!$K:$K,1),3))</f>
        <v/>
      </c>
      <c r="E676" s="5" t="str">
        <f ca="1">IF($H676="","",INDEX(MY_Data,MATCH($H676,Sheet1!$K:$K,1),4))</f>
        <v/>
      </c>
      <c r="F676" s="5" t="str">
        <f ca="1">IF($H676="","",INDEX(MY_Data,MATCH($H676,Sheet1!$K:$K,1),5))</f>
        <v/>
      </c>
      <c r="G676" s="5" t="str">
        <f ca="1">IF($H676="","",INDEX(MY_Data,MATCH($H676,Sheet1!$K:$K,1),6))</f>
        <v/>
      </c>
      <c r="H676" s="5" t="str">
        <f ca="1">IF(ROW()-6&lt;=MAX(Sheet1!$K:K),ROW()-6,"")</f>
        <v/>
      </c>
      <c r="J676" s="5" t="str">
        <f ca="1">IF($P676="","",INDEX(MY_Data,MATCH($P676,Sheet1!$L:$L,1),1))</f>
        <v/>
      </c>
      <c r="K676" s="6" t="str">
        <f ca="1">IF($P676="","",INDEX(MY_Data,MATCH($P676,Sheet1!$L:$L,1),2))</f>
        <v/>
      </c>
      <c r="L676" s="6" t="str">
        <f ca="1">IF($P676="","",INDEX(MY_Data,MATCH($P676,Sheet1!$L:$L,1),3))</f>
        <v/>
      </c>
      <c r="M676" s="5" t="str">
        <f ca="1">IF($P676="","",INDEX(MY_Data,MATCH($P676,Sheet1!$L:$L,1),4))</f>
        <v/>
      </c>
      <c r="N676" s="5" t="str">
        <f ca="1">IF($P676="","",INDEX(MY_Data,MATCH($P676,Sheet1!$L:$L,1),5))</f>
        <v/>
      </c>
      <c r="O676" s="5" t="str">
        <f ca="1">IF($P676="","",INDEX(MY_Data,MATCH($P676,Sheet1!$L:$L,1),6))</f>
        <v/>
      </c>
      <c r="P676" s="5" t="str">
        <f ca="1">IF(ROW()-6&lt;=MAX(Sheet1!$L:L),ROW()-6,"")</f>
        <v/>
      </c>
    </row>
    <row r="677" spans="2:16">
      <c r="B677" s="5" t="str">
        <f ca="1">IF($H677="","",INDEX(MY_Data,MATCH($H677,Sheet1!$K:$K,1),1))</f>
        <v/>
      </c>
      <c r="C677" s="6" t="str">
        <f ca="1">IF($H677="","",INDEX(MY_Data,MATCH($H677,Sheet1!$K:$K,1),2))</f>
        <v/>
      </c>
      <c r="D677" s="6" t="str">
        <f ca="1">IF($H677="","",INDEX(MY_Data,MATCH($H677,Sheet1!$K:$K,1),3))</f>
        <v/>
      </c>
      <c r="E677" s="5" t="str">
        <f ca="1">IF($H677="","",INDEX(MY_Data,MATCH($H677,Sheet1!$K:$K,1),4))</f>
        <v/>
      </c>
      <c r="F677" s="5" t="str">
        <f ca="1">IF($H677="","",INDEX(MY_Data,MATCH($H677,Sheet1!$K:$K,1),5))</f>
        <v/>
      </c>
      <c r="G677" s="5" t="str">
        <f ca="1">IF($H677="","",INDEX(MY_Data,MATCH($H677,Sheet1!$K:$K,1),6))</f>
        <v/>
      </c>
      <c r="H677" s="5" t="str">
        <f ca="1">IF(ROW()-6&lt;=MAX(Sheet1!$K:K),ROW()-6,"")</f>
        <v/>
      </c>
      <c r="J677" s="5" t="str">
        <f ca="1">IF($P677="","",INDEX(MY_Data,MATCH($P677,Sheet1!$L:$L,1),1))</f>
        <v/>
      </c>
      <c r="K677" s="6" t="str">
        <f ca="1">IF($P677="","",INDEX(MY_Data,MATCH($P677,Sheet1!$L:$L,1),2))</f>
        <v/>
      </c>
      <c r="L677" s="6" t="str">
        <f ca="1">IF($P677="","",INDEX(MY_Data,MATCH($P677,Sheet1!$L:$L,1),3))</f>
        <v/>
      </c>
      <c r="M677" s="5" t="str">
        <f ca="1">IF($P677="","",INDEX(MY_Data,MATCH($P677,Sheet1!$L:$L,1),4))</f>
        <v/>
      </c>
      <c r="N677" s="5" t="str">
        <f ca="1">IF($P677="","",INDEX(MY_Data,MATCH($P677,Sheet1!$L:$L,1),5))</f>
        <v/>
      </c>
      <c r="O677" s="5" t="str">
        <f ca="1">IF($P677="","",INDEX(MY_Data,MATCH($P677,Sheet1!$L:$L,1),6))</f>
        <v/>
      </c>
      <c r="P677" s="5" t="str">
        <f ca="1">IF(ROW()-6&lt;=MAX(Sheet1!$L:L),ROW()-6,"")</f>
        <v/>
      </c>
    </row>
    <row r="678" spans="2:16">
      <c r="B678" s="5" t="str">
        <f ca="1">IF($H678="","",INDEX(MY_Data,MATCH($H678,Sheet1!$K:$K,1),1))</f>
        <v/>
      </c>
      <c r="C678" s="6" t="str">
        <f ca="1">IF($H678="","",INDEX(MY_Data,MATCH($H678,Sheet1!$K:$K,1),2))</f>
        <v/>
      </c>
      <c r="D678" s="6" t="str">
        <f ca="1">IF($H678="","",INDEX(MY_Data,MATCH($H678,Sheet1!$K:$K,1),3))</f>
        <v/>
      </c>
      <c r="E678" s="5" t="str">
        <f ca="1">IF($H678="","",INDEX(MY_Data,MATCH($H678,Sheet1!$K:$K,1),4))</f>
        <v/>
      </c>
      <c r="F678" s="5" t="str">
        <f ca="1">IF($H678="","",INDEX(MY_Data,MATCH($H678,Sheet1!$K:$K,1),5))</f>
        <v/>
      </c>
      <c r="G678" s="5" t="str">
        <f ca="1">IF($H678="","",INDEX(MY_Data,MATCH($H678,Sheet1!$K:$K,1),6))</f>
        <v/>
      </c>
      <c r="H678" s="5" t="str">
        <f ca="1">IF(ROW()-6&lt;=MAX(Sheet1!$K:K),ROW()-6,"")</f>
        <v/>
      </c>
      <c r="J678" s="5" t="str">
        <f ca="1">IF($P678="","",INDEX(MY_Data,MATCH($P678,Sheet1!$L:$L,1),1))</f>
        <v/>
      </c>
      <c r="K678" s="6" t="str">
        <f ca="1">IF($P678="","",INDEX(MY_Data,MATCH($P678,Sheet1!$L:$L,1),2))</f>
        <v/>
      </c>
      <c r="L678" s="6" t="str">
        <f ca="1">IF($P678="","",INDEX(MY_Data,MATCH($P678,Sheet1!$L:$L,1),3))</f>
        <v/>
      </c>
      <c r="M678" s="5" t="str">
        <f ca="1">IF($P678="","",INDEX(MY_Data,MATCH($P678,Sheet1!$L:$L,1),4))</f>
        <v/>
      </c>
      <c r="N678" s="5" t="str">
        <f ca="1">IF($P678="","",INDEX(MY_Data,MATCH($P678,Sheet1!$L:$L,1),5))</f>
        <v/>
      </c>
      <c r="O678" s="5" t="str">
        <f ca="1">IF($P678="","",INDEX(MY_Data,MATCH($P678,Sheet1!$L:$L,1),6))</f>
        <v/>
      </c>
      <c r="P678" s="5" t="str">
        <f ca="1">IF(ROW()-6&lt;=MAX(Sheet1!$L:L),ROW()-6,"")</f>
        <v/>
      </c>
    </row>
    <row r="679" spans="2:16">
      <c r="B679" s="5" t="str">
        <f ca="1">IF($H679="","",INDEX(MY_Data,MATCH($H679,Sheet1!$K:$K,1),1))</f>
        <v/>
      </c>
      <c r="C679" s="6" t="str">
        <f ca="1">IF($H679="","",INDEX(MY_Data,MATCH($H679,Sheet1!$K:$K,1),2))</f>
        <v/>
      </c>
      <c r="D679" s="6" t="str">
        <f ca="1">IF($H679="","",INDEX(MY_Data,MATCH($H679,Sheet1!$K:$K,1),3))</f>
        <v/>
      </c>
      <c r="E679" s="5" t="str">
        <f ca="1">IF($H679="","",INDEX(MY_Data,MATCH($H679,Sheet1!$K:$K,1),4))</f>
        <v/>
      </c>
      <c r="F679" s="5" t="str">
        <f ca="1">IF($H679="","",INDEX(MY_Data,MATCH($H679,Sheet1!$K:$K,1),5))</f>
        <v/>
      </c>
      <c r="G679" s="5" t="str">
        <f ca="1">IF($H679="","",INDEX(MY_Data,MATCH($H679,Sheet1!$K:$K,1),6))</f>
        <v/>
      </c>
      <c r="H679" s="5" t="str">
        <f ca="1">IF(ROW()-6&lt;=MAX(Sheet1!$K:K),ROW()-6,"")</f>
        <v/>
      </c>
      <c r="J679" s="5" t="str">
        <f ca="1">IF($P679="","",INDEX(MY_Data,MATCH($P679,Sheet1!$L:$L,1),1))</f>
        <v/>
      </c>
      <c r="K679" s="6" t="str">
        <f ca="1">IF($P679="","",INDEX(MY_Data,MATCH($P679,Sheet1!$L:$L,1),2))</f>
        <v/>
      </c>
      <c r="L679" s="6" t="str">
        <f ca="1">IF($P679="","",INDEX(MY_Data,MATCH($P679,Sheet1!$L:$L,1),3))</f>
        <v/>
      </c>
      <c r="M679" s="5" t="str">
        <f ca="1">IF($P679="","",INDEX(MY_Data,MATCH($P679,Sheet1!$L:$L,1),4))</f>
        <v/>
      </c>
      <c r="N679" s="5" t="str">
        <f ca="1">IF($P679="","",INDEX(MY_Data,MATCH($P679,Sheet1!$L:$L,1),5))</f>
        <v/>
      </c>
      <c r="O679" s="5" t="str">
        <f ca="1">IF($P679="","",INDEX(MY_Data,MATCH($P679,Sheet1!$L:$L,1),6))</f>
        <v/>
      </c>
      <c r="P679" s="5" t="str">
        <f ca="1">IF(ROW()-6&lt;=MAX(Sheet1!$L:L),ROW()-6,"")</f>
        <v/>
      </c>
    </row>
    <row r="680" spans="2:16">
      <c r="B680" s="5" t="str">
        <f ca="1">IF($H680="","",INDEX(MY_Data,MATCH($H680,Sheet1!$K:$K,1),1))</f>
        <v/>
      </c>
      <c r="C680" s="6" t="str">
        <f ca="1">IF($H680="","",INDEX(MY_Data,MATCH($H680,Sheet1!$K:$K,1),2))</f>
        <v/>
      </c>
      <c r="D680" s="6" t="str">
        <f ca="1">IF($H680="","",INDEX(MY_Data,MATCH($H680,Sheet1!$K:$K,1),3))</f>
        <v/>
      </c>
      <c r="E680" s="5" t="str">
        <f ca="1">IF($H680="","",INDEX(MY_Data,MATCH($H680,Sheet1!$K:$K,1),4))</f>
        <v/>
      </c>
      <c r="F680" s="5" t="str">
        <f ca="1">IF($H680="","",INDEX(MY_Data,MATCH($H680,Sheet1!$K:$K,1),5))</f>
        <v/>
      </c>
      <c r="G680" s="5" t="str">
        <f ca="1">IF($H680="","",INDEX(MY_Data,MATCH($H680,Sheet1!$K:$K,1),6))</f>
        <v/>
      </c>
      <c r="H680" s="5" t="str">
        <f ca="1">IF(ROW()-6&lt;=MAX(Sheet1!$K:K),ROW()-6,"")</f>
        <v/>
      </c>
      <c r="J680" s="5" t="str">
        <f ca="1">IF($P680="","",INDEX(MY_Data,MATCH($P680,Sheet1!$L:$L,1),1))</f>
        <v/>
      </c>
      <c r="K680" s="6" t="str">
        <f ca="1">IF($P680="","",INDEX(MY_Data,MATCH($P680,Sheet1!$L:$L,1),2))</f>
        <v/>
      </c>
      <c r="L680" s="6" t="str">
        <f ca="1">IF($P680="","",INDEX(MY_Data,MATCH($P680,Sheet1!$L:$L,1),3))</f>
        <v/>
      </c>
      <c r="M680" s="5" t="str">
        <f ca="1">IF($P680="","",INDEX(MY_Data,MATCH($P680,Sheet1!$L:$L,1),4))</f>
        <v/>
      </c>
      <c r="N680" s="5" t="str">
        <f ca="1">IF($P680="","",INDEX(MY_Data,MATCH($P680,Sheet1!$L:$L,1),5))</f>
        <v/>
      </c>
      <c r="O680" s="5" t="str">
        <f ca="1">IF($P680="","",INDEX(MY_Data,MATCH($P680,Sheet1!$L:$L,1),6))</f>
        <v/>
      </c>
      <c r="P680" s="5" t="str">
        <f ca="1">IF(ROW()-6&lt;=MAX(Sheet1!$L:L),ROW()-6,"")</f>
        <v/>
      </c>
    </row>
    <row r="681" spans="2:16">
      <c r="B681" s="5" t="str">
        <f ca="1">IF($H681="","",INDEX(MY_Data,MATCH($H681,Sheet1!$K:$K,1),1))</f>
        <v/>
      </c>
      <c r="C681" s="6" t="str">
        <f ca="1">IF($H681="","",INDEX(MY_Data,MATCH($H681,Sheet1!$K:$K,1),2))</f>
        <v/>
      </c>
      <c r="D681" s="6" t="str">
        <f ca="1">IF($H681="","",INDEX(MY_Data,MATCH($H681,Sheet1!$K:$K,1),3))</f>
        <v/>
      </c>
      <c r="E681" s="5" t="str">
        <f ca="1">IF($H681="","",INDEX(MY_Data,MATCH($H681,Sheet1!$K:$K,1),4))</f>
        <v/>
      </c>
      <c r="F681" s="5" t="str">
        <f ca="1">IF($H681="","",INDEX(MY_Data,MATCH($H681,Sheet1!$K:$K,1),5))</f>
        <v/>
      </c>
      <c r="G681" s="5" t="str">
        <f ca="1">IF($H681="","",INDEX(MY_Data,MATCH($H681,Sheet1!$K:$K,1),6))</f>
        <v/>
      </c>
      <c r="H681" s="5" t="str">
        <f ca="1">IF(ROW()-6&lt;=MAX(Sheet1!$K:K),ROW()-6,"")</f>
        <v/>
      </c>
      <c r="J681" s="5" t="str">
        <f ca="1">IF($P681="","",INDEX(MY_Data,MATCH($P681,Sheet1!$L:$L,1),1))</f>
        <v/>
      </c>
      <c r="K681" s="6" t="str">
        <f ca="1">IF($P681="","",INDEX(MY_Data,MATCH($P681,Sheet1!$L:$L,1),2))</f>
        <v/>
      </c>
      <c r="L681" s="6" t="str">
        <f ca="1">IF($P681="","",INDEX(MY_Data,MATCH($P681,Sheet1!$L:$L,1),3))</f>
        <v/>
      </c>
      <c r="M681" s="5" t="str">
        <f ca="1">IF($P681="","",INDEX(MY_Data,MATCH($P681,Sheet1!$L:$L,1),4))</f>
        <v/>
      </c>
      <c r="N681" s="5" t="str">
        <f ca="1">IF($P681="","",INDEX(MY_Data,MATCH($P681,Sheet1!$L:$L,1),5))</f>
        <v/>
      </c>
      <c r="O681" s="5" t="str">
        <f ca="1">IF($P681="","",INDEX(MY_Data,MATCH($P681,Sheet1!$L:$L,1),6))</f>
        <v/>
      </c>
      <c r="P681" s="5" t="str">
        <f ca="1">IF(ROW()-6&lt;=MAX(Sheet1!$L:L),ROW()-6,"")</f>
        <v/>
      </c>
    </row>
    <row r="682" spans="2:16">
      <c r="B682" s="5" t="str">
        <f ca="1">IF($H682="","",INDEX(MY_Data,MATCH($H682,Sheet1!$K:$K,1),1))</f>
        <v/>
      </c>
      <c r="C682" s="6" t="str">
        <f ca="1">IF($H682="","",INDEX(MY_Data,MATCH($H682,Sheet1!$K:$K,1),2))</f>
        <v/>
      </c>
      <c r="D682" s="6" t="str">
        <f ca="1">IF($H682="","",INDEX(MY_Data,MATCH($H682,Sheet1!$K:$K,1),3))</f>
        <v/>
      </c>
      <c r="E682" s="5" t="str">
        <f ca="1">IF($H682="","",INDEX(MY_Data,MATCH($H682,Sheet1!$K:$K,1),4))</f>
        <v/>
      </c>
      <c r="F682" s="5" t="str">
        <f ca="1">IF($H682="","",INDEX(MY_Data,MATCH($H682,Sheet1!$K:$K,1),5))</f>
        <v/>
      </c>
      <c r="G682" s="5" t="str">
        <f ca="1">IF($H682="","",INDEX(MY_Data,MATCH($H682,Sheet1!$K:$K,1),6))</f>
        <v/>
      </c>
      <c r="H682" s="5" t="str">
        <f ca="1">IF(ROW()-6&lt;=MAX(Sheet1!$K:K),ROW()-6,"")</f>
        <v/>
      </c>
      <c r="J682" s="5" t="str">
        <f ca="1">IF($P682="","",INDEX(MY_Data,MATCH($P682,Sheet1!$L:$L,1),1))</f>
        <v/>
      </c>
      <c r="K682" s="6" t="str">
        <f ca="1">IF($P682="","",INDEX(MY_Data,MATCH($P682,Sheet1!$L:$L,1),2))</f>
        <v/>
      </c>
      <c r="L682" s="6" t="str">
        <f ca="1">IF($P682="","",INDEX(MY_Data,MATCH($P682,Sheet1!$L:$L,1),3))</f>
        <v/>
      </c>
      <c r="M682" s="5" t="str">
        <f ca="1">IF($P682="","",INDEX(MY_Data,MATCH($P682,Sheet1!$L:$L,1),4))</f>
        <v/>
      </c>
      <c r="N682" s="5" t="str">
        <f ca="1">IF($P682="","",INDEX(MY_Data,MATCH($P682,Sheet1!$L:$L,1),5))</f>
        <v/>
      </c>
      <c r="O682" s="5" t="str">
        <f ca="1">IF($P682="","",INDEX(MY_Data,MATCH($P682,Sheet1!$L:$L,1),6))</f>
        <v/>
      </c>
      <c r="P682" s="5" t="str">
        <f ca="1">IF(ROW()-6&lt;=MAX(Sheet1!$L:L),ROW()-6,"")</f>
        <v/>
      </c>
    </row>
    <row r="683" spans="2:16">
      <c r="B683" s="5" t="str">
        <f ca="1">IF($H683="","",INDEX(MY_Data,MATCH($H683,Sheet1!$K:$K,1),1))</f>
        <v/>
      </c>
      <c r="C683" s="6" t="str">
        <f ca="1">IF($H683="","",INDEX(MY_Data,MATCH($H683,Sheet1!$K:$K,1),2))</f>
        <v/>
      </c>
      <c r="D683" s="6" t="str">
        <f ca="1">IF($H683="","",INDEX(MY_Data,MATCH($H683,Sheet1!$K:$K,1),3))</f>
        <v/>
      </c>
      <c r="E683" s="5" t="str">
        <f ca="1">IF($H683="","",INDEX(MY_Data,MATCH($H683,Sheet1!$K:$K,1),4))</f>
        <v/>
      </c>
      <c r="F683" s="5" t="str">
        <f ca="1">IF($H683="","",INDEX(MY_Data,MATCH($H683,Sheet1!$K:$K,1),5))</f>
        <v/>
      </c>
      <c r="G683" s="5" t="str">
        <f ca="1">IF($H683="","",INDEX(MY_Data,MATCH($H683,Sheet1!$K:$K,1),6))</f>
        <v/>
      </c>
      <c r="H683" s="5" t="str">
        <f ca="1">IF(ROW()-6&lt;=MAX(Sheet1!$K:K),ROW()-6,"")</f>
        <v/>
      </c>
      <c r="J683" s="5" t="str">
        <f ca="1">IF($P683="","",INDEX(MY_Data,MATCH($P683,Sheet1!$L:$L,1),1))</f>
        <v/>
      </c>
      <c r="K683" s="6" t="str">
        <f ca="1">IF($P683="","",INDEX(MY_Data,MATCH($P683,Sheet1!$L:$L,1),2))</f>
        <v/>
      </c>
      <c r="L683" s="6" t="str">
        <f ca="1">IF($P683="","",INDEX(MY_Data,MATCH($P683,Sheet1!$L:$L,1),3))</f>
        <v/>
      </c>
      <c r="M683" s="5" t="str">
        <f ca="1">IF($P683="","",INDEX(MY_Data,MATCH($P683,Sheet1!$L:$L,1),4))</f>
        <v/>
      </c>
      <c r="N683" s="5" t="str">
        <f ca="1">IF($P683="","",INDEX(MY_Data,MATCH($P683,Sheet1!$L:$L,1),5))</f>
        <v/>
      </c>
      <c r="O683" s="5" t="str">
        <f ca="1">IF($P683="","",INDEX(MY_Data,MATCH($P683,Sheet1!$L:$L,1),6))</f>
        <v/>
      </c>
      <c r="P683" s="5" t="str">
        <f ca="1">IF(ROW()-6&lt;=MAX(Sheet1!$L:L),ROW()-6,"")</f>
        <v/>
      </c>
    </row>
    <row r="684" spans="2:16">
      <c r="B684" s="5" t="str">
        <f ca="1">IF($H684="","",INDEX(MY_Data,MATCH($H684,Sheet1!$K:$K,1),1))</f>
        <v/>
      </c>
      <c r="C684" s="6" t="str">
        <f ca="1">IF($H684="","",INDEX(MY_Data,MATCH($H684,Sheet1!$K:$K,1),2))</f>
        <v/>
      </c>
      <c r="D684" s="6" t="str">
        <f ca="1">IF($H684="","",INDEX(MY_Data,MATCH($H684,Sheet1!$K:$K,1),3))</f>
        <v/>
      </c>
      <c r="E684" s="5" t="str">
        <f ca="1">IF($H684="","",INDEX(MY_Data,MATCH($H684,Sheet1!$K:$K,1),4))</f>
        <v/>
      </c>
      <c r="F684" s="5" t="str">
        <f ca="1">IF($H684="","",INDEX(MY_Data,MATCH($H684,Sheet1!$K:$K,1),5))</f>
        <v/>
      </c>
      <c r="G684" s="5" t="str">
        <f ca="1">IF($H684="","",INDEX(MY_Data,MATCH($H684,Sheet1!$K:$K,1),6))</f>
        <v/>
      </c>
      <c r="H684" s="5" t="str">
        <f ca="1">IF(ROW()-6&lt;=MAX(Sheet1!$K:K),ROW()-6,"")</f>
        <v/>
      </c>
      <c r="J684" s="5" t="str">
        <f ca="1">IF($P684="","",INDEX(MY_Data,MATCH($P684,Sheet1!$L:$L,1),1))</f>
        <v/>
      </c>
      <c r="K684" s="6" t="str">
        <f ca="1">IF($P684="","",INDEX(MY_Data,MATCH($P684,Sheet1!$L:$L,1),2))</f>
        <v/>
      </c>
      <c r="L684" s="6" t="str">
        <f ca="1">IF($P684="","",INDEX(MY_Data,MATCH($P684,Sheet1!$L:$L,1),3))</f>
        <v/>
      </c>
      <c r="M684" s="5" t="str">
        <f ca="1">IF($P684="","",INDEX(MY_Data,MATCH($P684,Sheet1!$L:$L,1),4))</f>
        <v/>
      </c>
      <c r="N684" s="5" t="str">
        <f ca="1">IF($P684="","",INDEX(MY_Data,MATCH($P684,Sheet1!$L:$L,1),5))</f>
        <v/>
      </c>
      <c r="O684" s="5" t="str">
        <f ca="1">IF($P684="","",INDEX(MY_Data,MATCH($P684,Sheet1!$L:$L,1),6))</f>
        <v/>
      </c>
      <c r="P684" s="5" t="str">
        <f ca="1">IF(ROW()-6&lt;=MAX(Sheet1!$L:L),ROW()-6,"")</f>
        <v/>
      </c>
    </row>
    <row r="685" spans="2:16">
      <c r="B685" s="5" t="str">
        <f ca="1">IF($H685="","",INDEX(MY_Data,MATCH($H685,Sheet1!$K:$K,1),1))</f>
        <v/>
      </c>
      <c r="C685" s="6" t="str">
        <f ca="1">IF($H685="","",INDEX(MY_Data,MATCH($H685,Sheet1!$K:$K,1),2))</f>
        <v/>
      </c>
      <c r="D685" s="6" t="str">
        <f ca="1">IF($H685="","",INDEX(MY_Data,MATCH($H685,Sheet1!$K:$K,1),3))</f>
        <v/>
      </c>
      <c r="E685" s="5" t="str">
        <f ca="1">IF($H685="","",INDEX(MY_Data,MATCH($H685,Sheet1!$K:$K,1),4))</f>
        <v/>
      </c>
      <c r="F685" s="5" t="str">
        <f ca="1">IF($H685="","",INDEX(MY_Data,MATCH($H685,Sheet1!$K:$K,1),5))</f>
        <v/>
      </c>
      <c r="G685" s="5" t="str">
        <f ca="1">IF($H685="","",INDEX(MY_Data,MATCH($H685,Sheet1!$K:$K,1),6))</f>
        <v/>
      </c>
      <c r="H685" s="5" t="str">
        <f ca="1">IF(ROW()-6&lt;=MAX(Sheet1!$K:K),ROW()-6,"")</f>
        <v/>
      </c>
      <c r="J685" s="5" t="str">
        <f ca="1">IF($P685="","",INDEX(MY_Data,MATCH($P685,Sheet1!$L:$L,1),1))</f>
        <v/>
      </c>
      <c r="K685" s="6" t="str">
        <f ca="1">IF($P685="","",INDEX(MY_Data,MATCH($P685,Sheet1!$L:$L,1),2))</f>
        <v/>
      </c>
      <c r="L685" s="6" t="str">
        <f ca="1">IF($P685="","",INDEX(MY_Data,MATCH($P685,Sheet1!$L:$L,1),3))</f>
        <v/>
      </c>
      <c r="M685" s="5" t="str">
        <f ca="1">IF($P685="","",INDEX(MY_Data,MATCH($P685,Sheet1!$L:$L,1),4))</f>
        <v/>
      </c>
      <c r="N685" s="5" t="str">
        <f ca="1">IF($P685="","",INDEX(MY_Data,MATCH($P685,Sheet1!$L:$L,1),5))</f>
        <v/>
      </c>
      <c r="O685" s="5" t="str">
        <f ca="1">IF($P685="","",INDEX(MY_Data,MATCH($P685,Sheet1!$L:$L,1),6))</f>
        <v/>
      </c>
      <c r="P685" s="5" t="str">
        <f ca="1">IF(ROW()-6&lt;=MAX(Sheet1!$L:L),ROW()-6,"")</f>
        <v/>
      </c>
    </row>
    <row r="686" spans="2:16">
      <c r="B686" s="5" t="str">
        <f ca="1">IF($H686="","",INDEX(MY_Data,MATCH($H686,Sheet1!$K:$K,1),1))</f>
        <v/>
      </c>
      <c r="C686" s="6" t="str">
        <f ca="1">IF($H686="","",INDEX(MY_Data,MATCH($H686,Sheet1!$K:$K,1),2))</f>
        <v/>
      </c>
      <c r="D686" s="6" t="str">
        <f ca="1">IF($H686="","",INDEX(MY_Data,MATCH($H686,Sheet1!$K:$K,1),3))</f>
        <v/>
      </c>
      <c r="E686" s="5" t="str">
        <f ca="1">IF($H686="","",INDEX(MY_Data,MATCH($H686,Sheet1!$K:$K,1),4))</f>
        <v/>
      </c>
      <c r="F686" s="5" t="str">
        <f ca="1">IF($H686="","",INDEX(MY_Data,MATCH($H686,Sheet1!$K:$K,1),5))</f>
        <v/>
      </c>
      <c r="G686" s="5" t="str">
        <f ca="1">IF($H686="","",INDEX(MY_Data,MATCH($H686,Sheet1!$K:$K,1),6))</f>
        <v/>
      </c>
      <c r="H686" s="5" t="str">
        <f ca="1">IF(ROW()-6&lt;=MAX(Sheet1!$K:K),ROW()-6,"")</f>
        <v/>
      </c>
      <c r="J686" s="5" t="str">
        <f ca="1">IF($P686="","",INDEX(MY_Data,MATCH($P686,Sheet1!$L:$L,1),1))</f>
        <v/>
      </c>
      <c r="K686" s="6" t="str">
        <f ca="1">IF($P686="","",INDEX(MY_Data,MATCH($P686,Sheet1!$L:$L,1),2))</f>
        <v/>
      </c>
      <c r="L686" s="6" t="str">
        <f ca="1">IF($P686="","",INDEX(MY_Data,MATCH($P686,Sheet1!$L:$L,1),3))</f>
        <v/>
      </c>
      <c r="M686" s="5" t="str">
        <f ca="1">IF($P686="","",INDEX(MY_Data,MATCH($P686,Sheet1!$L:$L,1),4))</f>
        <v/>
      </c>
      <c r="N686" s="5" t="str">
        <f ca="1">IF($P686="","",INDEX(MY_Data,MATCH($P686,Sheet1!$L:$L,1),5))</f>
        <v/>
      </c>
      <c r="O686" s="5" t="str">
        <f ca="1">IF($P686="","",INDEX(MY_Data,MATCH($P686,Sheet1!$L:$L,1),6))</f>
        <v/>
      </c>
      <c r="P686" s="5" t="str">
        <f ca="1">IF(ROW()-6&lt;=MAX(Sheet1!$L:L),ROW()-6,"")</f>
        <v/>
      </c>
    </row>
    <row r="687" spans="2:16">
      <c r="B687" s="5" t="str">
        <f ca="1">IF($H687="","",INDEX(MY_Data,MATCH($H687,Sheet1!$K:$K,1),1))</f>
        <v/>
      </c>
      <c r="C687" s="6" t="str">
        <f ca="1">IF($H687="","",INDEX(MY_Data,MATCH($H687,Sheet1!$K:$K,1),2))</f>
        <v/>
      </c>
      <c r="D687" s="6" t="str">
        <f ca="1">IF($H687="","",INDEX(MY_Data,MATCH($H687,Sheet1!$K:$K,1),3))</f>
        <v/>
      </c>
      <c r="E687" s="5" t="str">
        <f ca="1">IF($H687="","",INDEX(MY_Data,MATCH($H687,Sheet1!$K:$K,1),4))</f>
        <v/>
      </c>
      <c r="F687" s="5" t="str">
        <f ca="1">IF($H687="","",INDEX(MY_Data,MATCH($H687,Sheet1!$K:$K,1),5))</f>
        <v/>
      </c>
      <c r="G687" s="5" t="str">
        <f ca="1">IF($H687="","",INDEX(MY_Data,MATCH($H687,Sheet1!$K:$K,1),6))</f>
        <v/>
      </c>
      <c r="H687" s="5" t="str">
        <f ca="1">IF(ROW()-6&lt;=MAX(Sheet1!$K:K),ROW()-6,"")</f>
        <v/>
      </c>
      <c r="J687" s="5" t="str">
        <f ca="1">IF($P687="","",INDEX(MY_Data,MATCH($P687,Sheet1!$L:$L,1),1))</f>
        <v/>
      </c>
      <c r="K687" s="6" t="str">
        <f ca="1">IF($P687="","",INDEX(MY_Data,MATCH($P687,Sheet1!$L:$L,1),2))</f>
        <v/>
      </c>
      <c r="L687" s="6" t="str">
        <f ca="1">IF($P687="","",INDEX(MY_Data,MATCH($P687,Sheet1!$L:$L,1),3))</f>
        <v/>
      </c>
      <c r="M687" s="5" t="str">
        <f ca="1">IF($P687="","",INDEX(MY_Data,MATCH($P687,Sheet1!$L:$L,1),4))</f>
        <v/>
      </c>
      <c r="N687" s="5" t="str">
        <f ca="1">IF($P687="","",INDEX(MY_Data,MATCH($P687,Sheet1!$L:$L,1),5))</f>
        <v/>
      </c>
      <c r="O687" s="5" t="str">
        <f ca="1">IF($P687="","",INDEX(MY_Data,MATCH($P687,Sheet1!$L:$L,1),6))</f>
        <v/>
      </c>
      <c r="P687" s="5" t="str">
        <f ca="1">IF(ROW()-6&lt;=MAX(Sheet1!$L:L),ROW()-6,"")</f>
        <v/>
      </c>
    </row>
    <row r="688" spans="2:16">
      <c r="B688" s="5" t="str">
        <f ca="1">IF($H688="","",INDEX(MY_Data,MATCH($H688,Sheet1!$K:$K,1),1))</f>
        <v/>
      </c>
      <c r="C688" s="6" t="str">
        <f ca="1">IF($H688="","",INDEX(MY_Data,MATCH($H688,Sheet1!$K:$K,1),2))</f>
        <v/>
      </c>
      <c r="D688" s="6" t="str">
        <f ca="1">IF($H688="","",INDEX(MY_Data,MATCH($H688,Sheet1!$K:$K,1),3))</f>
        <v/>
      </c>
      <c r="E688" s="5" t="str">
        <f ca="1">IF($H688="","",INDEX(MY_Data,MATCH($H688,Sheet1!$K:$K,1),4))</f>
        <v/>
      </c>
      <c r="F688" s="5" t="str">
        <f ca="1">IF($H688="","",INDEX(MY_Data,MATCH($H688,Sheet1!$K:$K,1),5))</f>
        <v/>
      </c>
      <c r="G688" s="5" t="str">
        <f ca="1">IF($H688="","",INDEX(MY_Data,MATCH($H688,Sheet1!$K:$K,1),6))</f>
        <v/>
      </c>
      <c r="H688" s="5" t="str">
        <f ca="1">IF(ROW()-6&lt;=MAX(Sheet1!$K:K),ROW()-6,"")</f>
        <v/>
      </c>
      <c r="J688" s="5" t="str">
        <f ca="1">IF($P688="","",INDEX(MY_Data,MATCH($P688,Sheet1!$L:$L,1),1))</f>
        <v/>
      </c>
      <c r="K688" s="6" t="str">
        <f ca="1">IF($P688="","",INDEX(MY_Data,MATCH($P688,Sheet1!$L:$L,1),2))</f>
        <v/>
      </c>
      <c r="L688" s="6" t="str">
        <f ca="1">IF($P688="","",INDEX(MY_Data,MATCH($P688,Sheet1!$L:$L,1),3))</f>
        <v/>
      </c>
      <c r="M688" s="5" t="str">
        <f ca="1">IF($P688="","",INDEX(MY_Data,MATCH($P688,Sheet1!$L:$L,1),4))</f>
        <v/>
      </c>
      <c r="N688" s="5" t="str">
        <f ca="1">IF($P688="","",INDEX(MY_Data,MATCH($P688,Sheet1!$L:$L,1),5))</f>
        <v/>
      </c>
      <c r="O688" s="5" t="str">
        <f ca="1">IF($P688="","",INDEX(MY_Data,MATCH($P688,Sheet1!$L:$L,1),6))</f>
        <v/>
      </c>
      <c r="P688" s="5" t="str">
        <f ca="1">IF(ROW()-6&lt;=MAX(Sheet1!$L:L),ROW()-6,"")</f>
        <v/>
      </c>
    </row>
    <row r="689" spans="2:16">
      <c r="B689" s="5" t="str">
        <f ca="1">IF($H689="","",INDEX(MY_Data,MATCH($H689,Sheet1!$K:$K,1),1))</f>
        <v/>
      </c>
      <c r="C689" s="6" t="str">
        <f ca="1">IF($H689="","",INDEX(MY_Data,MATCH($H689,Sheet1!$K:$K,1),2))</f>
        <v/>
      </c>
      <c r="D689" s="6" t="str">
        <f ca="1">IF($H689="","",INDEX(MY_Data,MATCH($H689,Sheet1!$K:$K,1),3))</f>
        <v/>
      </c>
      <c r="E689" s="5" t="str">
        <f ca="1">IF($H689="","",INDEX(MY_Data,MATCH($H689,Sheet1!$K:$K,1),4))</f>
        <v/>
      </c>
      <c r="F689" s="5" t="str">
        <f ca="1">IF($H689="","",INDEX(MY_Data,MATCH($H689,Sheet1!$K:$K,1),5))</f>
        <v/>
      </c>
      <c r="G689" s="5" t="str">
        <f ca="1">IF($H689="","",INDEX(MY_Data,MATCH($H689,Sheet1!$K:$K,1),6))</f>
        <v/>
      </c>
      <c r="H689" s="5" t="str">
        <f ca="1">IF(ROW()-6&lt;=MAX(Sheet1!$K:K),ROW()-6,"")</f>
        <v/>
      </c>
      <c r="J689" s="5" t="str">
        <f ca="1">IF($P689="","",INDEX(MY_Data,MATCH($P689,Sheet1!$L:$L,1),1))</f>
        <v/>
      </c>
      <c r="K689" s="6" t="str">
        <f ca="1">IF($P689="","",INDEX(MY_Data,MATCH($P689,Sheet1!$L:$L,1),2))</f>
        <v/>
      </c>
      <c r="L689" s="6" t="str">
        <f ca="1">IF($P689="","",INDEX(MY_Data,MATCH($P689,Sheet1!$L:$L,1),3))</f>
        <v/>
      </c>
      <c r="M689" s="5" t="str">
        <f ca="1">IF($P689="","",INDEX(MY_Data,MATCH($P689,Sheet1!$L:$L,1),4))</f>
        <v/>
      </c>
      <c r="N689" s="5" t="str">
        <f ca="1">IF($P689="","",INDEX(MY_Data,MATCH($P689,Sheet1!$L:$L,1),5))</f>
        <v/>
      </c>
      <c r="O689" s="5" t="str">
        <f ca="1">IF($P689="","",INDEX(MY_Data,MATCH($P689,Sheet1!$L:$L,1),6))</f>
        <v/>
      </c>
      <c r="P689" s="5" t="str">
        <f ca="1">IF(ROW()-6&lt;=MAX(Sheet1!$L:L),ROW()-6,"")</f>
        <v/>
      </c>
    </row>
    <row r="690" spans="2:16">
      <c r="B690" s="5" t="str">
        <f ca="1">IF($H690="","",INDEX(MY_Data,MATCH($H690,Sheet1!$K:$K,1),1))</f>
        <v/>
      </c>
      <c r="C690" s="6" t="str">
        <f ca="1">IF($H690="","",INDEX(MY_Data,MATCH($H690,Sheet1!$K:$K,1),2))</f>
        <v/>
      </c>
      <c r="D690" s="6" t="str">
        <f ca="1">IF($H690="","",INDEX(MY_Data,MATCH($H690,Sheet1!$K:$K,1),3))</f>
        <v/>
      </c>
      <c r="E690" s="5" t="str">
        <f ca="1">IF($H690="","",INDEX(MY_Data,MATCH($H690,Sheet1!$K:$K,1),4))</f>
        <v/>
      </c>
      <c r="F690" s="5" t="str">
        <f ca="1">IF($H690="","",INDEX(MY_Data,MATCH($H690,Sheet1!$K:$K,1),5))</f>
        <v/>
      </c>
      <c r="G690" s="5" t="str">
        <f ca="1">IF($H690="","",INDEX(MY_Data,MATCH($H690,Sheet1!$K:$K,1),6))</f>
        <v/>
      </c>
      <c r="H690" s="5" t="str">
        <f ca="1">IF(ROW()-6&lt;=MAX(Sheet1!$K:K),ROW()-6,"")</f>
        <v/>
      </c>
      <c r="J690" s="5" t="str">
        <f ca="1">IF($P690="","",INDEX(MY_Data,MATCH($P690,Sheet1!$L:$L,1),1))</f>
        <v/>
      </c>
      <c r="K690" s="6" t="str">
        <f ca="1">IF($P690="","",INDEX(MY_Data,MATCH($P690,Sheet1!$L:$L,1),2))</f>
        <v/>
      </c>
      <c r="L690" s="6" t="str">
        <f ca="1">IF($P690="","",INDEX(MY_Data,MATCH($P690,Sheet1!$L:$L,1),3))</f>
        <v/>
      </c>
      <c r="M690" s="5" t="str">
        <f ca="1">IF($P690="","",INDEX(MY_Data,MATCH($P690,Sheet1!$L:$L,1),4))</f>
        <v/>
      </c>
      <c r="N690" s="5" t="str">
        <f ca="1">IF($P690="","",INDEX(MY_Data,MATCH($P690,Sheet1!$L:$L,1),5))</f>
        <v/>
      </c>
      <c r="O690" s="5" t="str">
        <f ca="1">IF($P690="","",INDEX(MY_Data,MATCH($P690,Sheet1!$L:$L,1),6))</f>
        <v/>
      </c>
      <c r="P690" s="5" t="str">
        <f ca="1">IF(ROW()-6&lt;=MAX(Sheet1!$L:L),ROW()-6,"")</f>
        <v/>
      </c>
    </row>
    <row r="691" spans="2:16">
      <c r="B691" s="5" t="str">
        <f ca="1">IF($H691="","",INDEX(MY_Data,MATCH($H691,Sheet1!$K:$K,1),1))</f>
        <v/>
      </c>
      <c r="C691" s="6" t="str">
        <f ca="1">IF($H691="","",INDEX(MY_Data,MATCH($H691,Sheet1!$K:$K,1),2))</f>
        <v/>
      </c>
      <c r="D691" s="6" t="str">
        <f ca="1">IF($H691="","",INDEX(MY_Data,MATCH($H691,Sheet1!$K:$K,1),3))</f>
        <v/>
      </c>
      <c r="E691" s="5" t="str">
        <f ca="1">IF($H691="","",INDEX(MY_Data,MATCH($H691,Sheet1!$K:$K,1),4))</f>
        <v/>
      </c>
      <c r="F691" s="5" t="str">
        <f ca="1">IF($H691="","",INDEX(MY_Data,MATCH($H691,Sheet1!$K:$K,1),5))</f>
        <v/>
      </c>
      <c r="G691" s="5" t="str">
        <f ca="1">IF($H691="","",INDEX(MY_Data,MATCH($H691,Sheet1!$K:$K,1),6))</f>
        <v/>
      </c>
      <c r="H691" s="5" t="str">
        <f ca="1">IF(ROW()-6&lt;=MAX(Sheet1!$K:K),ROW()-6,"")</f>
        <v/>
      </c>
      <c r="J691" s="5" t="str">
        <f ca="1">IF($P691="","",INDEX(MY_Data,MATCH($P691,Sheet1!$L:$L,1),1))</f>
        <v/>
      </c>
      <c r="K691" s="6" t="str">
        <f ca="1">IF($P691="","",INDEX(MY_Data,MATCH($P691,Sheet1!$L:$L,1),2))</f>
        <v/>
      </c>
      <c r="L691" s="6" t="str">
        <f ca="1">IF($P691="","",INDEX(MY_Data,MATCH($P691,Sheet1!$L:$L,1),3))</f>
        <v/>
      </c>
      <c r="M691" s="5" t="str">
        <f ca="1">IF($P691="","",INDEX(MY_Data,MATCH($P691,Sheet1!$L:$L,1),4))</f>
        <v/>
      </c>
      <c r="N691" s="5" t="str">
        <f ca="1">IF($P691="","",INDEX(MY_Data,MATCH($P691,Sheet1!$L:$L,1),5))</f>
        <v/>
      </c>
      <c r="O691" s="5" t="str">
        <f ca="1">IF($P691="","",INDEX(MY_Data,MATCH($P691,Sheet1!$L:$L,1),6))</f>
        <v/>
      </c>
      <c r="P691" s="5" t="str">
        <f ca="1">IF(ROW()-6&lt;=MAX(Sheet1!$L:L),ROW()-6,"")</f>
        <v/>
      </c>
    </row>
    <row r="692" spans="2:16">
      <c r="B692" s="5" t="str">
        <f ca="1">IF($H692="","",INDEX(MY_Data,MATCH($H692,Sheet1!$K:$K,1),1))</f>
        <v/>
      </c>
      <c r="C692" s="6" t="str">
        <f ca="1">IF($H692="","",INDEX(MY_Data,MATCH($H692,Sheet1!$K:$K,1),2))</f>
        <v/>
      </c>
      <c r="D692" s="6" t="str">
        <f ca="1">IF($H692="","",INDEX(MY_Data,MATCH($H692,Sheet1!$K:$K,1),3))</f>
        <v/>
      </c>
      <c r="E692" s="5" t="str">
        <f ca="1">IF($H692="","",INDEX(MY_Data,MATCH($H692,Sheet1!$K:$K,1),4))</f>
        <v/>
      </c>
      <c r="F692" s="5" t="str">
        <f ca="1">IF($H692="","",INDEX(MY_Data,MATCH($H692,Sheet1!$K:$K,1),5))</f>
        <v/>
      </c>
      <c r="G692" s="5" t="str">
        <f ca="1">IF($H692="","",INDEX(MY_Data,MATCH($H692,Sheet1!$K:$K,1),6))</f>
        <v/>
      </c>
      <c r="H692" s="5" t="str">
        <f ca="1">IF(ROW()-6&lt;=MAX(Sheet1!$K:K),ROW()-6,"")</f>
        <v/>
      </c>
      <c r="J692" s="5" t="str">
        <f ca="1">IF($P692="","",INDEX(MY_Data,MATCH($P692,Sheet1!$L:$L,1),1))</f>
        <v/>
      </c>
      <c r="K692" s="6" t="str">
        <f ca="1">IF($P692="","",INDEX(MY_Data,MATCH($P692,Sheet1!$L:$L,1),2))</f>
        <v/>
      </c>
      <c r="L692" s="6" t="str">
        <f ca="1">IF($P692="","",INDEX(MY_Data,MATCH($P692,Sheet1!$L:$L,1),3))</f>
        <v/>
      </c>
      <c r="M692" s="5" t="str">
        <f ca="1">IF($P692="","",INDEX(MY_Data,MATCH($P692,Sheet1!$L:$L,1),4))</f>
        <v/>
      </c>
      <c r="N692" s="5" t="str">
        <f ca="1">IF($P692="","",INDEX(MY_Data,MATCH($P692,Sheet1!$L:$L,1),5))</f>
        <v/>
      </c>
      <c r="O692" s="5" t="str">
        <f ca="1">IF($P692="","",INDEX(MY_Data,MATCH($P692,Sheet1!$L:$L,1),6))</f>
        <v/>
      </c>
      <c r="P692" s="5" t="str">
        <f ca="1">IF(ROW()-6&lt;=MAX(Sheet1!$L:L),ROW()-6,"")</f>
        <v/>
      </c>
    </row>
    <row r="693" spans="2:16">
      <c r="B693" s="5" t="str">
        <f ca="1">IF($H693="","",INDEX(MY_Data,MATCH($H693,Sheet1!$K:$K,1),1))</f>
        <v/>
      </c>
      <c r="C693" s="6" t="str">
        <f ca="1">IF($H693="","",INDEX(MY_Data,MATCH($H693,Sheet1!$K:$K,1),2))</f>
        <v/>
      </c>
      <c r="D693" s="6" t="str">
        <f ca="1">IF($H693="","",INDEX(MY_Data,MATCH($H693,Sheet1!$K:$K,1),3))</f>
        <v/>
      </c>
      <c r="E693" s="5" t="str">
        <f ca="1">IF($H693="","",INDEX(MY_Data,MATCH($H693,Sheet1!$K:$K,1),4))</f>
        <v/>
      </c>
      <c r="F693" s="5" t="str">
        <f ca="1">IF($H693="","",INDEX(MY_Data,MATCH($H693,Sheet1!$K:$K,1),5))</f>
        <v/>
      </c>
      <c r="G693" s="5" t="str">
        <f ca="1">IF($H693="","",INDEX(MY_Data,MATCH($H693,Sheet1!$K:$K,1),6))</f>
        <v/>
      </c>
      <c r="H693" s="5" t="str">
        <f ca="1">IF(ROW()-6&lt;=MAX(Sheet1!$K:K),ROW()-6,"")</f>
        <v/>
      </c>
      <c r="J693" s="5" t="str">
        <f ca="1">IF($P693="","",INDEX(MY_Data,MATCH($P693,Sheet1!$L:$L,1),1))</f>
        <v/>
      </c>
      <c r="K693" s="6" t="str">
        <f ca="1">IF($P693="","",INDEX(MY_Data,MATCH($P693,Sheet1!$L:$L,1),2))</f>
        <v/>
      </c>
      <c r="L693" s="6" t="str">
        <f ca="1">IF($P693="","",INDEX(MY_Data,MATCH($P693,Sheet1!$L:$L,1),3))</f>
        <v/>
      </c>
      <c r="M693" s="5" t="str">
        <f ca="1">IF($P693="","",INDEX(MY_Data,MATCH($P693,Sheet1!$L:$L,1),4))</f>
        <v/>
      </c>
      <c r="N693" s="5" t="str">
        <f ca="1">IF($P693="","",INDEX(MY_Data,MATCH($P693,Sheet1!$L:$L,1),5))</f>
        <v/>
      </c>
      <c r="O693" s="5" t="str">
        <f ca="1">IF($P693="","",INDEX(MY_Data,MATCH($P693,Sheet1!$L:$L,1),6))</f>
        <v/>
      </c>
      <c r="P693" s="5" t="str">
        <f ca="1">IF(ROW()-6&lt;=MAX(Sheet1!$L:L),ROW()-6,"")</f>
        <v/>
      </c>
    </row>
    <row r="694" spans="2:16">
      <c r="B694" s="5" t="str">
        <f ca="1">IF($H694="","",INDEX(MY_Data,MATCH($H694,Sheet1!$K:$K,1),1))</f>
        <v/>
      </c>
      <c r="C694" s="6" t="str">
        <f ca="1">IF($H694="","",INDEX(MY_Data,MATCH($H694,Sheet1!$K:$K,1),2))</f>
        <v/>
      </c>
      <c r="D694" s="6" t="str">
        <f ca="1">IF($H694="","",INDEX(MY_Data,MATCH($H694,Sheet1!$K:$K,1),3))</f>
        <v/>
      </c>
      <c r="E694" s="5" t="str">
        <f ca="1">IF($H694="","",INDEX(MY_Data,MATCH($H694,Sheet1!$K:$K,1),4))</f>
        <v/>
      </c>
      <c r="F694" s="5" t="str">
        <f ca="1">IF($H694="","",INDEX(MY_Data,MATCH($H694,Sheet1!$K:$K,1),5))</f>
        <v/>
      </c>
      <c r="G694" s="5" t="str">
        <f ca="1">IF($H694="","",INDEX(MY_Data,MATCH($H694,Sheet1!$K:$K,1),6))</f>
        <v/>
      </c>
      <c r="H694" s="5" t="str">
        <f ca="1">IF(ROW()-6&lt;=MAX(Sheet1!$K:K),ROW()-6,"")</f>
        <v/>
      </c>
      <c r="J694" s="5" t="str">
        <f ca="1">IF($P694="","",INDEX(MY_Data,MATCH($P694,Sheet1!$L:$L,1),1))</f>
        <v/>
      </c>
      <c r="K694" s="6" t="str">
        <f ca="1">IF($P694="","",INDEX(MY_Data,MATCH($P694,Sheet1!$L:$L,1),2))</f>
        <v/>
      </c>
      <c r="L694" s="6" t="str">
        <f ca="1">IF($P694="","",INDEX(MY_Data,MATCH($P694,Sheet1!$L:$L,1),3))</f>
        <v/>
      </c>
      <c r="M694" s="5" t="str">
        <f ca="1">IF($P694="","",INDEX(MY_Data,MATCH($P694,Sheet1!$L:$L,1),4))</f>
        <v/>
      </c>
      <c r="N694" s="5" t="str">
        <f ca="1">IF($P694="","",INDEX(MY_Data,MATCH($P694,Sheet1!$L:$L,1),5))</f>
        <v/>
      </c>
      <c r="O694" s="5" t="str">
        <f ca="1">IF($P694="","",INDEX(MY_Data,MATCH($P694,Sheet1!$L:$L,1),6))</f>
        <v/>
      </c>
      <c r="P694" s="5" t="str">
        <f ca="1">IF(ROW()-6&lt;=MAX(Sheet1!$L:L),ROW()-6,"")</f>
        <v/>
      </c>
    </row>
    <row r="695" spans="2:16">
      <c r="B695" s="5" t="str">
        <f ca="1">IF($H695="","",INDEX(MY_Data,MATCH($H695,Sheet1!$K:$K,1),1))</f>
        <v/>
      </c>
      <c r="C695" s="6" t="str">
        <f ca="1">IF($H695="","",INDEX(MY_Data,MATCH($H695,Sheet1!$K:$K,1),2))</f>
        <v/>
      </c>
      <c r="D695" s="6" t="str">
        <f ca="1">IF($H695="","",INDEX(MY_Data,MATCH($H695,Sheet1!$K:$K,1),3))</f>
        <v/>
      </c>
      <c r="E695" s="5" t="str">
        <f ca="1">IF($H695="","",INDEX(MY_Data,MATCH($H695,Sheet1!$K:$K,1),4))</f>
        <v/>
      </c>
      <c r="F695" s="5" t="str">
        <f ca="1">IF($H695="","",INDEX(MY_Data,MATCH($H695,Sheet1!$K:$K,1),5))</f>
        <v/>
      </c>
      <c r="G695" s="5" t="str">
        <f ca="1">IF($H695="","",INDEX(MY_Data,MATCH($H695,Sheet1!$K:$K,1),6))</f>
        <v/>
      </c>
      <c r="H695" s="5" t="str">
        <f ca="1">IF(ROW()-6&lt;=MAX(Sheet1!$K:K),ROW()-6,"")</f>
        <v/>
      </c>
      <c r="J695" s="5" t="str">
        <f ca="1">IF($P695="","",INDEX(MY_Data,MATCH($P695,Sheet1!$L:$L,1),1))</f>
        <v/>
      </c>
      <c r="K695" s="6" t="str">
        <f ca="1">IF($P695="","",INDEX(MY_Data,MATCH($P695,Sheet1!$L:$L,1),2))</f>
        <v/>
      </c>
      <c r="L695" s="6" t="str">
        <f ca="1">IF($P695="","",INDEX(MY_Data,MATCH($P695,Sheet1!$L:$L,1),3))</f>
        <v/>
      </c>
      <c r="M695" s="5" t="str">
        <f ca="1">IF($P695="","",INDEX(MY_Data,MATCH($P695,Sheet1!$L:$L,1),4))</f>
        <v/>
      </c>
      <c r="N695" s="5" t="str">
        <f ca="1">IF($P695="","",INDEX(MY_Data,MATCH($P695,Sheet1!$L:$L,1),5))</f>
        <v/>
      </c>
      <c r="O695" s="5" t="str">
        <f ca="1">IF($P695="","",INDEX(MY_Data,MATCH($P695,Sheet1!$L:$L,1),6))</f>
        <v/>
      </c>
      <c r="P695" s="5" t="str">
        <f ca="1">IF(ROW()-6&lt;=MAX(Sheet1!$L:L),ROW()-6,"")</f>
        <v/>
      </c>
    </row>
    <row r="696" spans="2:16">
      <c r="B696" s="5" t="str">
        <f ca="1">IF($H696="","",INDEX(MY_Data,MATCH($H696,Sheet1!$K:$K,1),1))</f>
        <v/>
      </c>
      <c r="C696" s="6" t="str">
        <f ca="1">IF($H696="","",INDEX(MY_Data,MATCH($H696,Sheet1!$K:$K,1),2))</f>
        <v/>
      </c>
      <c r="D696" s="6" t="str">
        <f ca="1">IF($H696="","",INDEX(MY_Data,MATCH($H696,Sheet1!$K:$K,1),3))</f>
        <v/>
      </c>
      <c r="E696" s="5" t="str">
        <f ca="1">IF($H696="","",INDEX(MY_Data,MATCH($H696,Sheet1!$K:$K,1),4))</f>
        <v/>
      </c>
      <c r="F696" s="5" t="str">
        <f ca="1">IF($H696="","",INDEX(MY_Data,MATCH($H696,Sheet1!$K:$K,1),5))</f>
        <v/>
      </c>
      <c r="G696" s="5" t="str">
        <f ca="1">IF($H696="","",INDEX(MY_Data,MATCH($H696,Sheet1!$K:$K,1),6))</f>
        <v/>
      </c>
      <c r="H696" s="5" t="str">
        <f ca="1">IF(ROW()-6&lt;=MAX(Sheet1!$K:K),ROW()-6,"")</f>
        <v/>
      </c>
      <c r="J696" s="5" t="str">
        <f ca="1">IF($P696="","",INDEX(MY_Data,MATCH($P696,Sheet1!$L:$L,1),1))</f>
        <v/>
      </c>
      <c r="K696" s="6" t="str">
        <f ca="1">IF($P696="","",INDEX(MY_Data,MATCH($P696,Sheet1!$L:$L,1),2))</f>
        <v/>
      </c>
      <c r="L696" s="6" t="str">
        <f ca="1">IF($P696="","",INDEX(MY_Data,MATCH($P696,Sheet1!$L:$L,1),3))</f>
        <v/>
      </c>
      <c r="M696" s="5" t="str">
        <f ca="1">IF($P696="","",INDEX(MY_Data,MATCH($P696,Sheet1!$L:$L,1),4))</f>
        <v/>
      </c>
      <c r="N696" s="5" t="str">
        <f ca="1">IF($P696="","",INDEX(MY_Data,MATCH($P696,Sheet1!$L:$L,1),5))</f>
        <v/>
      </c>
      <c r="O696" s="5" t="str">
        <f ca="1">IF($P696="","",INDEX(MY_Data,MATCH($P696,Sheet1!$L:$L,1),6))</f>
        <v/>
      </c>
      <c r="P696" s="5" t="str">
        <f ca="1">IF(ROW()-6&lt;=MAX(Sheet1!$L:L),ROW()-6,"")</f>
        <v/>
      </c>
    </row>
    <row r="697" spans="2:16">
      <c r="B697" s="5" t="str">
        <f ca="1">IF($H697="","",INDEX(MY_Data,MATCH($H697,Sheet1!$K:$K,1),1))</f>
        <v/>
      </c>
      <c r="C697" s="6" t="str">
        <f ca="1">IF($H697="","",INDEX(MY_Data,MATCH($H697,Sheet1!$K:$K,1),2))</f>
        <v/>
      </c>
      <c r="D697" s="6" t="str">
        <f ca="1">IF($H697="","",INDEX(MY_Data,MATCH($H697,Sheet1!$K:$K,1),3))</f>
        <v/>
      </c>
      <c r="E697" s="5" t="str">
        <f ca="1">IF($H697="","",INDEX(MY_Data,MATCH($H697,Sheet1!$K:$K,1),4))</f>
        <v/>
      </c>
      <c r="F697" s="5" t="str">
        <f ca="1">IF($H697="","",INDEX(MY_Data,MATCH($H697,Sheet1!$K:$K,1),5))</f>
        <v/>
      </c>
      <c r="G697" s="5" t="str">
        <f ca="1">IF($H697="","",INDEX(MY_Data,MATCH($H697,Sheet1!$K:$K,1),6))</f>
        <v/>
      </c>
      <c r="H697" s="5" t="str">
        <f ca="1">IF(ROW()-6&lt;=MAX(Sheet1!$K:K),ROW()-6,"")</f>
        <v/>
      </c>
      <c r="J697" s="5" t="str">
        <f ca="1">IF($P697="","",INDEX(MY_Data,MATCH($P697,Sheet1!$L:$L,1),1))</f>
        <v/>
      </c>
      <c r="K697" s="6" t="str">
        <f ca="1">IF($P697="","",INDEX(MY_Data,MATCH($P697,Sheet1!$L:$L,1),2))</f>
        <v/>
      </c>
      <c r="L697" s="6" t="str">
        <f ca="1">IF($P697="","",INDEX(MY_Data,MATCH($P697,Sheet1!$L:$L,1),3))</f>
        <v/>
      </c>
      <c r="M697" s="5" t="str">
        <f ca="1">IF($P697="","",INDEX(MY_Data,MATCH($P697,Sheet1!$L:$L,1),4))</f>
        <v/>
      </c>
      <c r="N697" s="5" t="str">
        <f ca="1">IF($P697="","",INDEX(MY_Data,MATCH($P697,Sheet1!$L:$L,1),5))</f>
        <v/>
      </c>
      <c r="O697" s="5" t="str">
        <f ca="1">IF($P697="","",INDEX(MY_Data,MATCH($P697,Sheet1!$L:$L,1),6))</f>
        <v/>
      </c>
      <c r="P697" s="5" t="str">
        <f ca="1">IF(ROW()-6&lt;=MAX(Sheet1!$L:L),ROW()-6,"")</f>
        <v/>
      </c>
    </row>
    <row r="698" spans="2:16">
      <c r="B698" s="5" t="str">
        <f ca="1">IF($H698="","",INDEX(MY_Data,MATCH($H698,Sheet1!$K:$K,1),1))</f>
        <v/>
      </c>
      <c r="C698" s="6" t="str">
        <f ca="1">IF($H698="","",INDEX(MY_Data,MATCH($H698,Sheet1!$K:$K,1),2))</f>
        <v/>
      </c>
      <c r="D698" s="6" t="str">
        <f ca="1">IF($H698="","",INDEX(MY_Data,MATCH($H698,Sheet1!$K:$K,1),3))</f>
        <v/>
      </c>
      <c r="E698" s="5" t="str">
        <f ca="1">IF($H698="","",INDEX(MY_Data,MATCH($H698,Sheet1!$K:$K,1),4))</f>
        <v/>
      </c>
      <c r="F698" s="5" t="str">
        <f ca="1">IF($H698="","",INDEX(MY_Data,MATCH($H698,Sheet1!$K:$K,1),5))</f>
        <v/>
      </c>
      <c r="G698" s="5" t="str">
        <f ca="1">IF($H698="","",INDEX(MY_Data,MATCH($H698,Sheet1!$K:$K,1),6))</f>
        <v/>
      </c>
      <c r="H698" s="5" t="str">
        <f ca="1">IF(ROW()-6&lt;=MAX(Sheet1!$K:K),ROW()-6,"")</f>
        <v/>
      </c>
      <c r="J698" s="5" t="str">
        <f ca="1">IF($P698="","",INDEX(MY_Data,MATCH($P698,Sheet1!$L:$L,1),1))</f>
        <v/>
      </c>
      <c r="K698" s="6" t="str">
        <f ca="1">IF($P698="","",INDEX(MY_Data,MATCH($P698,Sheet1!$L:$L,1),2))</f>
        <v/>
      </c>
      <c r="L698" s="6" t="str">
        <f ca="1">IF($P698="","",INDEX(MY_Data,MATCH($P698,Sheet1!$L:$L,1),3))</f>
        <v/>
      </c>
      <c r="M698" s="5" t="str">
        <f ca="1">IF($P698="","",INDEX(MY_Data,MATCH($P698,Sheet1!$L:$L,1),4))</f>
        <v/>
      </c>
      <c r="N698" s="5" t="str">
        <f ca="1">IF($P698="","",INDEX(MY_Data,MATCH($P698,Sheet1!$L:$L,1),5))</f>
        <v/>
      </c>
      <c r="O698" s="5" t="str">
        <f ca="1">IF($P698="","",INDEX(MY_Data,MATCH($P698,Sheet1!$L:$L,1),6))</f>
        <v/>
      </c>
      <c r="P698" s="5" t="str">
        <f ca="1">IF(ROW()-6&lt;=MAX(Sheet1!$L:L),ROW()-6,"")</f>
        <v/>
      </c>
    </row>
    <row r="699" spans="2:16">
      <c r="B699" s="5" t="str">
        <f ca="1">IF($H699="","",INDEX(MY_Data,MATCH($H699,Sheet1!$K:$K,1),1))</f>
        <v/>
      </c>
      <c r="C699" s="6" t="str">
        <f ca="1">IF($H699="","",INDEX(MY_Data,MATCH($H699,Sheet1!$K:$K,1),2))</f>
        <v/>
      </c>
      <c r="D699" s="6" t="str">
        <f ca="1">IF($H699="","",INDEX(MY_Data,MATCH($H699,Sheet1!$K:$K,1),3))</f>
        <v/>
      </c>
      <c r="E699" s="5" t="str">
        <f ca="1">IF($H699="","",INDEX(MY_Data,MATCH($H699,Sheet1!$K:$K,1),4))</f>
        <v/>
      </c>
      <c r="F699" s="5" t="str">
        <f ca="1">IF($H699="","",INDEX(MY_Data,MATCH($H699,Sheet1!$K:$K,1),5))</f>
        <v/>
      </c>
      <c r="G699" s="5" t="str">
        <f ca="1">IF($H699="","",INDEX(MY_Data,MATCH($H699,Sheet1!$K:$K,1),6))</f>
        <v/>
      </c>
      <c r="H699" s="5" t="str">
        <f ca="1">IF(ROW()-6&lt;=MAX(Sheet1!$K:K),ROW()-6,"")</f>
        <v/>
      </c>
      <c r="J699" s="5" t="str">
        <f ca="1">IF($P699="","",INDEX(MY_Data,MATCH($P699,Sheet1!$L:$L,1),1))</f>
        <v/>
      </c>
      <c r="K699" s="6" t="str">
        <f ca="1">IF($P699="","",INDEX(MY_Data,MATCH($P699,Sheet1!$L:$L,1),2))</f>
        <v/>
      </c>
      <c r="L699" s="6" t="str">
        <f ca="1">IF($P699="","",INDEX(MY_Data,MATCH($P699,Sheet1!$L:$L,1),3))</f>
        <v/>
      </c>
      <c r="M699" s="5" t="str">
        <f ca="1">IF($P699="","",INDEX(MY_Data,MATCH($P699,Sheet1!$L:$L,1),4))</f>
        <v/>
      </c>
      <c r="N699" s="5" t="str">
        <f ca="1">IF($P699="","",INDEX(MY_Data,MATCH($P699,Sheet1!$L:$L,1),5))</f>
        <v/>
      </c>
      <c r="O699" s="5" t="str">
        <f ca="1">IF($P699="","",INDEX(MY_Data,MATCH($P699,Sheet1!$L:$L,1),6))</f>
        <v/>
      </c>
      <c r="P699" s="5" t="str">
        <f ca="1">IF(ROW()-6&lt;=MAX(Sheet1!$L:L),ROW()-6,"")</f>
        <v/>
      </c>
    </row>
    <row r="700" spans="2:16">
      <c r="B700" s="5" t="str">
        <f ca="1">IF($H700="","",INDEX(MY_Data,MATCH($H700,Sheet1!$K:$K,1),1))</f>
        <v/>
      </c>
      <c r="C700" s="6" t="str">
        <f ca="1">IF($H700="","",INDEX(MY_Data,MATCH($H700,Sheet1!$K:$K,1),2))</f>
        <v/>
      </c>
      <c r="D700" s="6" t="str">
        <f ca="1">IF($H700="","",INDEX(MY_Data,MATCH($H700,Sheet1!$K:$K,1),3))</f>
        <v/>
      </c>
      <c r="E700" s="5" t="str">
        <f ca="1">IF($H700="","",INDEX(MY_Data,MATCH($H700,Sheet1!$K:$K,1),4))</f>
        <v/>
      </c>
      <c r="F700" s="5" t="str">
        <f ca="1">IF($H700="","",INDEX(MY_Data,MATCH($H700,Sheet1!$K:$K,1),5))</f>
        <v/>
      </c>
      <c r="G700" s="5" t="str">
        <f ca="1">IF($H700="","",INDEX(MY_Data,MATCH($H700,Sheet1!$K:$K,1),6))</f>
        <v/>
      </c>
      <c r="H700" s="5" t="str">
        <f ca="1">IF(ROW()-6&lt;=MAX(Sheet1!$K:K),ROW()-6,"")</f>
        <v/>
      </c>
      <c r="J700" s="5" t="str">
        <f ca="1">IF($P700="","",INDEX(MY_Data,MATCH($P700,Sheet1!$L:$L,1),1))</f>
        <v/>
      </c>
      <c r="K700" s="6" t="str">
        <f ca="1">IF($P700="","",INDEX(MY_Data,MATCH($P700,Sheet1!$L:$L,1),2))</f>
        <v/>
      </c>
      <c r="L700" s="6" t="str">
        <f ca="1">IF($P700="","",INDEX(MY_Data,MATCH($P700,Sheet1!$L:$L,1),3))</f>
        <v/>
      </c>
      <c r="M700" s="5" t="str">
        <f ca="1">IF($P700="","",INDEX(MY_Data,MATCH($P700,Sheet1!$L:$L,1),4))</f>
        <v/>
      </c>
      <c r="N700" s="5" t="str">
        <f ca="1">IF($P700="","",INDEX(MY_Data,MATCH($P700,Sheet1!$L:$L,1),5))</f>
        <v/>
      </c>
      <c r="O700" s="5" t="str">
        <f ca="1">IF($P700="","",INDEX(MY_Data,MATCH($P700,Sheet1!$L:$L,1),6))</f>
        <v/>
      </c>
      <c r="P700" s="5" t="str">
        <f ca="1">IF(ROW()-6&lt;=MAX(Sheet1!$L:L),ROW()-6,"")</f>
        <v/>
      </c>
    </row>
    <row r="701" spans="2:16">
      <c r="B701" s="5" t="str">
        <f ca="1">IF($H701="","",INDEX(MY_Data,MATCH($H701,Sheet1!$K:$K,1),1))</f>
        <v/>
      </c>
      <c r="C701" s="6" t="str">
        <f ca="1">IF($H701="","",INDEX(MY_Data,MATCH($H701,Sheet1!$K:$K,1),2))</f>
        <v/>
      </c>
      <c r="D701" s="6" t="str">
        <f ca="1">IF($H701="","",INDEX(MY_Data,MATCH($H701,Sheet1!$K:$K,1),3))</f>
        <v/>
      </c>
      <c r="E701" s="5" t="str">
        <f ca="1">IF($H701="","",INDEX(MY_Data,MATCH($H701,Sheet1!$K:$K,1),4))</f>
        <v/>
      </c>
      <c r="F701" s="5" t="str">
        <f ca="1">IF($H701="","",INDEX(MY_Data,MATCH($H701,Sheet1!$K:$K,1),5))</f>
        <v/>
      </c>
      <c r="G701" s="5" t="str">
        <f ca="1">IF($H701="","",INDEX(MY_Data,MATCH($H701,Sheet1!$K:$K,1),6))</f>
        <v/>
      </c>
      <c r="H701" s="5" t="str">
        <f ca="1">IF(ROW()-6&lt;=MAX(Sheet1!$K:K),ROW()-6,"")</f>
        <v/>
      </c>
      <c r="J701" s="5" t="str">
        <f ca="1">IF($P701="","",INDEX(MY_Data,MATCH($P701,Sheet1!$L:$L,1),1))</f>
        <v/>
      </c>
      <c r="K701" s="6" t="str">
        <f ca="1">IF($P701="","",INDEX(MY_Data,MATCH($P701,Sheet1!$L:$L,1),2))</f>
        <v/>
      </c>
      <c r="L701" s="6" t="str">
        <f ca="1">IF($P701="","",INDEX(MY_Data,MATCH($P701,Sheet1!$L:$L,1),3))</f>
        <v/>
      </c>
      <c r="M701" s="5" t="str">
        <f ca="1">IF($P701="","",INDEX(MY_Data,MATCH($P701,Sheet1!$L:$L,1),4))</f>
        <v/>
      </c>
      <c r="N701" s="5" t="str">
        <f ca="1">IF($P701="","",INDEX(MY_Data,MATCH($P701,Sheet1!$L:$L,1),5))</f>
        <v/>
      </c>
      <c r="O701" s="5" t="str">
        <f ca="1">IF($P701="","",INDEX(MY_Data,MATCH($P701,Sheet1!$L:$L,1),6))</f>
        <v/>
      </c>
      <c r="P701" s="5" t="str">
        <f ca="1">IF(ROW()-6&lt;=MAX(Sheet1!$L:L),ROW()-6,"")</f>
        <v/>
      </c>
    </row>
    <row r="702" spans="2:16">
      <c r="B702" s="5" t="str">
        <f ca="1">IF($H702="","",INDEX(MY_Data,MATCH($H702,Sheet1!$K:$K,1),1))</f>
        <v/>
      </c>
      <c r="C702" s="6" t="str">
        <f ca="1">IF($H702="","",INDEX(MY_Data,MATCH($H702,Sheet1!$K:$K,1),2))</f>
        <v/>
      </c>
      <c r="D702" s="6" t="str">
        <f ca="1">IF($H702="","",INDEX(MY_Data,MATCH($H702,Sheet1!$K:$K,1),3))</f>
        <v/>
      </c>
      <c r="E702" s="5" t="str">
        <f ca="1">IF($H702="","",INDEX(MY_Data,MATCH($H702,Sheet1!$K:$K,1),4))</f>
        <v/>
      </c>
      <c r="F702" s="5" t="str">
        <f ca="1">IF($H702="","",INDEX(MY_Data,MATCH($H702,Sheet1!$K:$K,1),5))</f>
        <v/>
      </c>
      <c r="G702" s="5" t="str">
        <f ca="1">IF($H702="","",INDEX(MY_Data,MATCH($H702,Sheet1!$K:$K,1),6))</f>
        <v/>
      </c>
      <c r="H702" s="5" t="str">
        <f ca="1">IF(ROW()-6&lt;=MAX(Sheet1!$K:K),ROW()-6,"")</f>
        <v/>
      </c>
      <c r="J702" s="5" t="str">
        <f ca="1">IF($P702="","",INDEX(MY_Data,MATCH($P702,Sheet1!$L:$L,1),1))</f>
        <v/>
      </c>
      <c r="K702" s="6" t="str">
        <f ca="1">IF($P702="","",INDEX(MY_Data,MATCH($P702,Sheet1!$L:$L,1),2))</f>
        <v/>
      </c>
      <c r="L702" s="6" t="str">
        <f ca="1">IF($P702="","",INDEX(MY_Data,MATCH($P702,Sheet1!$L:$L,1),3))</f>
        <v/>
      </c>
      <c r="M702" s="5" t="str">
        <f ca="1">IF($P702="","",INDEX(MY_Data,MATCH($P702,Sheet1!$L:$L,1),4))</f>
        <v/>
      </c>
      <c r="N702" s="5" t="str">
        <f ca="1">IF($P702="","",INDEX(MY_Data,MATCH($P702,Sheet1!$L:$L,1),5))</f>
        <v/>
      </c>
      <c r="O702" s="5" t="str">
        <f ca="1">IF($P702="","",INDEX(MY_Data,MATCH($P702,Sheet1!$L:$L,1),6))</f>
        <v/>
      </c>
      <c r="P702" s="5" t="str">
        <f ca="1">IF(ROW()-6&lt;=MAX(Sheet1!$L:L),ROW()-6,"")</f>
        <v/>
      </c>
    </row>
    <row r="703" spans="2:16">
      <c r="B703" s="5" t="str">
        <f ca="1">IF($H703="","",INDEX(MY_Data,MATCH($H703,Sheet1!$K:$K,1),1))</f>
        <v/>
      </c>
      <c r="C703" s="6" t="str">
        <f ca="1">IF($H703="","",INDEX(MY_Data,MATCH($H703,Sheet1!$K:$K,1),2))</f>
        <v/>
      </c>
      <c r="D703" s="6" t="str">
        <f ca="1">IF($H703="","",INDEX(MY_Data,MATCH($H703,Sheet1!$K:$K,1),3))</f>
        <v/>
      </c>
      <c r="E703" s="5" t="str">
        <f ca="1">IF($H703="","",INDEX(MY_Data,MATCH($H703,Sheet1!$K:$K,1),4))</f>
        <v/>
      </c>
      <c r="F703" s="5" t="str">
        <f ca="1">IF($H703="","",INDEX(MY_Data,MATCH($H703,Sheet1!$K:$K,1),5))</f>
        <v/>
      </c>
      <c r="G703" s="5" t="str">
        <f ca="1">IF($H703="","",INDEX(MY_Data,MATCH($H703,Sheet1!$K:$K,1),6))</f>
        <v/>
      </c>
      <c r="H703" s="5" t="str">
        <f ca="1">IF(ROW()-6&lt;=MAX(Sheet1!$K:K),ROW()-6,"")</f>
        <v/>
      </c>
      <c r="J703" s="5" t="str">
        <f ca="1">IF($P703="","",INDEX(MY_Data,MATCH($P703,Sheet1!$L:$L,1),1))</f>
        <v/>
      </c>
      <c r="K703" s="6" t="str">
        <f ca="1">IF($P703="","",INDEX(MY_Data,MATCH($P703,Sheet1!$L:$L,1),2))</f>
        <v/>
      </c>
      <c r="L703" s="6" t="str">
        <f ca="1">IF($P703="","",INDEX(MY_Data,MATCH($P703,Sheet1!$L:$L,1),3))</f>
        <v/>
      </c>
      <c r="M703" s="5" t="str">
        <f ca="1">IF($P703="","",INDEX(MY_Data,MATCH($P703,Sheet1!$L:$L,1),4))</f>
        <v/>
      </c>
      <c r="N703" s="5" t="str">
        <f ca="1">IF($P703="","",INDEX(MY_Data,MATCH($P703,Sheet1!$L:$L,1),5))</f>
        <v/>
      </c>
      <c r="O703" s="5" t="str">
        <f ca="1">IF($P703="","",INDEX(MY_Data,MATCH($P703,Sheet1!$L:$L,1),6))</f>
        <v/>
      </c>
      <c r="P703" s="5" t="str">
        <f ca="1">IF(ROW()-6&lt;=MAX(Sheet1!$L:L),ROW()-6,"")</f>
        <v/>
      </c>
    </row>
    <row r="704" spans="2:16">
      <c r="B704" s="5" t="str">
        <f ca="1">IF($H704="","",INDEX(MY_Data,MATCH($H704,Sheet1!$K:$K,1),1))</f>
        <v/>
      </c>
      <c r="C704" s="6" t="str">
        <f ca="1">IF($H704="","",INDEX(MY_Data,MATCH($H704,Sheet1!$K:$K,1),2))</f>
        <v/>
      </c>
      <c r="D704" s="6" t="str">
        <f ca="1">IF($H704="","",INDEX(MY_Data,MATCH($H704,Sheet1!$K:$K,1),3))</f>
        <v/>
      </c>
      <c r="E704" s="5" t="str">
        <f ca="1">IF($H704="","",INDEX(MY_Data,MATCH($H704,Sheet1!$K:$K,1),4))</f>
        <v/>
      </c>
      <c r="F704" s="5" t="str">
        <f ca="1">IF($H704="","",INDEX(MY_Data,MATCH($H704,Sheet1!$K:$K,1),5))</f>
        <v/>
      </c>
      <c r="G704" s="5" t="str">
        <f ca="1">IF($H704="","",INDEX(MY_Data,MATCH($H704,Sheet1!$K:$K,1),6))</f>
        <v/>
      </c>
      <c r="H704" s="5" t="str">
        <f ca="1">IF(ROW()-6&lt;=MAX(Sheet1!$K:K),ROW()-6,"")</f>
        <v/>
      </c>
      <c r="J704" s="5" t="str">
        <f ca="1">IF($P704="","",INDEX(MY_Data,MATCH($P704,Sheet1!$L:$L,1),1))</f>
        <v/>
      </c>
      <c r="K704" s="6" t="str">
        <f ca="1">IF($P704="","",INDEX(MY_Data,MATCH($P704,Sheet1!$L:$L,1),2))</f>
        <v/>
      </c>
      <c r="L704" s="6" t="str">
        <f ca="1">IF($P704="","",INDEX(MY_Data,MATCH($P704,Sheet1!$L:$L,1),3))</f>
        <v/>
      </c>
      <c r="M704" s="5" t="str">
        <f ca="1">IF($P704="","",INDEX(MY_Data,MATCH($P704,Sheet1!$L:$L,1),4))</f>
        <v/>
      </c>
      <c r="N704" s="5" t="str">
        <f ca="1">IF($P704="","",INDEX(MY_Data,MATCH($P704,Sheet1!$L:$L,1),5))</f>
        <v/>
      </c>
      <c r="O704" s="5" t="str">
        <f ca="1">IF($P704="","",INDEX(MY_Data,MATCH($P704,Sheet1!$L:$L,1),6))</f>
        <v/>
      </c>
      <c r="P704" s="5" t="str">
        <f ca="1">IF(ROW()-6&lt;=MAX(Sheet1!$L:L),ROW()-6,"")</f>
        <v/>
      </c>
    </row>
    <row r="705" spans="2:16">
      <c r="B705" s="5" t="str">
        <f ca="1">IF($H705="","",INDEX(MY_Data,MATCH($H705,Sheet1!$K:$K,1),1))</f>
        <v/>
      </c>
      <c r="C705" s="6" t="str">
        <f ca="1">IF($H705="","",INDEX(MY_Data,MATCH($H705,Sheet1!$K:$K,1),2))</f>
        <v/>
      </c>
      <c r="D705" s="6" t="str">
        <f ca="1">IF($H705="","",INDEX(MY_Data,MATCH($H705,Sheet1!$K:$K,1),3))</f>
        <v/>
      </c>
      <c r="E705" s="5" t="str">
        <f ca="1">IF($H705="","",INDEX(MY_Data,MATCH($H705,Sheet1!$K:$K,1),4))</f>
        <v/>
      </c>
      <c r="F705" s="5" t="str">
        <f ca="1">IF($H705="","",INDEX(MY_Data,MATCH($H705,Sheet1!$K:$K,1),5))</f>
        <v/>
      </c>
      <c r="G705" s="5" t="str">
        <f ca="1">IF($H705="","",INDEX(MY_Data,MATCH($H705,Sheet1!$K:$K,1),6))</f>
        <v/>
      </c>
      <c r="H705" s="5" t="str">
        <f ca="1">IF(ROW()-6&lt;=MAX(Sheet1!$K:K),ROW()-6,"")</f>
        <v/>
      </c>
      <c r="J705" s="5" t="str">
        <f ca="1">IF($P705="","",INDEX(MY_Data,MATCH($P705,Sheet1!$L:$L,1),1))</f>
        <v/>
      </c>
      <c r="K705" s="6" t="str">
        <f ca="1">IF($P705="","",INDEX(MY_Data,MATCH($P705,Sheet1!$L:$L,1),2))</f>
        <v/>
      </c>
      <c r="L705" s="6" t="str">
        <f ca="1">IF($P705="","",INDEX(MY_Data,MATCH($P705,Sheet1!$L:$L,1),3))</f>
        <v/>
      </c>
      <c r="M705" s="5" t="str">
        <f ca="1">IF($P705="","",INDEX(MY_Data,MATCH($P705,Sheet1!$L:$L,1),4))</f>
        <v/>
      </c>
      <c r="N705" s="5" t="str">
        <f ca="1">IF($P705="","",INDEX(MY_Data,MATCH($P705,Sheet1!$L:$L,1),5))</f>
        <v/>
      </c>
      <c r="O705" s="5" t="str">
        <f ca="1">IF($P705="","",INDEX(MY_Data,MATCH($P705,Sheet1!$L:$L,1),6))</f>
        <v/>
      </c>
      <c r="P705" s="5" t="str">
        <f ca="1">IF(ROW()-6&lt;=MAX(Sheet1!$L:L),ROW()-6,"")</f>
        <v/>
      </c>
    </row>
    <row r="706" spans="2:16">
      <c r="B706" s="5" t="str">
        <f ca="1">IF($H706="","",INDEX(MY_Data,MATCH($H706,Sheet1!$K:$K,1),1))</f>
        <v/>
      </c>
      <c r="C706" s="6" t="str">
        <f ca="1">IF($H706="","",INDEX(MY_Data,MATCH($H706,Sheet1!$K:$K,1),2))</f>
        <v/>
      </c>
      <c r="D706" s="6" t="str">
        <f ca="1">IF($H706="","",INDEX(MY_Data,MATCH($H706,Sheet1!$K:$K,1),3))</f>
        <v/>
      </c>
      <c r="E706" s="5" t="str">
        <f ca="1">IF($H706="","",INDEX(MY_Data,MATCH($H706,Sheet1!$K:$K,1),4))</f>
        <v/>
      </c>
      <c r="F706" s="5" t="str">
        <f ca="1">IF($H706="","",INDEX(MY_Data,MATCH($H706,Sheet1!$K:$K,1),5))</f>
        <v/>
      </c>
      <c r="G706" s="5" t="str">
        <f ca="1">IF($H706="","",INDEX(MY_Data,MATCH($H706,Sheet1!$K:$K,1),6))</f>
        <v/>
      </c>
      <c r="H706" s="5" t="str">
        <f ca="1">IF(ROW()-6&lt;=MAX(Sheet1!$K:K),ROW()-6,"")</f>
        <v/>
      </c>
      <c r="J706" s="5" t="str">
        <f ca="1">IF($P706="","",INDEX(MY_Data,MATCH($P706,Sheet1!$L:$L,1),1))</f>
        <v/>
      </c>
      <c r="K706" s="6" t="str">
        <f ca="1">IF($P706="","",INDEX(MY_Data,MATCH($P706,Sheet1!$L:$L,1),2))</f>
        <v/>
      </c>
      <c r="L706" s="6" t="str">
        <f ca="1">IF($P706="","",INDEX(MY_Data,MATCH($P706,Sheet1!$L:$L,1),3))</f>
        <v/>
      </c>
      <c r="M706" s="5" t="str">
        <f ca="1">IF($P706="","",INDEX(MY_Data,MATCH($P706,Sheet1!$L:$L,1),4))</f>
        <v/>
      </c>
      <c r="N706" s="5" t="str">
        <f ca="1">IF($P706="","",INDEX(MY_Data,MATCH($P706,Sheet1!$L:$L,1),5))</f>
        <v/>
      </c>
      <c r="O706" s="5" t="str">
        <f ca="1">IF($P706="","",INDEX(MY_Data,MATCH($P706,Sheet1!$L:$L,1),6))</f>
        <v/>
      </c>
      <c r="P706" s="5" t="str">
        <f ca="1">IF(ROW()-6&lt;=MAX(Sheet1!$L:L),ROW()-6,"")</f>
        <v/>
      </c>
    </row>
    <row r="707" spans="2:16">
      <c r="B707" s="5" t="str">
        <f ca="1">IF($H707="","",INDEX(MY_Data,MATCH($H707,Sheet1!$K:$K,1),1))</f>
        <v/>
      </c>
      <c r="C707" s="6" t="str">
        <f ca="1">IF($H707="","",INDEX(MY_Data,MATCH($H707,Sheet1!$K:$K,1),2))</f>
        <v/>
      </c>
      <c r="D707" s="6" t="str">
        <f ca="1">IF($H707="","",INDEX(MY_Data,MATCH($H707,Sheet1!$K:$K,1),3))</f>
        <v/>
      </c>
      <c r="E707" s="5" t="str">
        <f ca="1">IF($H707="","",INDEX(MY_Data,MATCH($H707,Sheet1!$K:$K,1),4))</f>
        <v/>
      </c>
      <c r="F707" s="5" t="str">
        <f ca="1">IF($H707="","",INDEX(MY_Data,MATCH($H707,Sheet1!$K:$K,1),5))</f>
        <v/>
      </c>
      <c r="G707" s="5" t="str">
        <f ca="1">IF($H707="","",INDEX(MY_Data,MATCH($H707,Sheet1!$K:$K,1),6))</f>
        <v/>
      </c>
      <c r="H707" s="5" t="str">
        <f ca="1">IF(ROW()-6&lt;=MAX(Sheet1!$K:K),ROW()-6,"")</f>
        <v/>
      </c>
      <c r="J707" s="5" t="str">
        <f ca="1">IF($P707="","",INDEX(MY_Data,MATCH($P707,Sheet1!$L:$L,1),1))</f>
        <v/>
      </c>
      <c r="K707" s="6" t="str">
        <f ca="1">IF($P707="","",INDEX(MY_Data,MATCH($P707,Sheet1!$L:$L,1),2))</f>
        <v/>
      </c>
      <c r="L707" s="6" t="str">
        <f ca="1">IF($P707="","",INDEX(MY_Data,MATCH($P707,Sheet1!$L:$L,1),3))</f>
        <v/>
      </c>
      <c r="M707" s="5" t="str">
        <f ca="1">IF($P707="","",INDEX(MY_Data,MATCH($P707,Sheet1!$L:$L,1),4))</f>
        <v/>
      </c>
      <c r="N707" s="5" t="str">
        <f ca="1">IF($P707="","",INDEX(MY_Data,MATCH($P707,Sheet1!$L:$L,1),5))</f>
        <v/>
      </c>
      <c r="O707" s="5" t="str">
        <f ca="1">IF($P707="","",INDEX(MY_Data,MATCH($P707,Sheet1!$L:$L,1),6))</f>
        <v/>
      </c>
      <c r="P707" s="5" t="str">
        <f ca="1">IF(ROW()-6&lt;=MAX(Sheet1!$L:L),ROW()-6,"")</f>
        <v/>
      </c>
    </row>
    <row r="708" spans="2:16">
      <c r="B708" s="5" t="str">
        <f ca="1">IF($H708="","",INDEX(MY_Data,MATCH($H708,Sheet1!$K:$K,1),1))</f>
        <v/>
      </c>
      <c r="C708" s="6" t="str">
        <f ca="1">IF($H708="","",INDEX(MY_Data,MATCH($H708,Sheet1!$K:$K,1),2))</f>
        <v/>
      </c>
      <c r="D708" s="6" t="str">
        <f ca="1">IF($H708="","",INDEX(MY_Data,MATCH($H708,Sheet1!$K:$K,1),3))</f>
        <v/>
      </c>
      <c r="E708" s="5" t="str">
        <f ca="1">IF($H708="","",INDEX(MY_Data,MATCH($H708,Sheet1!$K:$K,1),4))</f>
        <v/>
      </c>
      <c r="F708" s="5" t="str">
        <f ca="1">IF($H708="","",INDEX(MY_Data,MATCH($H708,Sheet1!$K:$K,1),5))</f>
        <v/>
      </c>
      <c r="G708" s="5" t="str">
        <f ca="1">IF($H708="","",INDEX(MY_Data,MATCH($H708,Sheet1!$K:$K,1),6))</f>
        <v/>
      </c>
      <c r="H708" s="5" t="str">
        <f ca="1">IF(ROW()-6&lt;=MAX(Sheet1!$K:K),ROW()-6,"")</f>
        <v/>
      </c>
      <c r="J708" s="5" t="str">
        <f ca="1">IF($P708="","",INDEX(MY_Data,MATCH($P708,Sheet1!$L:$L,1),1))</f>
        <v/>
      </c>
      <c r="K708" s="6" t="str">
        <f ca="1">IF($P708="","",INDEX(MY_Data,MATCH($P708,Sheet1!$L:$L,1),2))</f>
        <v/>
      </c>
      <c r="L708" s="6" t="str">
        <f ca="1">IF($P708="","",INDEX(MY_Data,MATCH($P708,Sheet1!$L:$L,1),3))</f>
        <v/>
      </c>
      <c r="M708" s="5" t="str">
        <f ca="1">IF($P708="","",INDEX(MY_Data,MATCH($P708,Sheet1!$L:$L,1),4))</f>
        <v/>
      </c>
      <c r="N708" s="5" t="str">
        <f ca="1">IF($P708="","",INDEX(MY_Data,MATCH($P708,Sheet1!$L:$L,1),5))</f>
        <v/>
      </c>
      <c r="O708" s="5" t="str">
        <f ca="1">IF($P708="","",INDEX(MY_Data,MATCH($P708,Sheet1!$L:$L,1),6))</f>
        <v/>
      </c>
      <c r="P708" s="5" t="str">
        <f ca="1">IF(ROW()-6&lt;=MAX(Sheet1!$L:L),ROW()-6,"")</f>
        <v/>
      </c>
    </row>
    <row r="709" spans="2:16">
      <c r="B709" s="5" t="str">
        <f ca="1">IF($H709="","",INDEX(MY_Data,MATCH($H709,Sheet1!$K:$K,1),1))</f>
        <v/>
      </c>
      <c r="C709" s="6" t="str">
        <f ca="1">IF($H709="","",INDEX(MY_Data,MATCH($H709,Sheet1!$K:$K,1),2))</f>
        <v/>
      </c>
      <c r="D709" s="6" t="str">
        <f ca="1">IF($H709="","",INDEX(MY_Data,MATCH($H709,Sheet1!$K:$K,1),3))</f>
        <v/>
      </c>
      <c r="E709" s="5" t="str">
        <f ca="1">IF($H709="","",INDEX(MY_Data,MATCH($H709,Sheet1!$K:$K,1),4))</f>
        <v/>
      </c>
      <c r="F709" s="5" t="str">
        <f ca="1">IF($H709="","",INDEX(MY_Data,MATCH($H709,Sheet1!$K:$K,1),5))</f>
        <v/>
      </c>
      <c r="G709" s="5" t="str">
        <f ca="1">IF($H709="","",INDEX(MY_Data,MATCH($H709,Sheet1!$K:$K,1),6))</f>
        <v/>
      </c>
      <c r="H709" s="5" t="str">
        <f ca="1">IF(ROW()-6&lt;=MAX(Sheet1!$K:K),ROW()-6,"")</f>
        <v/>
      </c>
      <c r="J709" s="5" t="str">
        <f ca="1">IF($P709="","",INDEX(MY_Data,MATCH($P709,Sheet1!$L:$L,1),1))</f>
        <v/>
      </c>
      <c r="K709" s="6" t="str">
        <f ca="1">IF($P709="","",INDEX(MY_Data,MATCH($P709,Sheet1!$L:$L,1),2))</f>
        <v/>
      </c>
      <c r="L709" s="6" t="str">
        <f ca="1">IF($P709="","",INDEX(MY_Data,MATCH($P709,Sheet1!$L:$L,1),3))</f>
        <v/>
      </c>
      <c r="M709" s="5" t="str">
        <f ca="1">IF($P709="","",INDEX(MY_Data,MATCH($P709,Sheet1!$L:$L,1),4))</f>
        <v/>
      </c>
      <c r="N709" s="5" t="str">
        <f ca="1">IF($P709="","",INDEX(MY_Data,MATCH($P709,Sheet1!$L:$L,1),5))</f>
        <v/>
      </c>
      <c r="O709" s="5" t="str">
        <f ca="1">IF($P709="","",INDEX(MY_Data,MATCH($P709,Sheet1!$L:$L,1),6))</f>
        <v/>
      </c>
      <c r="P709" s="5" t="str">
        <f ca="1">IF(ROW()-6&lt;=MAX(Sheet1!$L:L),ROW()-6,"")</f>
        <v/>
      </c>
    </row>
    <row r="710" spans="2:16">
      <c r="B710" s="5" t="str">
        <f ca="1">IF($H710="","",INDEX(MY_Data,MATCH($H710,Sheet1!$K:$K,1),1))</f>
        <v/>
      </c>
      <c r="C710" s="6" t="str">
        <f ca="1">IF($H710="","",INDEX(MY_Data,MATCH($H710,Sheet1!$K:$K,1),2))</f>
        <v/>
      </c>
      <c r="D710" s="6" t="str">
        <f ca="1">IF($H710="","",INDEX(MY_Data,MATCH($H710,Sheet1!$K:$K,1),3))</f>
        <v/>
      </c>
      <c r="E710" s="5" t="str">
        <f ca="1">IF($H710="","",INDEX(MY_Data,MATCH($H710,Sheet1!$K:$K,1),4))</f>
        <v/>
      </c>
      <c r="F710" s="5" t="str">
        <f ca="1">IF($H710="","",INDEX(MY_Data,MATCH($H710,Sheet1!$K:$K,1),5))</f>
        <v/>
      </c>
      <c r="G710" s="5" t="str">
        <f ca="1">IF($H710="","",INDEX(MY_Data,MATCH($H710,Sheet1!$K:$K,1),6))</f>
        <v/>
      </c>
      <c r="H710" s="5" t="str">
        <f ca="1">IF(ROW()-6&lt;=MAX(Sheet1!$K:K),ROW()-6,"")</f>
        <v/>
      </c>
      <c r="J710" s="5" t="str">
        <f ca="1">IF($P710="","",INDEX(MY_Data,MATCH($P710,Sheet1!$L:$L,1),1))</f>
        <v/>
      </c>
      <c r="K710" s="6" t="str">
        <f ca="1">IF($P710="","",INDEX(MY_Data,MATCH($P710,Sheet1!$L:$L,1),2))</f>
        <v/>
      </c>
      <c r="L710" s="6" t="str">
        <f ca="1">IF($P710="","",INDEX(MY_Data,MATCH($P710,Sheet1!$L:$L,1),3))</f>
        <v/>
      </c>
      <c r="M710" s="5" t="str">
        <f ca="1">IF($P710="","",INDEX(MY_Data,MATCH($P710,Sheet1!$L:$L,1),4))</f>
        <v/>
      </c>
      <c r="N710" s="5" t="str">
        <f ca="1">IF($P710="","",INDEX(MY_Data,MATCH($P710,Sheet1!$L:$L,1),5))</f>
        <v/>
      </c>
      <c r="O710" s="5" t="str">
        <f ca="1">IF($P710="","",INDEX(MY_Data,MATCH($P710,Sheet1!$L:$L,1),6))</f>
        <v/>
      </c>
      <c r="P710" s="5" t="str">
        <f ca="1">IF(ROW()-6&lt;=MAX(Sheet1!$L:L),ROW()-6,"")</f>
        <v/>
      </c>
    </row>
    <row r="711" spans="2:16">
      <c r="B711" s="5" t="str">
        <f ca="1">IF($H711="","",INDEX(MY_Data,MATCH($H711,Sheet1!$K:$K,1),1))</f>
        <v/>
      </c>
      <c r="C711" s="6" t="str">
        <f ca="1">IF($H711="","",INDEX(MY_Data,MATCH($H711,Sheet1!$K:$K,1),2))</f>
        <v/>
      </c>
      <c r="D711" s="6" t="str">
        <f ca="1">IF($H711="","",INDEX(MY_Data,MATCH($H711,Sheet1!$K:$K,1),3))</f>
        <v/>
      </c>
      <c r="E711" s="5" t="str">
        <f ca="1">IF($H711="","",INDEX(MY_Data,MATCH($H711,Sheet1!$K:$K,1),4))</f>
        <v/>
      </c>
      <c r="F711" s="5" t="str">
        <f ca="1">IF($H711="","",INDEX(MY_Data,MATCH($H711,Sheet1!$K:$K,1),5))</f>
        <v/>
      </c>
      <c r="G711" s="5" t="str">
        <f ca="1">IF($H711="","",INDEX(MY_Data,MATCH($H711,Sheet1!$K:$K,1),6))</f>
        <v/>
      </c>
      <c r="H711" s="5" t="str">
        <f ca="1">IF(ROW()-6&lt;=MAX(Sheet1!$K:K),ROW()-6,"")</f>
        <v/>
      </c>
      <c r="J711" s="5" t="str">
        <f ca="1">IF($P711="","",INDEX(MY_Data,MATCH($P711,Sheet1!$L:$L,1),1))</f>
        <v/>
      </c>
      <c r="K711" s="6" t="str">
        <f ca="1">IF($P711="","",INDEX(MY_Data,MATCH($P711,Sheet1!$L:$L,1),2))</f>
        <v/>
      </c>
      <c r="L711" s="6" t="str">
        <f ca="1">IF($P711="","",INDEX(MY_Data,MATCH($P711,Sheet1!$L:$L,1),3))</f>
        <v/>
      </c>
      <c r="M711" s="5" t="str">
        <f ca="1">IF($P711="","",INDEX(MY_Data,MATCH($P711,Sheet1!$L:$L,1),4))</f>
        <v/>
      </c>
      <c r="N711" s="5" t="str">
        <f ca="1">IF($P711="","",INDEX(MY_Data,MATCH($P711,Sheet1!$L:$L,1),5))</f>
        <v/>
      </c>
      <c r="O711" s="5" t="str">
        <f ca="1">IF($P711="","",INDEX(MY_Data,MATCH($P711,Sheet1!$L:$L,1),6))</f>
        <v/>
      </c>
      <c r="P711" s="5" t="str">
        <f ca="1">IF(ROW()-6&lt;=MAX(Sheet1!$L:L),ROW()-6,"")</f>
        <v/>
      </c>
    </row>
    <row r="712" spans="2:16">
      <c r="B712" s="5" t="str">
        <f ca="1">IF($H712="","",INDEX(MY_Data,MATCH($H712,Sheet1!$K:$K,1),1))</f>
        <v/>
      </c>
      <c r="C712" s="6" t="str">
        <f ca="1">IF($H712="","",INDEX(MY_Data,MATCH($H712,Sheet1!$K:$K,1),2))</f>
        <v/>
      </c>
      <c r="D712" s="6" t="str">
        <f ca="1">IF($H712="","",INDEX(MY_Data,MATCH($H712,Sheet1!$K:$K,1),3))</f>
        <v/>
      </c>
      <c r="E712" s="5" t="str">
        <f ca="1">IF($H712="","",INDEX(MY_Data,MATCH($H712,Sheet1!$K:$K,1),4))</f>
        <v/>
      </c>
      <c r="F712" s="5" t="str">
        <f ca="1">IF($H712="","",INDEX(MY_Data,MATCH($H712,Sheet1!$K:$K,1),5))</f>
        <v/>
      </c>
      <c r="G712" s="5" t="str">
        <f ca="1">IF($H712="","",INDEX(MY_Data,MATCH($H712,Sheet1!$K:$K,1),6))</f>
        <v/>
      </c>
      <c r="H712" s="5" t="str">
        <f ca="1">IF(ROW()-6&lt;=MAX(Sheet1!$K:K),ROW()-6,"")</f>
        <v/>
      </c>
      <c r="J712" s="5" t="str">
        <f ca="1">IF($P712="","",INDEX(MY_Data,MATCH($P712,Sheet1!$L:$L,1),1))</f>
        <v/>
      </c>
      <c r="K712" s="6" t="str">
        <f ca="1">IF($P712="","",INDEX(MY_Data,MATCH($P712,Sheet1!$L:$L,1),2))</f>
        <v/>
      </c>
      <c r="L712" s="6" t="str">
        <f ca="1">IF($P712="","",INDEX(MY_Data,MATCH($P712,Sheet1!$L:$L,1),3))</f>
        <v/>
      </c>
      <c r="M712" s="5" t="str">
        <f ca="1">IF($P712="","",INDEX(MY_Data,MATCH($P712,Sheet1!$L:$L,1),4))</f>
        <v/>
      </c>
      <c r="N712" s="5" t="str">
        <f ca="1">IF($P712="","",INDEX(MY_Data,MATCH($P712,Sheet1!$L:$L,1),5))</f>
        <v/>
      </c>
      <c r="O712" s="5" t="str">
        <f ca="1">IF($P712="","",INDEX(MY_Data,MATCH($P712,Sheet1!$L:$L,1),6))</f>
        <v/>
      </c>
      <c r="P712" s="5" t="str">
        <f ca="1">IF(ROW()-6&lt;=MAX(Sheet1!$L:L),ROW()-6,"")</f>
        <v/>
      </c>
    </row>
    <row r="713" spans="2:16">
      <c r="B713" s="5" t="str">
        <f ca="1">IF($H713="","",INDEX(MY_Data,MATCH($H713,Sheet1!$K:$K,1),1))</f>
        <v/>
      </c>
      <c r="C713" s="6" t="str">
        <f ca="1">IF($H713="","",INDEX(MY_Data,MATCH($H713,Sheet1!$K:$K,1),2))</f>
        <v/>
      </c>
      <c r="D713" s="6" t="str">
        <f ca="1">IF($H713="","",INDEX(MY_Data,MATCH($H713,Sheet1!$K:$K,1),3))</f>
        <v/>
      </c>
      <c r="E713" s="5" t="str">
        <f ca="1">IF($H713="","",INDEX(MY_Data,MATCH($H713,Sheet1!$K:$K,1),4))</f>
        <v/>
      </c>
      <c r="F713" s="5" t="str">
        <f ca="1">IF($H713="","",INDEX(MY_Data,MATCH($H713,Sheet1!$K:$K,1),5))</f>
        <v/>
      </c>
      <c r="G713" s="5" t="str">
        <f ca="1">IF($H713="","",INDEX(MY_Data,MATCH($H713,Sheet1!$K:$K,1),6))</f>
        <v/>
      </c>
      <c r="H713" s="5" t="str">
        <f ca="1">IF(ROW()-6&lt;=MAX(Sheet1!$K:K),ROW()-6,"")</f>
        <v/>
      </c>
      <c r="J713" s="5" t="str">
        <f ca="1">IF($P713="","",INDEX(MY_Data,MATCH($P713,Sheet1!$L:$L,1),1))</f>
        <v/>
      </c>
      <c r="K713" s="6" t="str">
        <f ca="1">IF($P713="","",INDEX(MY_Data,MATCH($P713,Sheet1!$L:$L,1),2))</f>
        <v/>
      </c>
      <c r="L713" s="6" t="str">
        <f ca="1">IF($P713="","",INDEX(MY_Data,MATCH($P713,Sheet1!$L:$L,1),3))</f>
        <v/>
      </c>
      <c r="M713" s="5" t="str">
        <f ca="1">IF($P713="","",INDEX(MY_Data,MATCH($P713,Sheet1!$L:$L,1),4))</f>
        <v/>
      </c>
      <c r="N713" s="5" t="str">
        <f ca="1">IF($P713="","",INDEX(MY_Data,MATCH($P713,Sheet1!$L:$L,1),5))</f>
        <v/>
      </c>
      <c r="O713" s="5" t="str">
        <f ca="1">IF($P713="","",INDEX(MY_Data,MATCH($P713,Sheet1!$L:$L,1),6))</f>
        <v/>
      </c>
      <c r="P713" s="5" t="str">
        <f ca="1">IF(ROW()-6&lt;=MAX(Sheet1!$L:L),ROW()-6,"")</f>
        <v/>
      </c>
    </row>
    <row r="714" spans="2:16">
      <c r="B714" s="5" t="str">
        <f ca="1">IF($H714="","",INDEX(MY_Data,MATCH($H714,Sheet1!$K:$K,1),1))</f>
        <v/>
      </c>
      <c r="C714" s="6" t="str">
        <f ca="1">IF($H714="","",INDEX(MY_Data,MATCH($H714,Sheet1!$K:$K,1),2))</f>
        <v/>
      </c>
      <c r="D714" s="6" t="str">
        <f ca="1">IF($H714="","",INDEX(MY_Data,MATCH($H714,Sheet1!$K:$K,1),3))</f>
        <v/>
      </c>
      <c r="E714" s="5" t="str">
        <f ca="1">IF($H714="","",INDEX(MY_Data,MATCH($H714,Sheet1!$K:$K,1),4))</f>
        <v/>
      </c>
      <c r="F714" s="5" t="str">
        <f ca="1">IF($H714="","",INDEX(MY_Data,MATCH($H714,Sheet1!$K:$K,1),5))</f>
        <v/>
      </c>
      <c r="G714" s="5" t="str">
        <f ca="1">IF($H714="","",INDEX(MY_Data,MATCH($H714,Sheet1!$K:$K,1),6))</f>
        <v/>
      </c>
      <c r="H714" s="5" t="str">
        <f ca="1">IF(ROW()-6&lt;=MAX(Sheet1!$K:K),ROW()-6,"")</f>
        <v/>
      </c>
      <c r="J714" s="5" t="str">
        <f ca="1">IF($P714="","",INDEX(MY_Data,MATCH($P714,Sheet1!$L:$L,1),1))</f>
        <v/>
      </c>
      <c r="K714" s="6" t="str">
        <f ca="1">IF($P714="","",INDEX(MY_Data,MATCH($P714,Sheet1!$L:$L,1),2))</f>
        <v/>
      </c>
      <c r="L714" s="6" t="str">
        <f ca="1">IF($P714="","",INDEX(MY_Data,MATCH($P714,Sheet1!$L:$L,1),3))</f>
        <v/>
      </c>
      <c r="M714" s="5" t="str">
        <f ca="1">IF($P714="","",INDEX(MY_Data,MATCH($P714,Sheet1!$L:$L,1),4))</f>
        <v/>
      </c>
      <c r="N714" s="5" t="str">
        <f ca="1">IF($P714="","",INDEX(MY_Data,MATCH($P714,Sheet1!$L:$L,1),5))</f>
        <v/>
      </c>
      <c r="O714" s="5" t="str">
        <f ca="1">IF($P714="","",INDEX(MY_Data,MATCH($P714,Sheet1!$L:$L,1),6))</f>
        <v/>
      </c>
      <c r="P714" s="5" t="str">
        <f ca="1">IF(ROW()-6&lt;=MAX(Sheet1!$L:L),ROW()-6,"")</f>
        <v/>
      </c>
    </row>
    <row r="715" spans="2:16">
      <c r="B715" s="5" t="str">
        <f ca="1">IF($H715="","",INDEX(MY_Data,MATCH($H715,Sheet1!$K:$K,1),1))</f>
        <v/>
      </c>
      <c r="C715" s="6" t="str">
        <f ca="1">IF($H715="","",INDEX(MY_Data,MATCH($H715,Sheet1!$K:$K,1),2))</f>
        <v/>
      </c>
      <c r="D715" s="6" t="str">
        <f ca="1">IF($H715="","",INDEX(MY_Data,MATCH($H715,Sheet1!$K:$K,1),3))</f>
        <v/>
      </c>
      <c r="E715" s="5" t="str">
        <f ca="1">IF($H715="","",INDEX(MY_Data,MATCH($H715,Sheet1!$K:$K,1),4))</f>
        <v/>
      </c>
      <c r="F715" s="5" t="str">
        <f ca="1">IF($H715="","",INDEX(MY_Data,MATCH($H715,Sheet1!$K:$K,1),5))</f>
        <v/>
      </c>
      <c r="G715" s="5" t="str">
        <f ca="1">IF($H715="","",INDEX(MY_Data,MATCH($H715,Sheet1!$K:$K,1),6))</f>
        <v/>
      </c>
      <c r="H715" s="5" t="str">
        <f ca="1">IF(ROW()-6&lt;=MAX(Sheet1!$K:K),ROW()-6,"")</f>
        <v/>
      </c>
      <c r="J715" s="5" t="str">
        <f ca="1">IF($P715="","",INDEX(MY_Data,MATCH($P715,Sheet1!$L:$L,1),1))</f>
        <v/>
      </c>
      <c r="K715" s="6" t="str">
        <f ca="1">IF($P715="","",INDEX(MY_Data,MATCH($P715,Sheet1!$L:$L,1),2))</f>
        <v/>
      </c>
      <c r="L715" s="6" t="str">
        <f ca="1">IF($P715="","",INDEX(MY_Data,MATCH($P715,Sheet1!$L:$L,1),3))</f>
        <v/>
      </c>
      <c r="M715" s="5" t="str">
        <f ca="1">IF($P715="","",INDEX(MY_Data,MATCH($P715,Sheet1!$L:$L,1),4))</f>
        <v/>
      </c>
      <c r="N715" s="5" t="str">
        <f ca="1">IF($P715="","",INDEX(MY_Data,MATCH($P715,Sheet1!$L:$L,1),5))</f>
        <v/>
      </c>
      <c r="O715" s="5" t="str">
        <f ca="1">IF($P715="","",INDEX(MY_Data,MATCH($P715,Sheet1!$L:$L,1),6))</f>
        <v/>
      </c>
      <c r="P715" s="5" t="str">
        <f ca="1">IF(ROW()-6&lt;=MAX(Sheet1!$L:L),ROW()-6,"")</f>
        <v/>
      </c>
    </row>
    <row r="716" spans="2:16">
      <c r="B716" s="5" t="str">
        <f ca="1">IF($H716="","",INDEX(MY_Data,MATCH($H716,Sheet1!$K:$K,1),1))</f>
        <v/>
      </c>
      <c r="C716" s="6" t="str">
        <f ca="1">IF($H716="","",INDEX(MY_Data,MATCH($H716,Sheet1!$K:$K,1),2))</f>
        <v/>
      </c>
      <c r="D716" s="6" t="str">
        <f ca="1">IF($H716="","",INDEX(MY_Data,MATCH($H716,Sheet1!$K:$K,1),3))</f>
        <v/>
      </c>
      <c r="E716" s="5" t="str">
        <f ca="1">IF($H716="","",INDEX(MY_Data,MATCH($H716,Sheet1!$K:$K,1),4))</f>
        <v/>
      </c>
      <c r="F716" s="5" t="str">
        <f ca="1">IF($H716="","",INDEX(MY_Data,MATCH($H716,Sheet1!$K:$K,1),5))</f>
        <v/>
      </c>
      <c r="G716" s="5" t="str">
        <f ca="1">IF($H716="","",INDEX(MY_Data,MATCH($H716,Sheet1!$K:$K,1),6))</f>
        <v/>
      </c>
      <c r="H716" s="5" t="str">
        <f ca="1">IF(ROW()-6&lt;=MAX(Sheet1!$K:K),ROW()-6,"")</f>
        <v/>
      </c>
      <c r="J716" s="5" t="str">
        <f ca="1">IF($P716="","",INDEX(MY_Data,MATCH($P716,Sheet1!$L:$L,1),1))</f>
        <v/>
      </c>
      <c r="K716" s="6" t="str">
        <f ca="1">IF($P716="","",INDEX(MY_Data,MATCH($P716,Sheet1!$L:$L,1),2))</f>
        <v/>
      </c>
      <c r="L716" s="6" t="str">
        <f ca="1">IF($P716="","",INDEX(MY_Data,MATCH($P716,Sheet1!$L:$L,1),3))</f>
        <v/>
      </c>
      <c r="M716" s="5" t="str">
        <f ca="1">IF($P716="","",INDEX(MY_Data,MATCH($P716,Sheet1!$L:$L,1),4))</f>
        <v/>
      </c>
      <c r="N716" s="5" t="str">
        <f ca="1">IF($P716="","",INDEX(MY_Data,MATCH($P716,Sheet1!$L:$L,1),5))</f>
        <v/>
      </c>
      <c r="O716" s="5" t="str">
        <f ca="1">IF($P716="","",INDEX(MY_Data,MATCH($P716,Sheet1!$L:$L,1),6))</f>
        <v/>
      </c>
      <c r="P716" s="5" t="str">
        <f ca="1">IF(ROW()-6&lt;=MAX(Sheet1!$L:L),ROW()-6,"")</f>
        <v/>
      </c>
    </row>
    <row r="717" spans="2:16">
      <c r="B717" s="5" t="str">
        <f ca="1">IF($H717="","",INDEX(MY_Data,MATCH($H717,Sheet1!$K:$K,1),1))</f>
        <v/>
      </c>
      <c r="C717" s="6" t="str">
        <f ca="1">IF($H717="","",INDEX(MY_Data,MATCH($H717,Sheet1!$K:$K,1),2))</f>
        <v/>
      </c>
      <c r="D717" s="6" t="str">
        <f ca="1">IF($H717="","",INDEX(MY_Data,MATCH($H717,Sheet1!$K:$K,1),3))</f>
        <v/>
      </c>
      <c r="E717" s="5" t="str">
        <f ca="1">IF($H717="","",INDEX(MY_Data,MATCH($H717,Sheet1!$K:$K,1),4))</f>
        <v/>
      </c>
      <c r="F717" s="5" t="str">
        <f ca="1">IF($H717="","",INDEX(MY_Data,MATCH($H717,Sheet1!$K:$K,1),5))</f>
        <v/>
      </c>
      <c r="G717" s="5" t="str">
        <f ca="1">IF($H717="","",INDEX(MY_Data,MATCH($H717,Sheet1!$K:$K,1),6))</f>
        <v/>
      </c>
      <c r="H717" s="5" t="str">
        <f ca="1">IF(ROW()-6&lt;=MAX(Sheet1!$K:K),ROW()-6,"")</f>
        <v/>
      </c>
      <c r="J717" s="5" t="str">
        <f ca="1">IF($P717="","",INDEX(MY_Data,MATCH($P717,Sheet1!$L:$L,1),1))</f>
        <v/>
      </c>
      <c r="K717" s="6" t="str">
        <f ca="1">IF($P717="","",INDEX(MY_Data,MATCH($P717,Sheet1!$L:$L,1),2))</f>
        <v/>
      </c>
      <c r="L717" s="6" t="str">
        <f ca="1">IF($P717="","",INDEX(MY_Data,MATCH($P717,Sheet1!$L:$L,1),3))</f>
        <v/>
      </c>
      <c r="M717" s="5" t="str">
        <f ca="1">IF($P717="","",INDEX(MY_Data,MATCH($P717,Sheet1!$L:$L,1),4))</f>
        <v/>
      </c>
      <c r="N717" s="5" t="str">
        <f ca="1">IF($P717="","",INDEX(MY_Data,MATCH($P717,Sheet1!$L:$L,1),5))</f>
        <v/>
      </c>
      <c r="O717" s="5" t="str">
        <f ca="1">IF($P717="","",INDEX(MY_Data,MATCH($P717,Sheet1!$L:$L,1),6))</f>
        <v/>
      </c>
      <c r="P717" s="5" t="str">
        <f ca="1">IF(ROW()-6&lt;=MAX(Sheet1!$L:L),ROW()-6,"")</f>
        <v/>
      </c>
    </row>
    <row r="718" spans="2:16">
      <c r="B718" s="5" t="str">
        <f ca="1">IF($H718="","",INDEX(MY_Data,MATCH($H718,Sheet1!$K:$K,1),1))</f>
        <v/>
      </c>
      <c r="C718" s="6" t="str">
        <f ca="1">IF($H718="","",INDEX(MY_Data,MATCH($H718,Sheet1!$K:$K,1),2))</f>
        <v/>
      </c>
      <c r="D718" s="6" t="str">
        <f ca="1">IF($H718="","",INDEX(MY_Data,MATCH($H718,Sheet1!$K:$K,1),3))</f>
        <v/>
      </c>
      <c r="E718" s="5" t="str">
        <f ca="1">IF($H718="","",INDEX(MY_Data,MATCH($H718,Sheet1!$K:$K,1),4))</f>
        <v/>
      </c>
      <c r="F718" s="5" t="str">
        <f ca="1">IF($H718="","",INDEX(MY_Data,MATCH($H718,Sheet1!$K:$K,1),5))</f>
        <v/>
      </c>
      <c r="G718" s="5" t="str">
        <f ca="1">IF($H718="","",INDEX(MY_Data,MATCH($H718,Sheet1!$K:$K,1),6))</f>
        <v/>
      </c>
      <c r="H718" s="5" t="str">
        <f ca="1">IF(ROW()-6&lt;=MAX(Sheet1!$K:K),ROW()-6,"")</f>
        <v/>
      </c>
      <c r="J718" s="5" t="str">
        <f ca="1">IF($P718="","",INDEX(MY_Data,MATCH($P718,Sheet1!$L:$L,1),1))</f>
        <v/>
      </c>
      <c r="K718" s="6" t="str">
        <f ca="1">IF($P718="","",INDEX(MY_Data,MATCH($P718,Sheet1!$L:$L,1),2))</f>
        <v/>
      </c>
      <c r="L718" s="6" t="str">
        <f ca="1">IF($P718="","",INDEX(MY_Data,MATCH($P718,Sheet1!$L:$L,1),3))</f>
        <v/>
      </c>
      <c r="M718" s="5" t="str">
        <f ca="1">IF($P718="","",INDEX(MY_Data,MATCH($P718,Sheet1!$L:$L,1),4))</f>
        <v/>
      </c>
      <c r="N718" s="5" t="str">
        <f ca="1">IF($P718="","",INDEX(MY_Data,MATCH($P718,Sheet1!$L:$L,1),5))</f>
        <v/>
      </c>
      <c r="O718" s="5" t="str">
        <f ca="1">IF($P718="","",INDEX(MY_Data,MATCH($P718,Sheet1!$L:$L,1),6))</f>
        <v/>
      </c>
      <c r="P718" s="5" t="str">
        <f ca="1">IF(ROW()-6&lt;=MAX(Sheet1!$L:L),ROW()-6,"")</f>
        <v/>
      </c>
    </row>
    <row r="719" spans="2:16">
      <c r="B719" s="5" t="str">
        <f ca="1">IF($H719="","",INDEX(MY_Data,MATCH($H719,Sheet1!$K:$K,1),1))</f>
        <v/>
      </c>
      <c r="C719" s="6" t="str">
        <f ca="1">IF($H719="","",INDEX(MY_Data,MATCH($H719,Sheet1!$K:$K,1),2))</f>
        <v/>
      </c>
      <c r="D719" s="6" t="str">
        <f ca="1">IF($H719="","",INDEX(MY_Data,MATCH($H719,Sheet1!$K:$K,1),3))</f>
        <v/>
      </c>
      <c r="E719" s="5" t="str">
        <f ca="1">IF($H719="","",INDEX(MY_Data,MATCH($H719,Sheet1!$K:$K,1),4))</f>
        <v/>
      </c>
      <c r="F719" s="5" t="str">
        <f ca="1">IF($H719="","",INDEX(MY_Data,MATCH($H719,Sheet1!$K:$K,1),5))</f>
        <v/>
      </c>
      <c r="G719" s="5" t="str">
        <f ca="1">IF($H719="","",INDEX(MY_Data,MATCH($H719,Sheet1!$K:$K,1),6))</f>
        <v/>
      </c>
      <c r="H719" s="5" t="str">
        <f ca="1">IF(ROW()-6&lt;=MAX(Sheet1!$K:K),ROW()-6,"")</f>
        <v/>
      </c>
      <c r="J719" s="5" t="str">
        <f ca="1">IF($P719="","",INDEX(MY_Data,MATCH($P719,Sheet1!$L:$L,1),1))</f>
        <v/>
      </c>
      <c r="K719" s="6" t="str">
        <f ca="1">IF($P719="","",INDEX(MY_Data,MATCH($P719,Sheet1!$L:$L,1),2))</f>
        <v/>
      </c>
      <c r="L719" s="6" t="str">
        <f ca="1">IF($P719="","",INDEX(MY_Data,MATCH($P719,Sheet1!$L:$L,1),3))</f>
        <v/>
      </c>
      <c r="M719" s="5" t="str">
        <f ca="1">IF($P719="","",INDEX(MY_Data,MATCH($P719,Sheet1!$L:$L,1),4))</f>
        <v/>
      </c>
      <c r="N719" s="5" t="str">
        <f ca="1">IF($P719="","",INDEX(MY_Data,MATCH($P719,Sheet1!$L:$L,1),5))</f>
        <v/>
      </c>
      <c r="O719" s="5" t="str">
        <f ca="1">IF($P719="","",INDEX(MY_Data,MATCH($P719,Sheet1!$L:$L,1),6))</f>
        <v/>
      </c>
      <c r="P719" s="5" t="str">
        <f ca="1">IF(ROW()-6&lt;=MAX(Sheet1!$L:L),ROW()-6,"")</f>
        <v/>
      </c>
    </row>
    <row r="720" spans="2:16">
      <c r="B720" s="5" t="str">
        <f ca="1">IF($H720="","",INDEX(MY_Data,MATCH($H720,Sheet1!$K:$K,1),1))</f>
        <v/>
      </c>
      <c r="C720" s="6" t="str">
        <f ca="1">IF($H720="","",INDEX(MY_Data,MATCH($H720,Sheet1!$K:$K,1),2))</f>
        <v/>
      </c>
      <c r="D720" s="6" t="str">
        <f ca="1">IF($H720="","",INDEX(MY_Data,MATCH($H720,Sheet1!$K:$K,1),3))</f>
        <v/>
      </c>
      <c r="E720" s="5" t="str">
        <f ca="1">IF($H720="","",INDEX(MY_Data,MATCH($H720,Sheet1!$K:$K,1),4))</f>
        <v/>
      </c>
      <c r="F720" s="5" t="str">
        <f ca="1">IF($H720="","",INDEX(MY_Data,MATCH($H720,Sheet1!$K:$K,1),5))</f>
        <v/>
      </c>
      <c r="G720" s="5" t="str">
        <f ca="1">IF($H720="","",INDEX(MY_Data,MATCH($H720,Sheet1!$K:$K,1),6))</f>
        <v/>
      </c>
      <c r="H720" s="5" t="str">
        <f ca="1">IF(ROW()-6&lt;=MAX(Sheet1!$K:K),ROW()-6,"")</f>
        <v/>
      </c>
      <c r="J720" s="5" t="str">
        <f ca="1">IF($P720="","",INDEX(MY_Data,MATCH($P720,Sheet1!$L:$L,1),1))</f>
        <v/>
      </c>
      <c r="K720" s="6" t="str">
        <f ca="1">IF($P720="","",INDEX(MY_Data,MATCH($P720,Sheet1!$L:$L,1),2))</f>
        <v/>
      </c>
      <c r="L720" s="6" t="str">
        <f ca="1">IF($P720="","",INDEX(MY_Data,MATCH($P720,Sheet1!$L:$L,1),3))</f>
        <v/>
      </c>
      <c r="M720" s="5" t="str">
        <f ca="1">IF($P720="","",INDEX(MY_Data,MATCH($P720,Sheet1!$L:$L,1),4))</f>
        <v/>
      </c>
      <c r="N720" s="5" t="str">
        <f ca="1">IF($P720="","",INDEX(MY_Data,MATCH($P720,Sheet1!$L:$L,1),5))</f>
        <v/>
      </c>
      <c r="O720" s="5" t="str">
        <f ca="1">IF($P720="","",INDEX(MY_Data,MATCH($P720,Sheet1!$L:$L,1),6))</f>
        <v/>
      </c>
      <c r="P720" s="5" t="str">
        <f ca="1">IF(ROW()-6&lt;=MAX(Sheet1!$L:L),ROW()-6,"")</f>
        <v/>
      </c>
    </row>
    <row r="721" spans="2:16">
      <c r="B721" s="5" t="str">
        <f ca="1">IF($H721="","",INDEX(MY_Data,MATCH($H721,Sheet1!$K:$K,1),1))</f>
        <v/>
      </c>
      <c r="C721" s="6" t="str">
        <f ca="1">IF($H721="","",INDEX(MY_Data,MATCH($H721,Sheet1!$K:$K,1),2))</f>
        <v/>
      </c>
      <c r="D721" s="6" t="str">
        <f ca="1">IF($H721="","",INDEX(MY_Data,MATCH($H721,Sheet1!$K:$K,1),3))</f>
        <v/>
      </c>
      <c r="E721" s="5" t="str">
        <f ca="1">IF($H721="","",INDEX(MY_Data,MATCH($H721,Sheet1!$K:$K,1),4))</f>
        <v/>
      </c>
      <c r="F721" s="5" t="str">
        <f ca="1">IF($H721="","",INDEX(MY_Data,MATCH($H721,Sheet1!$K:$K,1),5))</f>
        <v/>
      </c>
      <c r="G721" s="5" t="str">
        <f ca="1">IF($H721="","",INDEX(MY_Data,MATCH($H721,Sheet1!$K:$K,1),6))</f>
        <v/>
      </c>
      <c r="H721" s="5" t="str">
        <f ca="1">IF(ROW()-6&lt;=MAX(Sheet1!$K:K),ROW()-6,"")</f>
        <v/>
      </c>
      <c r="J721" s="5" t="str">
        <f ca="1">IF($P721="","",INDEX(MY_Data,MATCH($P721,Sheet1!$L:$L,1),1))</f>
        <v/>
      </c>
      <c r="K721" s="6" t="str">
        <f ca="1">IF($P721="","",INDEX(MY_Data,MATCH($P721,Sheet1!$L:$L,1),2))</f>
        <v/>
      </c>
      <c r="L721" s="6" t="str">
        <f ca="1">IF($P721="","",INDEX(MY_Data,MATCH($P721,Sheet1!$L:$L,1),3))</f>
        <v/>
      </c>
      <c r="M721" s="5" t="str">
        <f ca="1">IF($P721="","",INDEX(MY_Data,MATCH($P721,Sheet1!$L:$L,1),4))</f>
        <v/>
      </c>
      <c r="N721" s="5" t="str">
        <f ca="1">IF($P721="","",INDEX(MY_Data,MATCH($P721,Sheet1!$L:$L,1),5))</f>
        <v/>
      </c>
      <c r="O721" s="5" t="str">
        <f ca="1">IF($P721="","",INDEX(MY_Data,MATCH($P721,Sheet1!$L:$L,1),6))</f>
        <v/>
      </c>
      <c r="P721" s="5" t="str">
        <f ca="1">IF(ROW()-6&lt;=MAX(Sheet1!$L:L),ROW()-6,"")</f>
        <v/>
      </c>
    </row>
    <row r="722" spans="2:16">
      <c r="B722" s="5" t="str">
        <f ca="1">IF($H722="","",INDEX(MY_Data,MATCH($H722,Sheet1!$K:$K,1),1))</f>
        <v/>
      </c>
      <c r="C722" s="6" t="str">
        <f ca="1">IF($H722="","",INDEX(MY_Data,MATCH($H722,Sheet1!$K:$K,1),2))</f>
        <v/>
      </c>
      <c r="D722" s="6" t="str">
        <f ca="1">IF($H722="","",INDEX(MY_Data,MATCH($H722,Sheet1!$K:$K,1),3))</f>
        <v/>
      </c>
      <c r="E722" s="5" t="str">
        <f ca="1">IF($H722="","",INDEX(MY_Data,MATCH($H722,Sheet1!$K:$K,1),4))</f>
        <v/>
      </c>
      <c r="F722" s="5" t="str">
        <f ca="1">IF($H722="","",INDEX(MY_Data,MATCH($H722,Sheet1!$K:$K,1),5))</f>
        <v/>
      </c>
      <c r="G722" s="5" t="str">
        <f ca="1">IF($H722="","",INDEX(MY_Data,MATCH($H722,Sheet1!$K:$K,1),6))</f>
        <v/>
      </c>
      <c r="H722" s="5" t="str">
        <f ca="1">IF(ROW()-6&lt;=MAX(Sheet1!$K:K),ROW()-6,"")</f>
        <v/>
      </c>
      <c r="J722" s="5" t="str">
        <f ca="1">IF($P722="","",INDEX(MY_Data,MATCH($P722,Sheet1!$L:$L,1),1))</f>
        <v/>
      </c>
      <c r="K722" s="6" t="str">
        <f ca="1">IF($P722="","",INDEX(MY_Data,MATCH($P722,Sheet1!$L:$L,1),2))</f>
        <v/>
      </c>
      <c r="L722" s="6" t="str">
        <f ca="1">IF($P722="","",INDEX(MY_Data,MATCH($P722,Sheet1!$L:$L,1),3))</f>
        <v/>
      </c>
      <c r="M722" s="5" t="str">
        <f ca="1">IF($P722="","",INDEX(MY_Data,MATCH($P722,Sheet1!$L:$L,1),4))</f>
        <v/>
      </c>
      <c r="N722" s="5" t="str">
        <f ca="1">IF($P722="","",INDEX(MY_Data,MATCH($P722,Sheet1!$L:$L,1),5))</f>
        <v/>
      </c>
      <c r="O722" s="5" t="str">
        <f ca="1">IF($P722="","",INDEX(MY_Data,MATCH($P722,Sheet1!$L:$L,1),6))</f>
        <v/>
      </c>
      <c r="P722" s="5" t="str">
        <f ca="1">IF(ROW()-6&lt;=MAX(Sheet1!$L:L),ROW()-6,"")</f>
        <v/>
      </c>
    </row>
    <row r="723" spans="2:16">
      <c r="B723" s="5" t="str">
        <f ca="1">IF($H723="","",INDEX(MY_Data,MATCH($H723,Sheet1!$K:$K,1),1))</f>
        <v/>
      </c>
      <c r="C723" s="6" t="str">
        <f ca="1">IF($H723="","",INDEX(MY_Data,MATCH($H723,Sheet1!$K:$K,1),2))</f>
        <v/>
      </c>
      <c r="D723" s="6" t="str">
        <f ca="1">IF($H723="","",INDEX(MY_Data,MATCH($H723,Sheet1!$K:$K,1),3))</f>
        <v/>
      </c>
      <c r="E723" s="5" t="str">
        <f ca="1">IF($H723="","",INDEX(MY_Data,MATCH($H723,Sheet1!$K:$K,1),4))</f>
        <v/>
      </c>
      <c r="F723" s="5" t="str">
        <f ca="1">IF($H723="","",INDEX(MY_Data,MATCH($H723,Sheet1!$K:$K,1),5))</f>
        <v/>
      </c>
      <c r="G723" s="5" t="str">
        <f ca="1">IF($H723="","",INDEX(MY_Data,MATCH($H723,Sheet1!$K:$K,1),6))</f>
        <v/>
      </c>
      <c r="H723" s="5" t="str">
        <f ca="1">IF(ROW()-6&lt;=MAX(Sheet1!$K:K),ROW()-6,"")</f>
        <v/>
      </c>
      <c r="J723" s="5" t="str">
        <f ca="1">IF($P723="","",INDEX(MY_Data,MATCH($P723,Sheet1!$L:$L,1),1))</f>
        <v/>
      </c>
      <c r="K723" s="6" t="str">
        <f ca="1">IF($P723="","",INDEX(MY_Data,MATCH($P723,Sheet1!$L:$L,1),2))</f>
        <v/>
      </c>
      <c r="L723" s="6" t="str">
        <f ca="1">IF($P723="","",INDEX(MY_Data,MATCH($P723,Sheet1!$L:$L,1),3))</f>
        <v/>
      </c>
      <c r="M723" s="5" t="str">
        <f ca="1">IF($P723="","",INDEX(MY_Data,MATCH($P723,Sheet1!$L:$L,1),4))</f>
        <v/>
      </c>
      <c r="N723" s="5" t="str">
        <f ca="1">IF($P723="","",INDEX(MY_Data,MATCH($P723,Sheet1!$L:$L,1),5))</f>
        <v/>
      </c>
      <c r="O723" s="5" t="str">
        <f ca="1">IF($P723="","",INDEX(MY_Data,MATCH($P723,Sheet1!$L:$L,1),6))</f>
        <v/>
      </c>
      <c r="P723" s="5" t="str">
        <f ca="1">IF(ROW()-6&lt;=MAX(Sheet1!$L:L),ROW()-6,"")</f>
        <v/>
      </c>
    </row>
    <row r="724" spans="2:16">
      <c r="B724" s="5" t="str">
        <f ca="1">IF($H724="","",INDEX(MY_Data,MATCH($H724,Sheet1!$K:$K,1),1))</f>
        <v/>
      </c>
      <c r="C724" s="6" t="str">
        <f ca="1">IF($H724="","",INDEX(MY_Data,MATCH($H724,Sheet1!$K:$K,1),2))</f>
        <v/>
      </c>
      <c r="D724" s="6" t="str">
        <f ca="1">IF($H724="","",INDEX(MY_Data,MATCH($H724,Sheet1!$K:$K,1),3))</f>
        <v/>
      </c>
      <c r="E724" s="5" t="str">
        <f ca="1">IF($H724="","",INDEX(MY_Data,MATCH($H724,Sheet1!$K:$K,1),4))</f>
        <v/>
      </c>
      <c r="F724" s="5" t="str">
        <f ca="1">IF($H724="","",INDEX(MY_Data,MATCH($H724,Sheet1!$K:$K,1),5))</f>
        <v/>
      </c>
      <c r="G724" s="5" t="str">
        <f ca="1">IF($H724="","",INDEX(MY_Data,MATCH($H724,Sheet1!$K:$K,1),6))</f>
        <v/>
      </c>
      <c r="H724" s="5" t="str">
        <f ca="1">IF(ROW()-6&lt;=MAX(Sheet1!$K:K),ROW()-6,"")</f>
        <v/>
      </c>
      <c r="J724" s="5" t="str">
        <f ca="1">IF($P724="","",INDEX(MY_Data,MATCH($P724,Sheet1!$L:$L,1),1))</f>
        <v/>
      </c>
      <c r="K724" s="6" t="str">
        <f ca="1">IF($P724="","",INDEX(MY_Data,MATCH($P724,Sheet1!$L:$L,1),2))</f>
        <v/>
      </c>
      <c r="L724" s="6" t="str">
        <f ca="1">IF($P724="","",INDEX(MY_Data,MATCH($P724,Sheet1!$L:$L,1),3))</f>
        <v/>
      </c>
      <c r="M724" s="5" t="str">
        <f ca="1">IF($P724="","",INDEX(MY_Data,MATCH($P724,Sheet1!$L:$L,1),4))</f>
        <v/>
      </c>
      <c r="N724" s="5" t="str">
        <f ca="1">IF($P724="","",INDEX(MY_Data,MATCH($P724,Sheet1!$L:$L,1),5))</f>
        <v/>
      </c>
      <c r="O724" s="5" t="str">
        <f ca="1">IF($P724="","",INDEX(MY_Data,MATCH($P724,Sheet1!$L:$L,1),6))</f>
        <v/>
      </c>
      <c r="P724" s="5" t="str">
        <f ca="1">IF(ROW()-6&lt;=MAX(Sheet1!$L:L),ROW()-6,"")</f>
        <v/>
      </c>
    </row>
    <row r="725" spans="2:16">
      <c r="B725" s="5" t="str">
        <f ca="1">IF($H725="","",INDEX(MY_Data,MATCH($H725,Sheet1!$K:$K,1),1))</f>
        <v/>
      </c>
      <c r="C725" s="6" t="str">
        <f ca="1">IF($H725="","",INDEX(MY_Data,MATCH($H725,Sheet1!$K:$K,1),2))</f>
        <v/>
      </c>
      <c r="D725" s="6" t="str">
        <f ca="1">IF($H725="","",INDEX(MY_Data,MATCH($H725,Sheet1!$K:$K,1),3))</f>
        <v/>
      </c>
      <c r="E725" s="5" t="str">
        <f ca="1">IF($H725="","",INDEX(MY_Data,MATCH($H725,Sheet1!$K:$K,1),4))</f>
        <v/>
      </c>
      <c r="F725" s="5" t="str">
        <f ca="1">IF($H725="","",INDEX(MY_Data,MATCH($H725,Sheet1!$K:$K,1),5))</f>
        <v/>
      </c>
      <c r="G725" s="5" t="str">
        <f ca="1">IF($H725="","",INDEX(MY_Data,MATCH($H725,Sheet1!$K:$K,1),6))</f>
        <v/>
      </c>
      <c r="H725" s="5" t="str">
        <f ca="1">IF(ROW()-6&lt;=MAX(Sheet1!$K:K),ROW()-6,"")</f>
        <v/>
      </c>
      <c r="J725" s="5" t="str">
        <f ca="1">IF($P725="","",INDEX(MY_Data,MATCH($P725,Sheet1!$L:$L,1),1))</f>
        <v/>
      </c>
      <c r="K725" s="6" t="str">
        <f ca="1">IF($P725="","",INDEX(MY_Data,MATCH($P725,Sheet1!$L:$L,1),2))</f>
        <v/>
      </c>
      <c r="L725" s="6" t="str">
        <f ca="1">IF($P725="","",INDEX(MY_Data,MATCH($P725,Sheet1!$L:$L,1),3))</f>
        <v/>
      </c>
      <c r="M725" s="5" t="str">
        <f ca="1">IF($P725="","",INDEX(MY_Data,MATCH($P725,Sheet1!$L:$L,1),4))</f>
        <v/>
      </c>
      <c r="N725" s="5" t="str">
        <f ca="1">IF($P725="","",INDEX(MY_Data,MATCH($P725,Sheet1!$L:$L,1),5))</f>
        <v/>
      </c>
      <c r="O725" s="5" t="str">
        <f ca="1">IF($P725="","",INDEX(MY_Data,MATCH($P725,Sheet1!$L:$L,1),6))</f>
        <v/>
      </c>
      <c r="P725" s="5" t="str">
        <f ca="1">IF(ROW()-6&lt;=MAX(Sheet1!$L:L),ROW()-6,"")</f>
        <v/>
      </c>
    </row>
    <row r="726" spans="2:16">
      <c r="B726" s="5" t="str">
        <f ca="1">IF($H726="","",INDEX(MY_Data,MATCH($H726,Sheet1!$K:$K,1),1))</f>
        <v/>
      </c>
      <c r="C726" s="6" t="str">
        <f ca="1">IF($H726="","",INDEX(MY_Data,MATCH($H726,Sheet1!$K:$K,1),2))</f>
        <v/>
      </c>
      <c r="D726" s="6" t="str">
        <f ca="1">IF($H726="","",INDEX(MY_Data,MATCH($H726,Sheet1!$K:$K,1),3))</f>
        <v/>
      </c>
      <c r="E726" s="5" t="str">
        <f ca="1">IF($H726="","",INDEX(MY_Data,MATCH($H726,Sheet1!$K:$K,1),4))</f>
        <v/>
      </c>
      <c r="F726" s="5" t="str">
        <f ca="1">IF($H726="","",INDEX(MY_Data,MATCH($H726,Sheet1!$K:$K,1),5))</f>
        <v/>
      </c>
      <c r="G726" s="5" t="str">
        <f ca="1">IF($H726="","",INDEX(MY_Data,MATCH($H726,Sheet1!$K:$K,1),6))</f>
        <v/>
      </c>
      <c r="H726" s="5" t="str">
        <f ca="1">IF(ROW()-6&lt;=MAX(Sheet1!$K:K),ROW()-6,"")</f>
        <v/>
      </c>
      <c r="J726" s="5" t="str">
        <f ca="1">IF($P726="","",INDEX(MY_Data,MATCH($P726,Sheet1!$L:$L,1),1))</f>
        <v/>
      </c>
      <c r="K726" s="6" t="str">
        <f ca="1">IF($P726="","",INDEX(MY_Data,MATCH($P726,Sheet1!$L:$L,1),2))</f>
        <v/>
      </c>
      <c r="L726" s="6" t="str">
        <f ca="1">IF($P726="","",INDEX(MY_Data,MATCH($P726,Sheet1!$L:$L,1),3))</f>
        <v/>
      </c>
      <c r="M726" s="5" t="str">
        <f ca="1">IF($P726="","",INDEX(MY_Data,MATCH($P726,Sheet1!$L:$L,1),4))</f>
        <v/>
      </c>
      <c r="N726" s="5" t="str">
        <f ca="1">IF($P726="","",INDEX(MY_Data,MATCH($P726,Sheet1!$L:$L,1),5))</f>
        <v/>
      </c>
      <c r="O726" s="5" t="str">
        <f ca="1">IF($P726="","",INDEX(MY_Data,MATCH($P726,Sheet1!$L:$L,1),6))</f>
        <v/>
      </c>
      <c r="P726" s="5" t="str">
        <f ca="1">IF(ROW()-6&lt;=MAX(Sheet1!$L:L),ROW()-6,"")</f>
        <v/>
      </c>
    </row>
    <row r="727" spans="2:16">
      <c r="B727" s="5" t="str">
        <f ca="1">IF($H727="","",INDEX(MY_Data,MATCH($H727,Sheet1!$K:$K,1),1))</f>
        <v/>
      </c>
      <c r="C727" s="6" t="str">
        <f ca="1">IF($H727="","",INDEX(MY_Data,MATCH($H727,Sheet1!$K:$K,1),2))</f>
        <v/>
      </c>
      <c r="D727" s="6" t="str">
        <f ca="1">IF($H727="","",INDEX(MY_Data,MATCH($H727,Sheet1!$K:$K,1),3))</f>
        <v/>
      </c>
      <c r="E727" s="5" t="str">
        <f ca="1">IF($H727="","",INDEX(MY_Data,MATCH($H727,Sheet1!$K:$K,1),4))</f>
        <v/>
      </c>
      <c r="F727" s="5" t="str">
        <f ca="1">IF($H727="","",INDEX(MY_Data,MATCH($H727,Sheet1!$K:$K,1),5))</f>
        <v/>
      </c>
      <c r="G727" s="5" t="str">
        <f ca="1">IF($H727="","",INDEX(MY_Data,MATCH($H727,Sheet1!$K:$K,1),6))</f>
        <v/>
      </c>
      <c r="H727" s="5" t="str">
        <f ca="1">IF(ROW()-6&lt;=MAX(Sheet1!$K:K),ROW()-6,"")</f>
        <v/>
      </c>
      <c r="J727" s="5" t="str">
        <f ca="1">IF($P727="","",INDEX(MY_Data,MATCH($P727,Sheet1!$L:$L,1),1))</f>
        <v/>
      </c>
      <c r="K727" s="6" t="str">
        <f ca="1">IF($P727="","",INDEX(MY_Data,MATCH($P727,Sheet1!$L:$L,1),2))</f>
        <v/>
      </c>
      <c r="L727" s="6" t="str">
        <f ca="1">IF($P727="","",INDEX(MY_Data,MATCH($P727,Sheet1!$L:$L,1),3))</f>
        <v/>
      </c>
      <c r="M727" s="5" t="str">
        <f ca="1">IF($P727="","",INDEX(MY_Data,MATCH($P727,Sheet1!$L:$L,1),4))</f>
        <v/>
      </c>
      <c r="N727" s="5" t="str">
        <f ca="1">IF($P727="","",INDEX(MY_Data,MATCH($P727,Sheet1!$L:$L,1),5))</f>
        <v/>
      </c>
      <c r="O727" s="5" t="str">
        <f ca="1">IF($P727="","",INDEX(MY_Data,MATCH($P727,Sheet1!$L:$L,1),6))</f>
        <v/>
      </c>
      <c r="P727" s="5" t="str">
        <f ca="1">IF(ROW()-6&lt;=MAX(Sheet1!$L:L),ROW()-6,"")</f>
        <v/>
      </c>
    </row>
    <row r="728" spans="2:16">
      <c r="B728" s="5" t="str">
        <f ca="1">IF($H728="","",INDEX(MY_Data,MATCH($H728,Sheet1!$K:$K,1),1))</f>
        <v/>
      </c>
      <c r="C728" s="6" t="str">
        <f ca="1">IF($H728="","",INDEX(MY_Data,MATCH($H728,Sheet1!$K:$K,1),2))</f>
        <v/>
      </c>
      <c r="D728" s="6" t="str">
        <f ca="1">IF($H728="","",INDEX(MY_Data,MATCH($H728,Sheet1!$K:$K,1),3))</f>
        <v/>
      </c>
      <c r="E728" s="5" t="str">
        <f ca="1">IF($H728="","",INDEX(MY_Data,MATCH($H728,Sheet1!$K:$K,1),4))</f>
        <v/>
      </c>
      <c r="F728" s="5" t="str">
        <f ca="1">IF($H728="","",INDEX(MY_Data,MATCH($H728,Sheet1!$K:$K,1),5))</f>
        <v/>
      </c>
      <c r="G728" s="5" t="str">
        <f ca="1">IF($H728="","",INDEX(MY_Data,MATCH($H728,Sheet1!$K:$K,1),6))</f>
        <v/>
      </c>
      <c r="H728" s="5" t="str">
        <f ca="1">IF(ROW()-6&lt;=MAX(Sheet1!$K:K),ROW()-6,"")</f>
        <v/>
      </c>
      <c r="J728" s="5" t="str">
        <f ca="1">IF($P728="","",INDEX(MY_Data,MATCH($P728,Sheet1!$L:$L,1),1))</f>
        <v/>
      </c>
      <c r="K728" s="6" t="str">
        <f ca="1">IF($P728="","",INDEX(MY_Data,MATCH($P728,Sheet1!$L:$L,1),2))</f>
        <v/>
      </c>
      <c r="L728" s="6" t="str">
        <f ca="1">IF($P728="","",INDEX(MY_Data,MATCH($P728,Sheet1!$L:$L,1),3))</f>
        <v/>
      </c>
      <c r="M728" s="5" t="str">
        <f ca="1">IF($P728="","",INDEX(MY_Data,MATCH($P728,Sheet1!$L:$L,1),4))</f>
        <v/>
      </c>
      <c r="N728" s="5" t="str">
        <f ca="1">IF($P728="","",INDEX(MY_Data,MATCH($P728,Sheet1!$L:$L,1),5))</f>
        <v/>
      </c>
      <c r="O728" s="5" t="str">
        <f ca="1">IF($P728="","",INDEX(MY_Data,MATCH($P728,Sheet1!$L:$L,1),6))</f>
        <v/>
      </c>
      <c r="P728" s="5" t="str">
        <f ca="1">IF(ROW()-6&lt;=MAX(Sheet1!$L:L),ROW()-6,"")</f>
        <v/>
      </c>
    </row>
    <row r="729" spans="2:16">
      <c r="B729" s="5" t="str">
        <f ca="1">IF($H729="","",INDEX(MY_Data,MATCH($H729,Sheet1!$K:$K,1),1))</f>
        <v/>
      </c>
      <c r="C729" s="6" t="str">
        <f ca="1">IF($H729="","",INDEX(MY_Data,MATCH($H729,Sheet1!$K:$K,1),2))</f>
        <v/>
      </c>
      <c r="D729" s="6" t="str">
        <f ca="1">IF($H729="","",INDEX(MY_Data,MATCH($H729,Sheet1!$K:$K,1),3))</f>
        <v/>
      </c>
      <c r="E729" s="5" t="str">
        <f ca="1">IF($H729="","",INDEX(MY_Data,MATCH($H729,Sheet1!$K:$K,1),4))</f>
        <v/>
      </c>
      <c r="F729" s="5" t="str">
        <f ca="1">IF($H729="","",INDEX(MY_Data,MATCH($H729,Sheet1!$K:$K,1),5))</f>
        <v/>
      </c>
      <c r="G729" s="5" t="str">
        <f ca="1">IF($H729="","",INDEX(MY_Data,MATCH($H729,Sheet1!$K:$K,1),6))</f>
        <v/>
      </c>
      <c r="H729" s="5" t="str">
        <f ca="1">IF(ROW()-6&lt;=MAX(Sheet1!$K:K),ROW()-6,"")</f>
        <v/>
      </c>
      <c r="J729" s="5" t="str">
        <f ca="1">IF($P729="","",INDEX(MY_Data,MATCH($P729,Sheet1!$L:$L,1),1))</f>
        <v/>
      </c>
      <c r="K729" s="6" t="str">
        <f ca="1">IF($P729="","",INDEX(MY_Data,MATCH($P729,Sheet1!$L:$L,1),2))</f>
        <v/>
      </c>
      <c r="L729" s="6" t="str">
        <f ca="1">IF($P729="","",INDEX(MY_Data,MATCH($P729,Sheet1!$L:$L,1),3))</f>
        <v/>
      </c>
      <c r="M729" s="5" t="str">
        <f ca="1">IF($P729="","",INDEX(MY_Data,MATCH($P729,Sheet1!$L:$L,1),4))</f>
        <v/>
      </c>
      <c r="N729" s="5" t="str">
        <f ca="1">IF($P729="","",INDEX(MY_Data,MATCH($P729,Sheet1!$L:$L,1),5))</f>
        <v/>
      </c>
      <c r="O729" s="5" t="str">
        <f ca="1">IF($P729="","",INDEX(MY_Data,MATCH($P729,Sheet1!$L:$L,1),6))</f>
        <v/>
      </c>
      <c r="P729" s="5" t="str">
        <f ca="1">IF(ROW()-6&lt;=MAX(Sheet1!$L:L),ROW()-6,"")</f>
        <v/>
      </c>
    </row>
    <row r="730" spans="2:16">
      <c r="B730" s="5" t="str">
        <f ca="1">IF($H730="","",INDEX(MY_Data,MATCH($H730,Sheet1!$K:$K,1),1))</f>
        <v/>
      </c>
      <c r="C730" s="6" t="str">
        <f ca="1">IF($H730="","",INDEX(MY_Data,MATCH($H730,Sheet1!$K:$K,1),2))</f>
        <v/>
      </c>
      <c r="D730" s="6" t="str">
        <f ca="1">IF($H730="","",INDEX(MY_Data,MATCH($H730,Sheet1!$K:$K,1),3))</f>
        <v/>
      </c>
      <c r="E730" s="5" t="str">
        <f ca="1">IF($H730="","",INDEX(MY_Data,MATCH($H730,Sheet1!$K:$K,1),4))</f>
        <v/>
      </c>
      <c r="F730" s="5" t="str">
        <f ca="1">IF($H730="","",INDEX(MY_Data,MATCH($H730,Sheet1!$K:$K,1),5))</f>
        <v/>
      </c>
      <c r="G730" s="5" t="str">
        <f ca="1">IF($H730="","",INDEX(MY_Data,MATCH($H730,Sheet1!$K:$K,1),6))</f>
        <v/>
      </c>
      <c r="H730" s="5" t="str">
        <f ca="1">IF(ROW()-6&lt;=MAX(Sheet1!$K:K),ROW()-6,"")</f>
        <v/>
      </c>
      <c r="J730" s="5" t="str">
        <f ca="1">IF($P730="","",INDEX(MY_Data,MATCH($P730,Sheet1!$L:$L,1),1))</f>
        <v/>
      </c>
      <c r="K730" s="6" t="str">
        <f ca="1">IF($P730="","",INDEX(MY_Data,MATCH($P730,Sheet1!$L:$L,1),2))</f>
        <v/>
      </c>
      <c r="L730" s="6" t="str">
        <f ca="1">IF($P730="","",INDEX(MY_Data,MATCH($P730,Sheet1!$L:$L,1),3))</f>
        <v/>
      </c>
      <c r="M730" s="5" t="str">
        <f ca="1">IF($P730="","",INDEX(MY_Data,MATCH($P730,Sheet1!$L:$L,1),4))</f>
        <v/>
      </c>
      <c r="N730" s="5" t="str">
        <f ca="1">IF($P730="","",INDEX(MY_Data,MATCH($P730,Sheet1!$L:$L,1),5))</f>
        <v/>
      </c>
      <c r="O730" s="5" t="str">
        <f ca="1">IF($P730="","",INDEX(MY_Data,MATCH($P730,Sheet1!$L:$L,1),6))</f>
        <v/>
      </c>
      <c r="P730" s="5" t="str">
        <f ca="1">IF(ROW()-6&lt;=MAX(Sheet1!$L:L),ROW()-6,"")</f>
        <v/>
      </c>
    </row>
    <row r="731" spans="2:16">
      <c r="B731" s="5" t="str">
        <f ca="1">IF($H731="","",INDEX(MY_Data,MATCH($H731,Sheet1!$K:$K,1),1))</f>
        <v/>
      </c>
      <c r="C731" s="6" t="str">
        <f ca="1">IF($H731="","",INDEX(MY_Data,MATCH($H731,Sheet1!$K:$K,1),2))</f>
        <v/>
      </c>
      <c r="D731" s="6" t="str">
        <f ca="1">IF($H731="","",INDEX(MY_Data,MATCH($H731,Sheet1!$K:$K,1),3))</f>
        <v/>
      </c>
      <c r="E731" s="5" t="str">
        <f ca="1">IF($H731="","",INDEX(MY_Data,MATCH($H731,Sheet1!$K:$K,1),4))</f>
        <v/>
      </c>
      <c r="F731" s="5" t="str">
        <f ca="1">IF($H731="","",INDEX(MY_Data,MATCH($H731,Sheet1!$K:$K,1),5))</f>
        <v/>
      </c>
      <c r="G731" s="5" t="str">
        <f ca="1">IF($H731="","",INDEX(MY_Data,MATCH($H731,Sheet1!$K:$K,1),6))</f>
        <v/>
      </c>
      <c r="H731" s="5" t="str">
        <f ca="1">IF(ROW()-6&lt;=MAX(Sheet1!$K:K),ROW()-6,"")</f>
        <v/>
      </c>
      <c r="J731" s="5" t="str">
        <f ca="1">IF($P731="","",INDEX(MY_Data,MATCH($P731,Sheet1!$L:$L,1),1))</f>
        <v/>
      </c>
      <c r="K731" s="6" t="str">
        <f ca="1">IF($P731="","",INDEX(MY_Data,MATCH($P731,Sheet1!$L:$L,1),2))</f>
        <v/>
      </c>
      <c r="L731" s="6" t="str">
        <f ca="1">IF($P731="","",INDEX(MY_Data,MATCH($P731,Sheet1!$L:$L,1),3))</f>
        <v/>
      </c>
      <c r="M731" s="5" t="str">
        <f ca="1">IF($P731="","",INDEX(MY_Data,MATCH($P731,Sheet1!$L:$L,1),4))</f>
        <v/>
      </c>
      <c r="N731" s="5" t="str">
        <f ca="1">IF($P731="","",INDEX(MY_Data,MATCH($P731,Sheet1!$L:$L,1),5))</f>
        <v/>
      </c>
      <c r="O731" s="5" t="str">
        <f ca="1">IF($P731="","",INDEX(MY_Data,MATCH($P731,Sheet1!$L:$L,1),6))</f>
        <v/>
      </c>
      <c r="P731" s="5" t="str">
        <f ca="1">IF(ROW()-6&lt;=MAX(Sheet1!$L:L),ROW()-6,"")</f>
        <v/>
      </c>
    </row>
    <row r="732" spans="2:16">
      <c r="B732" s="5" t="str">
        <f ca="1">IF($H732="","",INDEX(MY_Data,MATCH($H732,Sheet1!$K:$K,1),1))</f>
        <v/>
      </c>
      <c r="C732" s="6" t="str">
        <f ca="1">IF($H732="","",INDEX(MY_Data,MATCH($H732,Sheet1!$K:$K,1),2))</f>
        <v/>
      </c>
      <c r="D732" s="6" t="str">
        <f ca="1">IF($H732="","",INDEX(MY_Data,MATCH($H732,Sheet1!$K:$K,1),3))</f>
        <v/>
      </c>
      <c r="E732" s="5" t="str">
        <f ca="1">IF($H732="","",INDEX(MY_Data,MATCH($H732,Sheet1!$K:$K,1),4))</f>
        <v/>
      </c>
      <c r="F732" s="5" t="str">
        <f ca="1">IF($H732="","",INDEX(MY_Data,MATCH($H732,Sheet1!$K:$K,1),5))</f>
        <v/>
      </c>
      <c r="G732" s="5" t="str">
        <f ca="1">IF($H732="","",INDEX(MY_Data,MATCH($H732,Sheet1!$K:$K,1),6))</f>
        <v/>
      </c>
      <c r="H732" s="5" t="str">
        <f ca="1">IF(ROW()-6&lt;=MAX(Sheet1!$K:K),ROW()-6,"")</f>
        <v/>
      </c>
      <c r="J732" s="5" t="str">
        <f ca="1">IF($P732="","",INDEX(MY_Data,MATCH($P732,Sheet1!$L:$L,1),1))</f>
        <v/>
      </c>
      <c r="K732" s="6" t="str">
        <f ca="1">IF($P732="","",INDEX(MY_Data,MATCH($P732,Sheet1!$L:$L,1),2))</f>
        <v/>
      </c>
      <c r="L732" s="6" t="str">
        <f ca="1">IF($P732="","",INDEX(MY_Data,MATCH($P732,Sheet1!$L:$L,1),3))</f>
        <v/>
      </c>
      <c r="M732" s="5" t="str">
        <f ca="1">IF($P732="","",INDEX(MY_Data,MATCH($P732,Sheet1!$L:$L,1),4))</f>
        <v/>
      </c>
      <c r="N732" s="5" t="str">
        <f ca="1">IF($P732="","",INDEX(MY_Data,MATCH($P732,Sheet1!$L:$L,1),5))</f>
        <v/>
      </c>
      <c r="O732" s="5" t="str">
        <f ca="1">IF($P732="","",INDEX(MY_Data,MATCH($P732,Sheet1!$L:$L,1),6))</f>
        <v/>
      </c>
      <c r="P732" s="5" t="str">
        <f ca="1">IF(ROW()-6&lt;=MAX(Sheet1!$L:L),ROW()-6,"")</f>
        <v/>
      </c>
    </row>
    <row r="733" spans="2:16">
      <c r="B733" s="5" t="str">
        <f ca="1">IF($H733="","",INDEX(MY_Data,MATCH($H733,Sheet1!$K:$K,1),1))</f>
        <v/>
      </c>
      <c r="C733" s="6" t="str">
        <f ca="1">IF($H733="","",INDEX(MY_Data,MATCH($H733,Sheet1!$K:$K,1),2))</f>
        <v/>
      </c>
      <c r="D733" s="6" t="str">
        <f ca="1">IF($H733="","",INDEX(MY_Data,MATCH($H733,Sheet1!$K:$K,1),3))</f>
        <v/>
      </c>
      <c r="E733" s="5" t="str">
        <f ca="1">IF($H733="","",INDEX(MY_Data,MATCH($H733,Sheet1!$K:$K,1),4))</f>
        <v/>
      </c>
      <c r="F733" s="5" t="str">
        <f ca="1">IF($H733="","",INDEX(MY_Data,MATCH($H733,Sheet1!$K:$K,1),5))</f>
        <v/>
      </c>
      <c r="G733" s="5" t="str">
        <f ca="1">IF($H733="","",INDEX(MY_Data,MATCH($H733,Sheet1!$K:$K,1),6))</f>
        <v/>
      </c>
      <c r="H733" s="5" t="str">
        <f ca="1">IF(ROW()-6&lt;=MAX(Sheet1!$K:K),ROW()-6,"")</f>
        <v/>
      </c>
      <c r="J733" s="5" t="str">
        <f ca="1">IF($P733="","",INDEX(MY_Data,MATCH($P733,Sheet1!$L:$L,1),1))</f>
        <v/>
      </c>
      <c r="K733" s="6" t="str">
        <f ca="1">IF($P733="","",INDEX(MY_Data,MATCH($P733,Sheet1!$L:$L,1),2))</f>
        <v/>
      </c>
      <c r="L733" s="6" t="str">
        <f ca="1">IF($P733="","",INDEX(MY_Data,MATCH($P733,Sheet1!$L:$L,1),3))</f>
        <v/>
      </c>
      <c r="M733" s="5" t="str">
        <f ca="1">IF($P733="","",INDEX(MY_Data,MATCH($P733,Sheet1!$L:$L,1),4))</f>
        <v/>
      </c>
      <c r="N733" s="5" t="str">
        <f ca="1">IF($P733="","",INDEX(MY_Data,MATCH($P733,Sheet1!$L:$L,1),5))</f>
        <v/>
      </c>
      <c r="O733" s="5" t="str">
        <f ca="1">IF($P733="","",INDEX(MY_Data,MATCH($P733,Sheet1!$L:$L,1),6))</f>
        <v/>
      </c>
      <c r="P733" s="5" t="str">
        <f ca="1">IF(ROW()-6&lt;=MAX(Sheet1!$L:L),ROW()-6,"")</f>
        <v/>
      </c>
    </row>
    <row r="734" spans="2:16">
      <c r="B734" s="5" t="str">
        <f ca="1">IF($H734="","",INDEX(MY_Data,MATCH($H734,Sheet1!$K:$K,1),1))</f>
        <v/>
      </c>
      <c r="C734" s="6" t="str">
        <f ca="1">IF($H734="","",INDEX(MY_Data,MATCH($H734,Sheet1!$K:$K,1),2))</f>
        <v/>
      </c>
      <c r="D734" s="6" t="str">
        <f ca="1">IF($H734="","",INDEX(MY_Data,MATCH($H734,Sheet1!$K:$K,1),3))</f>
        <v/>
      </c>
      <c r="E734" s="5" t="str">
        <f ca="1">IF($H734="","",INDEX(MY_Data,MATCH($H734,Sheet1!$K:$K,1),4))</f>
        <v/>
      </c>
      <c r="F734" s="5" t="str">
        <f ca="1">IF($H734="","",INDEX(MY_Data,MATCH($H734,Sheet1!$K:$K,1),5))</f>
        <v/>
      </c>
      <c r="G734" s="5" t="str">
        <f ca="1">IF($H734="","",INDEX(MY_Data,MATCH($H734,Sheet1!$K:$K,1),6))</f>
        <v/>
      </c>
      <c r="H734" s="5" t="str">
        <f ca="1">IF(ROW()-6&lt;=MAX(Sheet1!$K:K),ROW()-6,"")</f>
        <v/>
      </c>
      <c r="J734" s="5" t="str">
        <f ca="1">IF($P734="","",INDEX(MY_Data,MATCH($P734,Sheet1!$L:$L,1),1))</f>
        <v/>
      </c>
      <c r="K734" s="6" t="str">
        <f ca="1">IF($P734="","",INDEX(MY_Data,MATCH($P734,Sheet1!$L:$L,1),2))</f>
        <v/>
      </c>
      <c r="L734" s="6" t="str">
        <f ca="1">IF($P734="","",INDEX(MY_Data,MATCH($P734,Sheet1!$L:$L,1),3))</f>
        <v/>
      </c>
      <c r="M734" s="5" t="str">
        <f ca="1">IF($P734="","",INDEX(MY_Data,MATCH($P734,Sheet1!$L:$L,1),4))</f>
        <v/>
      </c>
      <c r="N734" s="5" t="str">
        <f ca="1">IF($P734="","",INDEX(MY_Data,MATCH($P734,Sheet1!$L:$L,1),5))</f>
        <v/>
      </c>
      <c r="O734" s="5" t="str">
        <f ca="1">IF($P734="","",INDEX(MY_Data,MATCH($P734,Sheet1!$L:$L,1),6))</f>
        <v/>
      </c>
      <c r="P734" s="5" t="str">
        <f ca="1">IF(ROW()-6&lt;=MAX(Sheet1!$L:L),ROW()-6,"")</f>
        <v/>
      </c>
    </row>
    <row r="735" spans="2:16">
      <c r="B735" s="5" t="str">
        <f ca="1">IF($H735="","",INDEX(MY_Data,MATCH($H735,Sheet1!$K:$K,1),1))</f>
        <v/>
      </c>
      <c r="C735" s="6" t="str">
        <f ca="1">IF($H735="","",INDEX(MY_Data,MATCH($H735,Sheet1!$K:$K,1),2))</f>
        <v/>
      </c>
      <c r="D735" s="6" t="str">
        <f ca="1">IF($H735="","",INDEX(MY_Data,MATCH($H735,Sheet1!$K:$K,1),3))</f>
        <v/>
      </c>
      <c r="E735" s="5" t="str">
        <f ca="1">IF($H735="","",INDEX(MY_Data,MATCH($H735,Sheet1!$K:$K,1),4))</f>
        <v/>
      </c>
      <c r="F735" s="5" t="str">
        <f ca="1">IF($H735="","",INDEX(MY_Data,MATCH($H735,Sheet1!$K:$K,1),5))</f>
        <v/>
      </c>
      <c r="G735" s="5" t="str">
        <f ca="1">IF($H735="","",INDEX(MY_Data,MATCH($H735,Sheet1!$K:$K,1),6))</f>
        <v/>
      </c>
      <c r="H735" s="5" t="str">
        <f ca="1">IF(ROW()-6&lt;=MAX(Sheet1!$K:K),ROW()-6,"")</f>
        <v/>
      </c>
      <c r="J735" s="5" t="str">
        <f ca="1">IF($P735="","",INDEX(MY_Data,MATCH($P735,Sheet1!$L:$L,1),1))</f>
        <v/>
      </c>
      <c r="K735" s="6" t="str">
        <f ca="1">IF($P735="","",INDEX(MY_Data,MATCH($P735,Sheet1!$L:$L,1),2))</f>
        <v/>
      </c>
      <c r="L735" s="6" t="str">
        <f ca="1">IF($P735="","",INDEX(MY_Data,MATCH($P735,Sheet1!$L:$L,1),3))</f>
        <v/>
      </c>
      <c r="M735" s="5" t="str">
        <f ca="1">IF($P735="","",INDEX(MY_Data,MATCH($P735,Sheet1!$L:$L,1),4))</f>
        <v/>
      </c>
      <c r="N735" s="5" t="str">
        <f ca="1">IF($P735="","",INDEX(MY_Data,MATCH($P735,Sheet1!$L:$L,1),5))</f>
        <v/>
      </c>
      <c r="O735" s="5" t="str">
        <f ca="1">IF($P735="","",INDEX(MY_Data,MATCH($P735,Sheet1!$L:$L,1),6))</f>
        <v/>
      </c>
      <c r="P735" s="5" t="str">
        <f ca="1">IF(ROW()-6&lt;=MAX(Sheet1!$L:L),ROW()-6,"")</f>
        <v/>
      </c>
    </row>
    <row r="736" spans="2:16">
      <c r="B736" s="5" t="str">
        <f ca="1">IF($H736="","",INDEX(MY_Data,MATCH($H736,Sheet1!$K:$K,1),1))</f>
        <v/>
      </c>
      <c r="C736" s="6" t="str">
        <f ca="1">IF($H736="","",INDEX(MY_Data,MATCH($H736,Sheet1!$K:$K,1),2))</f>
        <v/>
      </c>
      <c r="D736" s="6" t="str">
        <f ca="1">IF($H736="","",INDEX(MY_Data,MATCH($H736,Sheet1!$K:$K,1),3))</f>
        <v/>
      </c>
      <c r="E736" s="5" t="str">
        <f ca="1">IF($H736="","",INDEX(MY_Data,MATCH($H736,Sheet1!$K:$K,1),4))</f>
        <v/>
      </c>
      <c r="F736" s="5" t="str">
        <f ca="1">IF($H736="","",INDEX(MY_Data,MATCH($H736,Sheet1!$K:$K,1),5))</f>
        <v/>
      </c>
      <c r="G736" s="5" t="str">
        <f ca="1">IF($H736="","",INDEX(MY_Data,MATCH($H736,Sheet1!$K:$K,1),6))</f>
        <v/>
      </c>
      <c r="H736" s="5" t="str">
        <f ca="1">IF(ROW()-6&lt;=MAX(Sheet1!$K:K),ROW()-6,"")</f>
        <v/>
      </c>
      <c r="J736" s="5" t="str">
        <f ca="1">IF($P736="","",INDEX(MY_Data,MATCH($P736,Sheet1!$L:$L,1),1))</f>
        <v/>
      </c>
      <c r="K736" s="6" t="str">
        <f ca="1">IF($P736="","",INDEX(MY_Data,MATCH($P736,Sheet1!$L:$L,1),2))</f>
        <v/>
      </c>
      <c r="L736" s="6" t="str">
        <f ca="1">IF($P736="","",INDEX(MY_Data,MATCH($P736,Sheet1!$L:$L,1),3))</f>
        <v/>
      </c>
      <c r="M736" s="5" t="str">
        <f ca="1">IF($P736="","",INDEX(MY_Data,MATCH($P736,Sheet1!$L:$L,1),4))</f>
        <v/>
      </c>
      <c r="N736" s="5" t="str">
        <f ca="1">IF($P736="","",INDEX(MY_Data,MATCH($P736,Sheet1!$L:$L,1),5))</f>
        <v/>
      </c>
      <c r="O736" s="5" t="str">
        <f ca="1">IF($P736="","",INDEX(MY_Data,MATCH($P736,Sheet1!$L:$L,1),6))</f>
        <v/>
      </c>
      <c r="P736" s="5" t="str">
        <f ca="1">IF(ROW()-6&lt;=MAX(Sheet1!$L:L),ROW()-6,"")</f>
        <v/>
      </c>
    </row>
    <row r="737" spans="2:16">
      <c r="B737" s="5" t="str">
        <f ca="1">IF($H737="","",INDEX(MY_Data,MATCH($H737,Sheet1!$K:$K,1),1))</f>
        <v/>
      </c>
      <c r="C737" s="6" t="str">
        <f ca="1">IF($H737="","",INDEX(MY_Data,MATCH($H737,Sheet1!$K:$K,1),2))</f>
        <v/>
      </c>
      <c r="D737" s="6" t="str">
        <f ca="1">IF($H737="","",INDEX(MY_Data,MATCH($H737,Sheet1!$K:$K,1),3))</f>
        <v/>
      </c>
      <c r="E737" s="5" t="str">
        <f ca="1">IF($H737="","",INDEX(MY_Data,MATCH($H737,Sheet1!$K:$K,1),4))</f>
        <v/>
      </c>
      <c r="F737" s="5" t="str">
        <f ca="1">IF($H737="","",INDEX(MY_Data,MATCH($H737,Sheet1!$K:$K,1),5))</f>
        <v/>
      </c>
      <c r="G737" s="5" t="str">
        <f ca="1">IF($H737="","",INDEX(MY_Data,MATCH($H737,Sheet1!$K:$K,1),6))</f>
        <v/>
      </c>
      <c r="H737" s="5" t="str">
        <f ca="1">IF(ROW()-6&lt;=MAX(Sheet1!$K:K),ROW()-6,"")</f>
        <v/>
      </c>
      <c r="J737" s="5" t="str">
        <f ca="1">IF($P737="","",INDEX(MY_Data,MATCH($P737,Sheet1!$L:$L,1),1))</f>
        <v/>
      </c>
      <c r="K737" s="6" t="str">
        <f ca="1">IF($P737="","",INDEX(MY_Data,MATCH($P737,Sheet1!$L:$L,1),2))</f>
        <v/>
      </c>
      <c r="L737" s="6" t="str">
        <f ca="1">IF($P737="","",INDEX(MY_Data,MATCH($P737,Sheet1!$L:$L,1),3))</f>
        <v/>
      </c>
      <c r="M737" s="5" t="str">
        <f ca="1">IF($P737="","",INDEX(MY_Data,MATCH($P737,Sheet1!$L:$L,1),4))</f>
        <v/>
      </c>
      <c r="N737" s="5" t="str">
        <f ca="1">IF($P737="","",INDEX(MY_Data,MATCH($P737,Sheet1!$L:$L,1),5))</f>
        <v/>
      </c>
      <c r="O737" s="5" t="str">
        <f ca="1">IF($P737="","",INDEX(MY_Data,MATCH($P737,Sheet1!$L:$L,1),6))</f>
        <v/>
      </c>
      <c r="P737" s="5" t="str">
        <f ca="1">IF(ROW()-6&lt;=MAX(Sheet1!$L:L),ROW()-6,"")</f>
        <v/>
      </c>
    </row>
    <row r="738" spans="2:16">
      <c r="B738" s="5" t="str">
        <f ca="1">IF($H738="","",INDEX(MY_Data,MATCH($H738,Sheet1!$K:$K,1),1))</f>
        <v/>
      </c>
      <c r="C738" s="6" t="str">
        <f ca="1">IF($H738="","",INDEX(MY_Data,MATCH($H738,Sheet1!$K:$K,1),2))</f>
        <v/>
      </c>
      <c r="D738" s="6" t="str">
        <f ca="1">IF($H738="","",INDEX(MY_Data,MATCH($H738,Sheet1!$K:$K,1),3))</f>
        <v/>
      </c>
      <c r="E738" s="5" t="str">
        <f ca="1">IF($H738="","",INDEX(MY_Data,MATCH($H738,Sheet1!$K:$K,1),4))</f>
        <v/>
      </c>
      <c r="F738" s="5" t="str">
        <f ca="1">IF($H738="","",INDEX(MY_Data,MATCH($H738,Sheet1!$K:$K,1),5))</f>
        <v/>
      </c>
      <c r="G738" s="5" t="str">
        <f ca="1">IF($H738="","",INDEX(MY_Data,MATCH($H738,Sheet1!$K:$K,1),6))</f>
        <v/>
      </c>
      <c r="H738" s="5" t="str">
        <f ca="1">IF(ROW()-6&lt;=MAX(Sheet1!$K:K),ROW()-6,"")</f>
        <v/>
      </c>
      <c r="J738" s="5" t="str">
        <f ca="1">IF($P738="","",INDEX(MY_Data,MATCH($P738,Sheet1!$L:$L,1),1))</f>
        <v/>
      </c>
      <c r="K738" s="6" t="str">
        <f ca="1">IF($P738="","",INDEX(MY_Data,MATCH($P738,Sheet1!$L:$L,1),2))</f>
        <v/>
      </c>
      <c r="L738" s="6" t="str">
        <f ca="1">IF($P738="","",INDEX(MY_Data,MATCH($P738,Sheet1!$L:$L,1),3))</f>
        <v/>
      </c>
      <c r="M738" s="5" t="str">
        <f ca="1">IF($P738="","",INDEX(MY_Data,MATCH($P738,Sheet1!$L:$L,1),4))</f>
        <v/>
      </c>
      <c r="N738" s="5" t="str">
        <f ca="1">IF($P738="","",INDEX(MY_Data,MATCH($P738,Sheet1!$L:$L,1),5))</f>
        <v/>
      </c>
      <c r="O738" s="5" t="str">
        <f ca="1">IF($P738="","",INDEX(MY_Data,MATCH($P738,Sheet1!$L:$L,1),6))</f>
        <v/>
      </c>
      <c r="P738" s="5" t="str">
        <f ca="1">IF(ROW()-6&lt;=MAX(Sheet1!$L:L),ROW()-6,"")</f>
        <v/>
      </c>
    </row>
    <row r="739" spans="2:16">
      <c r="B739" s="5" t="str">
        <f ca="1">IF($H739="","",INDEX(MY_Data,MATCH($H739,Sheet1!$K:$K,1),1))</f>
        <v/>
      </c>
      <c r="C739" s="6" t="str">
        <f ca="1">IF($H739="","",INDEX(MY_Data,MATCH($H739,Sheet1!$K:$K,1),2))</f>
        <v/>
      </c>
      <c r="D739" s="6" t="str">
        <f ca="1">IF($H739="","",INDEX(MY_Data,MATCH($H739,Sheet1!$K:$K,1),3))</f>
        <v/>
      </c>
      <c r="E739" s="5" t="str">
        <f ca="1">IF($H739="","",INDEX(MY_Data,MATCH($H739,Sheet1!$K:$K,1),4))</f>
        <v/>
      </c>
      <c r="F739" s="5" t="str">
        <f ca="1">IF($H739="","",INDEX(MY_Data,MATCH($H739,Sheet1!$K:$K,1),5))</f>
        <v/>
      </c>
      <c r="G739" s="5" t="str">
        <f ca="1">IF($H739="","",INDEX(MY_Data,MATCH($H739,Sheet1!$K:$K,1),6))</f>
        <v/>
      </c>
      <c r="H739" s="5" t="str">
        <f ca="1">IF(ROW()-6&lt;=MAX(Sheet1!$K:K),ROW()-6,"")</f>
        <v/>
      </c>
      <c r="J739" s="5" t="str">
        <f ca="1">IF($P739="","",INDEX(MY_Data,MATCH($P739,Sheet1!$L:$L,1),1))</f>
        <v/>
      </c>
      <c r="K739" s="6" t="str">
        <f ca="1">IF($P739="","",INDEX(MY_Data,MATCH($P739,Sheet1!$L:$L,1),2))</f>
        <v/>
      </c>
      <c r="L739" s="6" t="str">
        <f ca="1">IF($P739="","",INDEX(MY_Data,MATCH($P739,Sheet1!$L:$L,1),3))</f>
        <v/>
      </c>
      <c r="M739" s="5" t="str">
        <f ca="1">IF($P739="","",INDEX(MY_Data,MATCH($P739,Sheet1!$L:$L,1),4))</f>
        <v/>
      </c>
      <c r="N739" s="5" t="str">
        <f ca="1">IF($P739="","",INDEX(MY_Data,MATCH($P739,Sheet1!$L:$L,1),5))</f>
        <v/>
      </c>
      <c r="O739" s="5" t="str">
        <f ca="1">IF($P739="","",INDEX(MY_Data,MATCH($P739,Sheet1!$L:$L,1),6))</f>
        <v/>
      </c>
      <c r="P739" s="5" t="str">
        <f ca="1">IF(ROW()-6&lt;=MAX(Sheet1!$L:L),ROW()-6,"")</f>
        <v/>
      </c>
    </row>
    <row r="740" spans="2:16">
      <c r="B740" s="5" t="str">
        <f ca="1">IF($H740="","",INDEX(MY_Data,MATCH($H740,Sheet1!$K:$K,1),1))</f>
        <v/>
      </c>
      <c r="C740" s="6" t="str">
        <f ca="1">IF($H740="","",INDEX(MY_Data,MATCH($H740,Sheet1!$K:$K,1),2))</f>
        <v/>
      </c>
      <c r="D740" s="6" t="str">
        <f ca="1">IF($H740="","",INDEX(MY_Data,MATCH($H740,Sheet1!$K:$K,1),3))</f>
        <v/>
      </c>
      <c r="E740" s="5" t="str">
        <f ca="1">IF($H740="","",INDEX(MY_Data,MATCH($H740,Sheet1!$K:$K,1),4))</f>
        <v/>
      </c>
      <c r="F740" s="5" t="str">
        <f ca="1">IF($H740="","",INDEX(MY_Data,MATCH($H740,Sheet1!$K:$K,1),5))</f>
        <v/>
      </c>
      <c r="G740" s="5" t="str">
        <f ca="1">IF($H740="","",INDEX(MY_Data,MATCH($H740,Sheet1!$K:$K,1),6))</f>
        <v/>
      </c>
      <c r="H740" s="5" t="str">
        <f ca="1">IF(ROW()-6&lt;=MAX(Sheet1!$K:K),ROW()-6,"")</f>
        <v/>
      </c>
      <c r="J740" s="5" t="str">
        <f ca="1">IF($P740="","",INDEX(MY_Data,MATCH($P740,Sheet1!$L:$L,1),1))</f>
        <v/>
      </c>
      <c r="K740" s="6" t="str">
        <f ca="1">IF($P740="","",INDEX(MY_Data,MATCH($P740,Sheet1!$L:$L,1),2))</f>
        <v/>
      </c>
      <c r="L740" s="6" t="str">
        <f ca="1">IF($P740="","",INDEX(MY_Data,MATCH($P740,Sheet1!$L:$L,1),3))</f>
        <v/>
      </c>
      <c r="M740" s="5" t="str">
        <f ca="1">IF($P740="","",INDEX(MY_Data,MATCH($P740,Sheet1!$L:$L,1),4))</f>
        <v/>
      </c>
      <c r="N740" s="5" t="str">
        <f ca="1">IF($P740="","",INDEX(MY_Data,MATCH($P740,Sheet1!$L:$L,1),5))</f>
        <v/>
      </c>
      <c r="O740" s="5" t="str">
        <f ca="1">IF($P740="","",INDEX(MY_Data,MATCH($P740,Sheet1!$L:$L,1),6))</f>
        <v/>
      </c>
      <c r="P740" s="5" t="str">
        <f ca="1">IF(ROW()-6&lt;=MAX(Sheet1!$L:L),ROW()-6,"")</f>
        <v/>
      </c>
    </row>
    <row r="741" spans="2:16">
      <c r="B741" s="5" t="str">
        <f ca="1">IF($H741="","",INDEX(MY_Data,MATCH($H741,Sheet1!$K:$K,1),1))</f>
        <v/>
      </c>
      <c r="C741" s="6" t="str">
        <f ca="1">IF($H741="","",INDEX(MY_Data,MATCH($H741,Sheet1!$K:$K,1),2))</f>
        <v/>
      </c>
      <c r="D741" s="6" t="str">
        <f ca="1">IF($H741="","",INDEX(MY_Data,MATCH($H741,Sheet1!$K:$K,1),3))</f>
        <v/>
      </c>
      <c r="E741" s="5" t="str">
        <f ca="1">IF($H741="","",INDEX(MY_Data,MATCH($H741,Sheet1!$K:$K,1),4))</f>
        <v/>
      </c>
      <c r="F741" s="5" t="str">
        <f ca="1">IF($H741="","",INDEX(MY_Data,MATCH($H741,Sheet1!$K:$K,1),5))</f>
        <v/>
      </c>
      <c r="G741" s="5" t="str">
        <f ca="1">IF($H741="","",INDEX(MY_Data,MATCH($H741,Sheet1!$K:$K,1),6))</f>
        <v/>
      </c>
      <c r="H741" s="5" t="str">
        <f ca="1">IF(ROW()-6&lt;=MAX(Sheet1!$K:K),ROW()-6,"")</f>
        <v/>
      </c>
      <c r="J741" s="5" t="str">
        <f ca="1">IF($P741="","",INDEX(MY_Data,MATCH($P741,Sheet1!$L:$L,1),1))</f>
        <v/>
      </c>
      <c r="K741" s="6" t="str">
        <f ca="1">IF($P741="","",INDEX(MY_Data,MATCH($P741,Sheet1!$L:$L,1),2))</f>
        <v/>
      </c>
      <c r="L741" s="6" t="str">
        <f ca="1">IF($P741="","",INDEX(MY_Data,MATCH($P741,Sheet1!$L:$L,1),3))</f>
        <v/>
      </c>
      <c r="M741" s="5" t="str">
        <f ca="1">IF($P741="","",INDEX(MY_Data,MATCH($P741,Sheet1!$L:$L,1),4))</f>
        <v/>
      </c>
      <c r="N741" s="5" t="str">
        <f ca="1">IF($P741="","",INDEX(MY_Data,MATCH($P741,Sheet1!$L:$L,1),5))</f>
        <v/>
      </c>
      <c r="O741" s="5" t="str">
        <f ca="1">IF($P741="","",INDEX(MY_Data,MATCH($P741,Sheet1!$L:$L,1),6))</f>
        <v/>
      </c>
      <c r="P741" s="5" t="str">
        <f ca="1">IF(ROW()-6&lt;=MAX(Sheet1!$L:L),ROW()-6,"")</f>
        <v/>
      </c>
    </row>
    <row r="742" spans="2:16">
      <c r="B742" s="5" t="str">
        <f ca="1">IF($H742="","",INDEX(MY_Data,MATCH($H742,Sheet1!$K:$K,1),1))</f>
        <v/>
      </c>
      <c r="C742" s="6" t="str">
        <f ca="1">IF($H742="","",INDEX(MY_Data,MATCH($H742,Sheet1!$K:$K,1),2))</f>
        <v/>
      </c>
      <c r="D742" s="6" t="str">
        <f ca="1">IF($H742="","",INDEX(MY_Data,MATCH($H742,Sheet1!$K:$K,1),3))</f>
        <v/>
      </c>
      <c r="E742" s="5" t="str">
        <f ca="1">IF($H742="","",INDEX(MY_Data,MATCH($H742,Sheet1!$K:$K,1),4))</f>
        <v/>
      </c>
      <c r="F742" s="5" t="str">
        <f ca="1">IF($H742="","",INDEX(MY_Data,MATCH($H742,Sheet1!$K:$K,1),5))</f>
        <v/>
      </c>
      <c r="G742" s="5" t="str">
        <f ca="1">IF($H742="","",INDEX(MY_Data,MATCH($H742,Sheet1!$K:$K,1),6))</f>
        <v/>
      </c>
      <c r="H742" s="5" t="str">
        <f ca="1">IF(ROW()-6&lt;=MAX(Sheet1!$K:K),ROW()-6,"")</f>
        <v/>
      </c>
      <c r="J742" s="5" t="str">
        <f ca="1">IF($P742="","",INDEX(MY_Data,MATCH($P742,Sheet1!$L:$L,1),1))</f>
        <v/>
      </c>
      <c r="K742" s="6" t="str">
        <f ca="1">IF($P742="","",INDEX(MY_Data,MATCH($P742,Sheet1!$L:$L,1),2))</f>
        <v/>
      </c>
      <c r="L742" s="6" t="str">
        <f ca="1">IF($P742="","",INDEX(MY_Data,MATCH($P742,Sheet1!$L:$L,1),3))</f>
        <v/>
      </c>
      <c r="M742" s="5" t="str">
        <f ca="1">IF($P742="","",INDEX(MY_Data,MATCH($P742,Sheet1!$L:$L,1),4))</f>
        <v/>
      </c>
      <c r="N742" s="5" t="str">
        <f ca="1">IF($P742="","",INDEX(MY_Data,MATCH($P742,Sheet1!$L:$L,1),5))</f>
        <v/>
      </c>
      <c r="O742" s="5" t="str">
        <f ca="1">IF($P742="","",INDEX(MY_Data,MATCH($P742,Sheet1!$L:$L,1),6))</f>
        <v/>
      </c>
      <c r="P742" s="5" t="str">
        <f ca="1">IF(ROW()-6&lt;=MAX(Sheet1!$L:L),ROW()-6,"")</f>
        <v/>
      </c>
    </row>
    <row r="743" spans="2:16">
      <c r="B743" s="5" t="str">
        <f ca="1">IF($H743="","",INDEX(MY_Data,MATCH($H743,Sheet1!$K:$K,1),1))</f>
        <v/>
      </c>
      <c r="C743" s="6" t="str">
        <f ca="1">IF($H743="","",INDEX(MY_Data,MATCH($H743,Sheet1!$K:$K,1),2))</f>
        <v/>
      </c>
      <c r="D743" s="6" t="str">
        <f ca="1">IF($H743="","",INDEX(MY_Data,MATCH($H743,Sheet1!$K:$K,1),3))</f>
        <v/>
      </c>
      <c r="E743" s="5" t="str">
        <f ca="1">IF($H743="","",INDEX(MY_Data,MATCH($H743,Sheet1!$K:$K,1),4))</f>
        <v/>
      </c>
      <c r="F743" s="5" t="str">
        <f ca="1">IF($H743="","",INDEX(MY_Data,MATCH($H743,Sheet1!$K:$K,1),5))</f>
        <v/>
      </c>
      <c r="G743" s="5" t="str">
        <f ca="1">IF($H743="","",INDEX(MY_Data,MATCH($H743,Sheet1!$K:$K,1),6))</f>
        <v/>
      </c>
      <c r="H743" s="5" t="str">
        <f ca="1">IF(ROW()-6&lt;=MAX(Sheet1!$K:K),ROW()-6,"")</f>
        <v/>
      </c>
      <c r="J743" s="5" t="str">
        <f ca="1">IF($P743="","",INDEX(MY_Data,MATCH($P743,Sheet1!$L:$L,1),1))</f>
        <v/>
      </c>
      <c r="K743" s="6" t="str">
        <f ca="1">IF($P743="","",INDEX(MY_Data,MATCH($P743,Sheet1!$L:$L,1),2))</f>
        <v/>
      </c>
      <c r="L743" s="6" t="str">
        <f ca="1">IF($P743="","",INDEX(MY_Data,MATCH($P743,Sheet1!$L:$L,1),3))</f>
        <v/>
      </c>
      <c r="M743" s="5" t="str">
        <f ca="1">IF($P743="","",INDEX(MY_Data,MATCH($P743,Sheet1!$L:$L,1),4))</f>
        <v/>
      </c>
      <c r="N743" s="5" t="str">
        <f ca="1">IF($P743="","",INDEX(MY_Data,MATCH($P743,Sheet1!$L:$L,1),5))</f>
        <v/>
      </c>
      <c r="O743" s="5" t="str">
        <f ca="1">IF($P743="","",INDEX(MY_Data,MATCH($P743,Sheet1!$L:$L,1),6))</f>
        <v/>
      </c>
      <c r="P743" s="5" t="str">
        <f ca="1">IF(ROW()-6&lt;=MAX(Sheet1!$L:L),ROW()-6,"")</f>
        <v/>
      </c>
    </row>
    <row r="744" spans="2:16">
      <c r="B744" s="5" t="str">
        <f ca="1">IF($H744="","",INDEX(MY_Data,MATCH($H744,Sheet1!$K:$K,1),1))</f>
        <v/>
      </c>
      <c r="C744" s="6" t="str">
        <f ca="1">IF($H744="","",INDEX(MY_Data,MATCH($H744,Sheet1!$K:$K,1),2))</f>
        <v/>
      </c>
      <c r="D744" s="6" t="str">
        <f ca="1">IF($H744="","",INDEX(MY_Data,MATCH($H744,Sheet1!$K:$K,1),3))</f>
        <v/>
      </c>
      <c r="E744" s="5" t="str">
        <f ca="1">IF($H744="","",INDEX(MY_Data,MATCH($H744,Sheet1!$K:$K,1),4))</f>
        <v/>
      </c>
      <c r="F744" s="5" t="str">
        <f ca="1">IF($H744="","",INDEX(MY_Data,MATCH($H744,Sheet1!$K:$K,1),5))</f>
        <v/>
      </c>
      <c r="G744" s="5" t="str">
        <f ca="1">IF($H744="","",INDEX(MY_Data,MATCH($H744,Sheet1!$K:$K,1),6))</f>
        <v/>
      </c>
      <c r="H744" s="5" t="str">
        <f ca="1">IF(ROW()-6&lt;=MAX(Sheet1!$K:K),ROW()-6,"")</f>
        <v/>
      </c>
      <c r="J744" s="5" t="str">
        <f ca="1">IF($P744="","",INDEX(MY_Data,MATCH($P744,Sheet1!$L:$L,1),1))</f>
        <v/>
      </c>
      <c r="K744" s="6" t="str">
        <f ca="1">IF($P744="","",INDEX(MY_Data,MATCH($P744,Sheet1!$L:$L,1),2))</f>
        <v/>
      </c>
      <c r="L744" s="6" t="str">
        <f ca="1">IF($P744="","",INDEX(MY_Data,MATCH($P744,Sheet1!$L:$L,1),3))</f>
        <v/>
      </c>
      <c r="M744" s="5" t="str">
        <f ca="1">IF($P744="","",INDEX(MY_Data,MATCH($P744,Sheet1!$L:$L,1),4))</f>
        <v/>
      </c>
      <c r="N744" s="5" t="str">
        <f ca="1">IF($P744="","",INDEX(MY_Data,MATCH($P744,Sheet1!$L:$L,1),5))</f>
        <v/>
      </c>
      <c r="O744" s="5" t="str">
        <f ca="1">IF($P744="","",INDEX(MY_Data,MATCH($P744,Sheet1!$L:$L,1),6))</f>
        <v/>
      </c>
      <c r="P744" s="5" t="str">
        <f ca="1">IF(ROW()-6&lt;=MAX(Sheet1!$L:L),ROW()-6,"")</f>
        <v/>
      </c>
    </row>
    <row r="745" spans="2:16">
      <c r="B745" s="5" t="str">
        <f ca="1">IF($H745="","",INDEX(MY_Data,MATCH($H745,Sheet1!$K:$K,1),1))</f>
        <v/>
      </c>
      <c r="C745" s="6" t="str">
        <f ca="1">IF($H745="","",INDEX(MY_Data,MATCH($H745,Sheet1!$K:$K,1),2))</f>
        <v/>
      </c>
      <c r="D745" s="6" t="str">
        <f ca="1">IF($H745="","",INDEX(MY_Data,MATCH($H745,Sheet1!$K:$K,1),3))</f>
        <v/>
      </c>
      <c r="E745" s="5" t="str">
        <f ca="1">IF($H745="","",INDEX(MY_Data,MATCH($H745,Sheet1!$K:$K,1),4))</f>
        <v/>
      </c>
      <c r="F745" s="5" t="str">
        <f ca="1">IF($H745="","",INDEX(MY_Data,MATCH($H745,Sheet1!$K:$K,1),5))</f>
        <v/>
      </c>
      <c r="G745" s="5" t="str">
        <f ca="1">IF($H745="","",INDEX(MY_Data,MATCH($H745,Sheet1!$K:$K,1),6))</f>
        <v/>
      </c>
      <c r="H745" s="5" t="str">
        <f ca="1">IF(ROW()-6&lt;=MAX(Sheet1!$K:K),ROW()-6,"")</f>
        <v/>
      </c>
      <c r="J745" s="5" t="str">
        <f ca="1">IF($P745="","",INDEX(MY_Data,MATCH($P745,Sheet1!$L:$L,1),1))</f>
        <v/>
      </c>
      <c r="K745" s="6" t="str">
        <f ca="1">IF($P745="","",INDEX(MY_Data,MATCH($P745,Sheet1!$L:$L,1),2))</f>
        <v/>
      </c>
      <c r="L745" s="6" t="str">
        <f ca="1">IF($P745="","",INDEX(MY_Data,MATCH($P745,Sheet1!$L:$L,1),3))</f>
        <v/>
      </c>
      <c r="M745" s="5" t="str">
        <f ca="1">IF($P745="","",INDEX(MY_Data,MATCH($P745,Sheet1!$L:$L,1),4))</f>
        <v/>
      </c>
      <c r="N745" s="5" t="str">
        <f ca="1">IF($P745="","",INDEX(MY_Data,MATCH($P745,Sheet1!$L:$L,1),5))</f>
        <v/>
      </c>
      <c r="O745" s="5" t="str">
        <f ca="1">IF($P745="","",INDEX(MY_Data,MATCH($P745,Sheet1!$L:$L,1),6))</f>
        <v/>
      </c>
      <c r="P745" s="5" t="str">
        <f ca="1">IF(ROW()-6&lt;=MAX(Sheet1!$L:L),ROW()-6,"")</f>
        <v/>
      </c>
    </row>
    <row r="746" spans="2:16">
      <c r="B746" s="5" t="str">
        <f ca="1">IF($H746="","",INDEX(MY_Data,MATCH($H746,Sheet1!$K:$K,1),1))</f>
        <v/>
      </c>
      <c r="C746" s="6" t="str">
        <f ca="1">IF($H746="","",INDEX(MY_Data,MATCH($H746,Sheet1!$K:$K,1),2))</f>
        <v/>
      </c>
      <c r="D746" s="6" t="str">
        <f ca="1">IF($H746="","",INDEX(MY_Data,MATCH($H746,Sheet1!$K:$K,1),3))</f>
        <v/>
      </c>
      <c r="E746" s="5" t="str">
        <f ca="1">IF($H746="","",INDEX(MY_Data,MATCH($H746,Sheet1!$K:$K,1),4))</f>
        <v/>
      </c>
      <c r="F746" s="5" t="str">
        <f ca="1">IF($H746="","",INDEX(MY_Data,MATCH($H746,Sheet1!$K:$K,1),5))</f>
        <v/>
      </c>
      <c r="G746" s="5" t="str">
        <f ca="1">IF($H746="","",INDEX(MY_Data,MATCH($H746,Sheet1!$K:$K,1),6))</f>
        <v/>
      </c>
      <c r="H746" s="5" t="str">
        <f ca="1">IF(ROW()-6&lt;=MAX(Sheet1!$K:K),ROW()-6,"")</f>
        <v/>
      </c>
      <c r="J746" s="5" t="str">
        <f ca="1">IF($P746="","",INDEX(MY_Data,MATCH($P746,Sheet1!$L:$L,1),1))</f>
        <v/>
      </c>
      <c r="K746" s="6" t="str">
        <f ca="1">IF($P746="","",INDEX(MY_Data,MATCH($P746,Sheet1!$L:$L,1),2))</f>
        <v/>
      </c>
      <c r="L746" s="6" t="str">
        <f ca="1">IF($P746="","",INDEX(MY_Data,MATCH($P746,Sheet1!$L:$L,1),3))</f>
        <v/>
      </c>
      <c r="M746" s="5" t="str">
        <f ca="1">IF($P746="","",INDEX(MY_Data,MATCH($P746,Sheet1!$L:$L,1),4))</f>
        <v/>
      </c>
      <c r="N746" s="5" t="str">
        <f ca="1">IF($P746="","",INDEX(MY_Data,MATCH($P746,Sheet1!$L:$L,1),5))</f>
        <v/>
      </c>
      <c r="O746" s="5" t="str">
        <f ca="1">IF($P746="","",INDEX(MY_Data,MATCH($P746,Sheet1!$L:$L,1),6))</f>
        <v/>
      </c>
      <c r="P746" s="5" t="str">
        <f ca="1">IF(ROW()-6&lt;=MAX(Sheet1!$L:L),ROW()-6,"")</f>
        <v/>
      </c>
    </row>
    <row r="747" spans="2:16">
      <c r="B747" s="5" t="str">
        <f ca="1">IF($H747="","",INDEX(MY_Data,MATCH($H747,Sheet1!$K:$K,1),1))</f>
        <v/>
      </c>
      <c r="C747" s="6" t="str">
        <f ca="1">IF($H747="","",INDEX(MY_Data,MATCH($H747,Sheet1!$K:$K,1),2))</f>
        <v/>
      </c>
      <c r="D747" s="6" t="str">
        <f ca="1">IF($H747="","",INDEX(MY_Data,MATCH($H747,Sheet1!$K:$K,1),3))</f>
        <v/>
      </c>
      <c r="E747" s="5" t="str">
        <f ca="1">IF($H747="","",INDEX(MY_Data,MATCH($H747,Sheet1!$K:$K,1),4))</f>
        <v/>
      </c>
      <c r="F747" s="5" t="str">
        <f ca="1">IF($H747="","",INDEX(MY_Data,MATCH($H747,Sheet1!$K:$K,1),5))</f>
        <v/>
      </c>
      <c r="G747" s="5" t="str">
        <f ca="1">IF($H747="","",INDEX(MY_Data,MATCH($H747,Sheet1!$K:$K,1),6))</f>
        <v/>
      </c>
      <c r="H747" s="5" t="str">
        <f ca="1">IF(ROW()-6&lt;=MAX(Sheet1!$K:K),ROW()-6,"")</f>
        <v/>
      </c>
      <c r="J747" s="5" t="str">
        <f ca="1">IF($P747="","",INDEX(MY_Data,MATCH($P747,Sheet1!$L:$L,1),1))</f>
        <v/>
      </c>
      <c r="K747" s="6" t="str">
        <f ca="1">IF($P747="","",INDEX(MY_Data,MATCH($P747,Sheet1!$L:$L,1),2))</f>
        <v/>
      </c>
      <c r="L747" s="6" t="str">
        <f ca="1">IF($P747="","",INDEX(MY_Data,MATCH($P747,Sheet1!$L:$L,1),3))</f>
        <v/>
      </c>
      <c r="M747" s="5" t="str">
        <f ca="1">IF($P747="","",INDEX(MY_Data,MATCH($P747,Sheet1!$L:$L,1),4))</f>
        <v/>
      </c>
      <c r="N747" s="5" t="str">
        <f ca="1">IF($P747="","",INDEX(MY_Data,MATCH($P747,Sheet1!$L:$L,1),5))</f>
        <v/>
      </c>
      <c r="O747" s="5" t="str">
        <f ca="1">IF($P747="","",INDEX(MY_Data,MATCH($P747,Sheet1!$L:$L,1),6))</f>
        <v/>
      </c>
      <c r="P747" s="5" t="str">
        <f ca="1">IF(ROW()-6&lt;=MAX(Sheet1!$L:L),ROW()-6,"")</f>
        <v/>
      </c>
    </row>
    <row r="748" spans="2:16">
      <c r="B748" s="5" t="str">
        <f ca="1">IF($H748="","",INDEX(MY_Data,MATCH($H748,Sheet1!$K:$K,1),1))</f>
        <v/>
      </c>
      <c r="C748" s="6" t="str">
        <f ca="1">IF($H748="","",INDEX(MY_Data,MATCH($H748,Sheet1!$K:$K,1),2))</f>
        <v/>
      </c>
      <c r="D748" s="6" t="str">
        <f ca="1">IF($H748="","",INDEX(MY_Data,MATCH($H748,Sheet1!$K:$K,1),3))</f>
        <v/>
      </c>
      <c r="E748" s="5" t="str">
        <f ca="1">IF($H748="","",INDEX(MY_Data,MATCH($H748,Sheet1!$K:$K,1),4))</f>
        <v/>
      </c>
      <c r="F748" s="5" t="str">
        <f ca="1">IF($H748="","",INDEX(MY_Data,MATCH($H748,Sheet1!$K:$K,1),5))</f>
        <v/>
      </c>
      <c r="G748" s="5" t="str">
        <f ca="1">IF($H748="","",INDEX(MY_Data,MATCH($H748,Sheet1!$K:$K,1),6))</f>
        <v/>
      </c>
      <c r="H748" s="5" t="str">
        <f ca="1">IF(ROW()-6&lt;=MAX(Sheet1!$K:K),ROW()-6,"")</f>
        <v/>
      </c>
      <c r="J748" s="5" t="str">
        <f ca="1">IF($P748="","",INDEX(MY_Data,MATCH($P748,Sheet1!$L:$L,1),1))</f>
        <v/>
      </c>
      <c r="K748" s="6" t="str">
        <f ca="1">IF($P748="","",INDEX(MY_Data,MATCH($P748,Sheet1!$L:$L,1),2))</f>
        <v/>
      </c>
      <c r="L748" s="6" t="str">
        <f ca="1">IF($P748="","",INDEX(MY_Data,MATCH($P748,Sheet1!$L:$L,1),3))</f>
        <v/>
      </c>
      <c r="M748" s="5" t="str">
        <f ca="1">IF($P748="","",INDEX(MY_Data,MATCH($P748,Sheet1!$L:$L,1),4))</f>
        <v/>
      </c>
      <c r="N748" s="5" t="str">
        <f ca="1">IF($P748="","",INDEX(MY_Data,MATCH($P748,Sheet1!$L:$L,1),5))</f>
        <v/>
      </c>
      <c r="O748" s="5" t="str">
        <f ca="1">IF($P748="","",INDEX(MY_Data,MATCH($P748,Sheet1!$L:$L,1),6))</f>
        <v/>
      </c>
      <c r="P748" s="5" t="str">
        <f ca="1">IF(ROW()-6&lt;=MAX(Sheet1!$L:L),ROW()-6,"")</f>
        <v/>
      </c>
    </row>
    <row r="749" spans="2:16">
      <c r="B749" s="5" t="str">
        <f ca="1">IF($H749="","",INDEX(MY_Data,MATCH($H749,Sheet1!$K:$K,1),1))</f>
        <v/>
      </c>
      <c r="C749" s="6" t="str">
        <f ca="1">IF($H749="","",INDEX(MY_Data,MATCH($H749,Sheet1!$K:$K,1),2))</f>
        <v/>
      </c>
      <c r="D749" s="6" t="str">
        <f ca="1">IF($H749="","",INDEX(MY_Data,MATCH($H749,Sheet1!$K:$K,1),3))</f>
        <v/>
      </c>
      <c r="E749" s="5" t="str">
        <f ca="1">IF($H749="","",INDEX(MY_Data,MATCH($H749,Sheet1!$K:$K,1),4))</f>
        <v/>
      </c>
      <c r="F749" s="5" t="str">
        <f ca="1">IF($H749="","",INDEX(MY_Data,MATCH($H749,Sheet1!$K:$K,1),5))</f>
        <v/>
      </c>
      <c r="G749" s="5" t="str">
        <f ca="1">IF($H749="","",INDEX(MY_Data,MATCH($H749,Sheet1!$K:$K,1),6))</f>
        <v/>
      </c>
      <c r="H749" s="5" t="str">
        <f ca="1">IF(ROW()-6&lt;=MAX(Sheet1!$K:K),ROW()-6,"")</f>
        <v/>
      </c>
      <c r="J749" s="5" t="str">
        <f ca="1">IF($P749="","",INDEX(MY_Data,MATCH($P749,Sheet1!$L:$L,1),1))</f>
        <v/>
      </c>
      <c r="K749" s="6" t="str">
        <f ca="1">IF($P749="","",INDEX(MY_Data,MATCH($P749,Sheet1!$L:$L,1),2))</f>
        <v/>
      </c>
      <c r="L749" s="6" t="str">
        <f ca="1">IF($P749="","",INDEX(MY_Data,MATCH($P749,Sheet1!$L:$L,1),3))</f>
        <v/>
      </c>
      <c r="M749" s="5" t="str">
        <f ca="1">IF($P749="","",INDEX(MY_Data,MATCH($P749,Sheet1!$L:$L,1),4))</f>
        <v/>
      </c>
      <c r="N749" s="5" t="str">
        <f ca="1">IF($P749="","",INDEX(MY_Data,MATCH($P749,Sheet1!$L:$L,1),5))</f>
        <v/>
      </c>
      <c r="O749" s="5" t="str">
        <f ca="1">IF($P749="","",INDEX(MY_Data,MATCH($P749,Sheet1!$L:$L,1),6))</f>
        <v/>
      </c>
      <c r="P749" s="5" t="str">
        <f ca="1">IF(ROW()-6&lt;=MAX(Sheet1!$L:L),ROW()-6,"")</f>
        <v/>
      </c>
    </row>
    <row r="750" spans="2:16">
      <c r="B750" s="5" t="str">
        <f ca="1">IF($H750="","",INDEX(MY_Data,MATCH($H750,Sheet1!$K:$K,1),1))</f>
        <v/>
      </c>
      <c r="C750" s="6" t="str">
        <f ca="1">IF($H750="","",INDEX(MY_Data,MATCH($H750,Sheet1!$K:$K,1),2))</f>
        <v/>
      </c>
      <c r="D750" s="6" t="str">
        <f ca="1">IF($H750="","",INDEX(MY_Data,MATCH($H750,Sheet1!$K:$K,1),3))</f>
        <v/>
      </c>
      <c r="E750" s="5" t="str">
        <f ca="1">IF($H750="","",INDEX(MY_Data,MATCH($H750,Sheet1!$K:$K,1),4))</f>
        <v/>
      </c>
      <c r="F750" s="5" t="str">
        <f ca="1">IF($H750="","",INDEX(MY_Data,MATCH($H750,Sheet1!$K:$K,1),5))</f>
        <v/>
      </c>
      <c r="G750" s="5" t="str">
        <f ca="1">IF($H750="","",INDEX(MY_Data,MATCH($H750,Sheet1!$K:$K,1),6))</f>
        <v/>
      </c>
      <c r="H750" s="5" t="str">
        <f ca="1">IF(ROW()-6&lt;=MAX(Sheet1!$K:K),ROW()-6,"")</f>
        <v/>
      </c>
      <c r="J750" s="5" t="str">
        <f ca="1">IF($P750="","",INDEX(MY_Data,MATCH($P750,Sheet1!$L:$L,1),1))</f>
        <v/>
      </c>
      <c r="K750" s="6" t="str">
        <f ca="1">IF($P750="","",INDEX(MY_Data,MATCH($P750,Sheet1!$L:$L,1),2))</f>
        <v/>
      </c>
      <c r="L750" s="6" t="str">
        <f ca="1">IF($P750="","",INDEX(MY_Data,MATCH($P750,Sheet1!$L:$L,1),3))</f>
        <v/>
      </c>
      <c r="M750" s="5" t="str">
        <f ca="1">IF($P750="","",INDEX(MY_Data,MATCH($P750,Sheet1!$L:$L,1),4))</f>
        <v/>
      </c>
      <c r="N750" s="5" t="str">
        <f ca="1">IF($P750="","",INDEX(MY_Data,MATCH($P750,Sheet1!$L:$L,1),5))</f>
        <v/>
      </c>
      <c r="O750" s="5" t="str">
        <f ca="1">IF($P750="","",INDEX(MY_Data,MATCH($P750,Sheet1!$L:$L,1),6))</f>
        <v/>
      </c>
      <c r="P750" s="5" t="str">
        <f ca="1">IF(ROW()-6&lt;=MAX(Sheet1!$L:L),ROW()-6,"")</f>
        <v/>
      </c>
    </row>
    <row r="751" spans="2:16">
      <c r="B751" s="5" t="str">
        <f ca="1">IF($H751="","",INDEX(MY_Data,MATCH($H751,Sheet1!$K:$K,1),1))</f>
        <v/>
      </c>
      <c r="C751" s="6" t="str">
        <f ca="1">IF($H751="","",INDEX(MY_Data,MATCH($H751,Sheet1!$K:$K,1),2))</f>
        <v/>
      </c>
      <c r="D751" s="6" t="str">
        <f ca="1">IF($H751="","",INDEX(MY_Data,MATCH($H751,Sheet1!$K:$K,1),3))</f>
        <v/>
      </c>
      <c r="E751" s="5" t="str">
        <f ca="1">IF($H751="","",INDEX(MY_Data,MATCH($H751,Sheet1!$K:$K,1),4))</f>
        <v/>
      </c>
      <c r="F751" s="5" t="str">
        <f ca="1">IF($H751="","",INDEX(MY_Data,MATCH($H751,Sheet1!$K:$K,1),5))</f>
        <v/>
      </c>
      <c r="G751" s="5" t="str">
        <f ca="1">IF($H751="","",INDEX(MY_Data,MATCH($H751,Sheet1!$K:$K,1),6))</f>
        <v/>
      </c>
      <c r="H751" s="5" t="str">
        <f ca="1">IF(ROW()-6&lt;=MAX(Sheet1!$K:K),ROW()-6,"")</f>
        <v/>
      </c>
      <c r="J751" s="5" t="str">
        <f ca="1">IF($P751="","",INDEX(MY_Data,MATCH($P751,Sheet1!$L:$L,1),1))</f>
        <v/>
      </c>
      <c r="K751" s="6" t="str">
        <f ca="1">IF($P751="","",INDEX(MY_Data,MATCH($P751,Sheet1!$L:$L,1),2))</f>
        <v/>
      </c>
      <c r="L751" s="6" t="str">
        <f ca="1">IF($P751="","",INDEX(MY_Data,MATCH($P751,Sheet1!$L:$L,1),3))</f>
        <v/>
      </c>
      <c r="M751" s="5" t="str">
        <f ca="1">IF($P751="","",INDEX(MY_Data,MATCH($P751,Sheet1!$L:$L,1),4))</f>
        <v/>
      </c>
      <c r="N751" s="5" t="str">
        <f ca="1">IF($P751="","",INDEX(MY_Data,MATCH($P751,Sheet1!$L:$L,1),5))</f>
        <v/>
      </c>
      <c r="O751" s="5" t="str">
        <f ca="1">IF($P751="","",INDEX(MY_Data,MATCH($P751,Sheet1!$L:$L,1),6))</f>
        <v/>
      </c>
      <c r="P751" s="5" t="str">
        <f ca="1">IF(ROW()-6&lt;=MAX(Sheet1!$L:L),ROW()-6,"")</f>
        <v/>
      </c>
    </row>
    <row r="752" spans="2:16">
      <c r="B752" s="5" t="str">
        <f ca="1">IF($H752="","",INDEX(MY_Data,MATCH($H752,Sheet1!$K:$K,1),1))</f>
        <v/>
      </c>
      <c r="C752" s="6" t="str">
        <f ca="1">IF($H752="","",INDEX(MY_Data,MATCH($H752,Sheet1!$K:$K,1),2))</f>
        <v/>
      </c>
      <c r="D752" s="6" t="str">
        <f ca="1">IF($H752="","",INDEX(MY_Data,MATCH($H752,Sheet1!$K:$K,1),3))</f>
        <v/>
      </c>
      <c r="E752" s="5" t="str">
        <f ca="1">IF($H752="","",INDEX(MY_Data,MATCH($H752,Sheet1!$K:$K,1),4))</f>
        <v/>
      </c>
      <c r="F752" s="5" t="str">
        <f ca="1">IF($H752="","",INDEX(MY_Data,MATCH($H752,Sheet1!$K:$K,1),5))</f>
        <v/>
      </c>
      <c r="G752" s="5" t="str">
        <f ca="1">IF($H752="","",INDEX(MY_Data,MATCH($H752,Sheet1!$K:$K,1),6))</f>
        <v/>
      </c>
      <c r="H752" s="5" t="str">
        <f ca="1">IF(ROW()-6&lt;=MAX(Sheet1!$K:K),ROW()-6,"")</f>
        <v/>
      </c>
      <c r="J752" s="5" t="str">
        <f ca="1">IF($P752="","",INDEX(MY_Data,MATCH($P752,Sheet1!$L:$L,1),1))</f>
        <v/>
      </c>
      <c r="K752" s="6" t="str">
        <f ca="1">IF($P752="","",INDEX(MY_Data,MATCH($P752,Sheet1!$L:$L,1),2))</f>
        <v/>
      </c>
      <c r="L752" s="6" t="str">
        <f ca="1">IF($P752="","",INDEX(MY_Data,MATCH($P752,Sheet1!$L:$L,1),3))</f>
        <v/>
      </c>
      <c r="M752" s="5" t="str">
        <f ca="1">IF($P752="","",INDEX(MY_Data,MATCH($P752,Sheet1!$L:$L,1),4))</f>
        <v/>
      </c>
      <c r="N752" s="5" t="str">
        <f ca="1">IF($P752="","",INDEX(MY_Data,MATCH($P752,Sheet1!$L:$L,1),5))</f>
        <v/>
      </c>
      <c r="O752" s="5" t="str">
        <f ca="1">IF($P752="","",INDEX(MY_Data,MATCH($P752,Sheet1!$L:$L,1),6))</f>
        <v/>
      </c>
      <c r="P752" s="5" t="str">
        <f ca="1">IF(ROW()-6&lt;=MAX(Sheet1!$L:L),ROW()-6,"")</f>
        <v/>
      </c>
    </row>
    <row r="753" spans="2:16">
      <c r="B753" s="5" t="str">
        <f ca="1">IF($H753="","",INDEX(MY_Data,MATCH($H753,Sheet1!$K:$K,1),1))</f>
        <v/>
      </c>
      <c r="C753" s="6" t="str">
        <f ca="1">IF($H753="","",INDEX(MY_Data,MATCH($H753,Sheet1!$K:$K,1),2))</f>
        <v/>
      </c>
      <c r="D753" s="6" t="str">
        <f ca="1">IF($H753="","",INDEX(MY_Data,MATCH($H753,Sheet1!$K:$K,1),3))</f>
        <v/>
      </c>
      <c r="E753" s="5" t="str">
        <f ca="1">IF($H753="","",INDEX(MY_Data,MATCH($H753,Sheet1!$K:$K,1),4))</f>
        <v/>
      </c>
      <c r="F753" s="5" t="str">
        <f ca="1">IF($H753="","",INDEX(MY_Data,MATCH($H753,Sheet1!$K:$K,1),5))</f>
        <v/>
      </c>
      <c r="G753" s="5" t="str">
        <f ca="1">IF($H753="","",INDEX(MY_Data,MATCH($H753,Sheet1!$K:$K,1),6))</f>
        <v/>
      </c>
      <c r="H753" s="5" t="str">
        <f ca="1">IF(ROW()-6&lt;=MAX(Sheet1!$K:K),ROW()-6,"")</f>
        <v/>
      </c>
      <c r="J753" s="5" t="str">
        <f ca="1">IF($P753="","",INDEX(MY_Data,MATCH($P753,Sheet1!$L:$L,1),1))</f>
        <v/>
      </c>
      <c r="K753" s="6" t="str">
        <f ca="1">IF($P753="","",INDEX(MY_Data,MATCH($P753,Sheet1!$L:$L,1),2))</f>
        <v/>
      </c>
      <c r="L753" s="6" t="str">
        <f ca="1">IF($P753="","",INDEX(MY_Data,MATCH($P753,Sheet1!$L:$L,1),3))</f>
        <v/>
      </c>
      <c r="M753" s="5" t="str">
        <f ca="1">IF($P753="","",INDEX(MY_Data,MATCH($P753,Sheet1!$L:$L,1),4))</f>
        <v/>
      </c>
      <c r="N753" s="5" t="str">
        <f ca="1">IF($P753="","",INDEX(MY_Data,MATCH($P753,Sheet1!$L:$L,1),5))</f>
        <v/>
      </c>
      <c r="O753" s="5" t="str">
        <f ca="1">IF($P753="","",INDEX(MY_Data,MATCH($P753,Sheet1!$L:$L,1),6))</f>
        <v/>
      </c>
      <c r="P753" s="5" t="str">
        <f ca="1">IF(ROW()-6&lt;=MAX(Sheet1!$L:L),ROW()-6,"")</f>
        <v/>
      </c>
    </row>
    <row r="754" spans="2:16">
      <c r="B754" s="5" t="str">
        <f ca="1">IF($H754="","",INDEX(MY_Data,MATCH($H754,Sheet1!$K:$K,1),1))</f>
        <v/>
      </c>
      <c r="C754" s="6" t="str">
        <f ca="1">IF($H754="","",INDEX(MY_Data,MATCH($H754,Sheet1!$K:$K,1),2))</f>
        <v/>
      </c>
      <c r="D754" s="6" t="str">
        <f ca="1">IF($H754="","",INDEX(MY_Data,MATCH($H754,Sheet1!$K:$K,1),3))</f>
        <v/>
      </c>
      <c r="E754" s="5" t="str">
        <f ca="1">IF($H754="","",INDEX(MY_Data,MATCH($H754,Sheet1!$K:$K,1),4))</f>
        <v/>
      </c>
      <c r="F754" s="5" t="str">
        <f ca="1">IF($H754="","",INDEX(MY_Data,MATCH($H754,Sheet1!$K:$K,1),5))</f>
        <v/>
      </c>
      <c r="G754" s="5" t="str">
        <f ca="1">IF($H754="","",INDEX(MY_Data,MATCH($H754,Sheet1!$K:$K,1),6))</f>
        <v/>
      </c>
      <c r="H754" s="5" t="str">
        <f ca="1">IF(ROW()-6&lt;=MAX(Sheet1!$K:K),ROW()-6,"")</f>
        <v/>
      </c>
      <c r="J754" s="5" t="str">
        <f ca="1">IF($P754="","",INDEX(MY_Data,MATCH($P754,Sheet1!$L:$L,1),1))</f>
        <v/>
      </c>
      <c r="K754" s="6" t="str">
        <f ca="1">IF($P754="","",INDEX(MY_Data,MATCH($P754,Sheet1!$L:$L,1),2))</f>
        <v/>
      </c>
      <c r="L754" s="6" t="str">
        <f ca="1">IF($P754="","",INDEX(MY_Data,MATCH($P754,Sheet1!$L:$L,1),3))</f>
        <v/>
      </c>
      <c r="M754" s="5" t="str">
        <f ca="1">IF($P754="","",INDEX(MY_Data,MATCH($P754,Sheet1!$L:$L,1),4))</f>
        <v/>
      </c>
      <c r="N754" s="5" t="str">
        <f ca="1">IF($P754="","",INDEX(MY_Data,MATCH($P754,Sheet1!$L:$L,1),5))</f>
        <v/>
      </c>
      <c r="O754" s="5" t="str">
        <f ca="1">IF($P754="","",INDEX(MY_Data,MATCH($P754,Sheet1!$L:$L,1),6))</f>
        <v/>
      </c>
      <c r="P754" s="5" t="str">
        <f ca="1">IF(ROW()-6&lt;=MAX(Sheet1!$L:L),ROW()-6,"")</f>
        <v/>
      </c>
    </row>
    <row r="755" spans="2:16">
      <c r="B755" s="5" t="str">
        <f ca="1">IF($H755="","",INDEX(MY_Data,MATCH($H755,Sheet1!$K:$K,1),1))</f>
        <v/>
      </c>
      <c r="C755" s="6" t="str">
        <f ca="1">IF($H755="","",INDEX(MY_Data,MATCH($H755,Sheet1!$K:$K,1),2))</f>
        <v/>
      </c>
      <c r="D755" s="6" t="str">
        <f ca="1">IF($H755="","",INDEX(MY_Data,MATCH($H755,Sheet1!$K:$K,1),3))</f>
        <v/>
      </c>
      <c r="E755" s="5" t="str">
        <f ca="1">IF($H755="","",INDEX(MY_Data,MATCH($H755,Sheet1!$K:$K,1),4))</f>
        <v/>
      </c>
      <c r="F755" s="5" t="str">
        <f ca="1">IF($H755="","",INDEX(MY_Data,MATCH($H755,Sheet1!$K:$K,1),5))</f>
        <v/>
      </c>
      <c r="G755" s="5" t="str">
        <f ca="1">IF($H755="","",INDEX(MY_Data,MATCH($H755,Sheet1!$K:$K,1),6))</f>
        <v/>
      </c>
      <c r="H755" s="5" t="str">
        <f ca="1">IF(ROW()-6&lt;=MAX(Sheet1!$K:K),ROW()-6,"")</f>
        <v/>
      </c>
      <c r="J755" s="5" t="str">
        <f ca="1">IF($P755="","",INDEX(MY_Data,MATCH($P755,Sheet1!$L:$L,1),1))</f>
        <v/>
      </c>
      <c r="K755" s="6" t="str">
        <f ca="1">IF($P755="","",INDEX(MY_Data,MATCH($P755,Sheet1!$L:$L,1),2))</f>
        <v/>
      </c>
      <c r="L755" s="6" t="str">
        <f ca="1">IF($P755="","",INDEX(MY_Data,MATCH($P755,Sheet1!$L:$L,1),3))</f>
        <v/>
      </c>
      <c r="M755" s="5" t="str">
        <f ca="1">IF($P755="","",INDEX(MY_Data,MATCH($P755,Sheet1!$L:$L,1),4))</f>
        <v/>
      </c>
      <c r="N755" s="5" t="str">
        <f ca="1">IF($P755="","",INDEX(MY_Data,MATCH($P755,Sheet1!$L:$L,1),5))</f>
        <v/>
      </c>
      <c r="O755" s="5" t="str">
        <f ca="1">IF($P755="","",INDEX(MY_Data,MATCH($P755,Sheet1!$L:$L,1),6))</f>
        <v/>
      </c>
      <c r="P755" s="5" t="str">
        <f ca="1">IF(ROW()-6&lt;=MAX(Sheet1!$L:L),ROW()-6,"")</f>
        <v/>
      </c>
    </row>
    <row r="756" spans="2:16">
      <c r="B756" s="5" t="str">
        <f ca="1">IF($H756="","",INDEX(MY_Data,MATCH($H756,Sheet1!$K:$K,1),1))</f>
        <v/>
      </c>
      <c r="C756" s="6" t="str">
        <f ca="1">IF($H756="","",INDEX(MY_Data,MATCH($H756,Sheet1!$K:$K,1),2))</f>
        <v/>
      </c>
      <c r="D756" s="6" t="str">
        <f ca="1">IF($H756="","",INDEX(MY_Data,MATCH($H756,Sheet1!$K:$K,1),3))</f>
        <v/>
      </c>
      <c r="E756" s="5" t="str">
        <f ca="1">IF($H756="","",INDEX(MY_Data,MATCH($H756,Sheet1!$K:$K,1),4))</f>
        <v/>
      </c>
      <c r="F756" s="5" t="str">
        <f ca="1">IF($H756="","",INDEX(MY_Data,MATCH($H756,Sheet1!$K:$K,1),5))</f>
        <v/>
      </c>
      <c r="G756" s="5" t="str">
        <f ca="1">IF($H756="","",INDEX(MY_Data,MATCH($H756,Sheet1!$K:$K,1),6))</f>
        <v/>
      </c>
      <c r="H756" s="5" t="str">
        <f ca="1">IF(ROW()-6&lt;=MAX(Sheet1!$K:K),ROW()-6,"")</f>
        <v/>
      </c>
      <c r="J756" s="5" t="str">
        <f ca="1">IF($P756="","",INDEX(MY_Data,MATCH($P756,Sheet1!$L:$L,1),1))</f>
        <v/>
      </c>
      <c r="K756" s="6" t="str">
        <f ca="1">IF($P756="","",INDEX(MY_Data,MATCH($P756,Sheet1!$L:$L,1),2))</f>
        <v/>
      </c>
      <c r="L756" s="6" t="str">
        <f ca="1">IF($P756="","",INDEX(MY_Data,MATCH($P756,Sheet1!$L:$L,1),3))</f>
        <v/>
      </c>
      <c r="M756" s="5" t="str">
        <f ca="1">IF($P756="","",INDEX(MY_Data,MATCH($P756,Sheet1!$L:$L,1),4))</f>
        <v/>
      </c>
      <c r="N756" s="5" t="str">
        <f ca="1">IF($P756="","",INDEX(MY_Data,MATCH($P756,Sheet1!$L:$L,1),5))</f>
        <v/>
      </c>
      <c r="O756" s="5" t="str">
        <f ca="1">IF($P756="","",INDEX(MY_Data,MATCH($P756,Sheet1!$L:$L,1),6))</f>
        <v/>
      </c>
      <c r="P756" s="5" t="str">
        <f ca="1">IF(ROW()-6&lt;=MAX(Sheet1!$L:L),ROW()-6,"")</f>
        <v/>
      </c>
    </row>
    <row r="757" spans="2:16">
      <c r="B757" s="5" t="str">
        <f ca="1">IF($H757="","",INDEX(MY_Data,MATCH($H757,Sheet1!$K:$K,1),1))</f>
        <v/>
      </c>
      <c r="C757" s="6" t="str">
        <f ca="1">IF($H757="","",INDEX(MY_Data,MATCH($H757,Sheet1!$K:$K,1),2))</f>
        <v/>
      </c>
      <c r="D757" s="6" t="str">
        <f ca="1">IF($H757="","",INDEX(MY_Data,MATCH($H757,Sheet1!$K:$K,1),3))</f>
        <v/>
      </c>
      <c r="E757" s="5" t="str">
        <f ca="1">IF($H757="","",INDEX(MY_Data,MATCH($H757,Sheet1!$K:$K,1),4))</f>
        <v/>
      </c>
      <c r="F757" s="5" t="str">
        <f ca="1">IF($H757="","",INDEX(MY_Data,MATCH($H757,Sheet1!$K:$K,1),5))</f>
        <v/>
      </c>
      <c r="G757" s="5" t="str">
        <f ca="1">IF($H757="","",INDEX(MY_Data,MATCH($H757,Sheet1!$K:$K,1),6))</f>
        <v/>
      </c>
      <c r="H757" s="5" t="str">
        <f ca="1">IF(ROW()-6&lt;=MAX(Sheet1!$K:K),ROW()-6,"")</f>
        <v/>
      </c>
      <c r="J757" s="5" t="str">
        <f ca="1">IF($P757="","",INDEX(MY_Data,MATCH($P757,Sheet1!$L:$L,1),1))</f>
        <v/>
      </c>
      <c r="K757" s="6" t="str">
        <f ca="1">IF($P757="","",INDEX(MY_Data,MATCH($P757,Sheet1!$L:$L,1),2))</f>
        <v/>
      </c>
      <c r="L757" s="6" t="str">
        <f ca="1">IF($P757="","",INDEX(MY_Data,MATCH($P757,Sheet1!$L:$L,1),3))</f>
        <v/>
      </c>
      <c r="M757" s="5" t="str">
        <f ca="1">IF($P757="","",INDEX(MY_Data,MATCH($P757,Sheet1!$L:$L,1),4))</f>
        <v/>
      </c>
      <c r="N757" s="5" t="str">
        <f ca="1">IF($P757="","",INDEX(MY_Data,MATCH($P757,Sheet1!$L:$L,1),5))</f>
        <v/>
      </c>
      <c r="O757" s="5" t="str">
        <f ca="1">IF($P757="","",INDEX(MY_Data,MATCH($P757,Sheet1!$L:$L,1),6))</f>
        <v/>
      </c>
      <c r="P757" s="5" t="str">
        <f ca="1">IF(ROW()-6&lt;=MAX(Sheet1!$L:L),ROW()-6,"")</f>
        <v/>
      </c>
    </row>
    <row r="758" spans="2:16">
      <c r="B758" s="5" t="str">
        <f ca="1">IF($H758="","",INDEX(MY_Data,MATCH($H758,Sheet1!$K:$K,1),1))</f>
        <v/>
      </c>
      <c r="C758" s="6" t="str">
        <f ca="1">IF($H758="","",INDEX(MY_Data,MATCH($H758,Sheet1!$K:$K,1),2))</f>
        <v/>
      </c>
      <c r="D758" s="6" t="str">
        <f ca="1">IF($H758="","",INDEX(MY_Data,MATCH($H758,Sheet1!$K:$K,1),3))</f>
        <v/>
      </c>
      <c r="E758" s="5" t="str">
        <f ca="1">IF($H758="","",INDEX(MY_Data,MATCH($H758,Sheet1!$K:$K,1),4))</f>
        <v/>
      </c>
      <c r="F758" s="5" t="str">
        <f ca="1">IF($H758="","",INDEX(MY_Data,MATCH($H758,Sheet1!$K:$K,1),5))</f>
        <v/>
      </c>
      <c r="G758" s="5" t="str">
        <f ca="1">IF($H758="","",INDEX(MY_Data,MATCH($H758,Sheet1!$K:$K,1),6))</f>
        <v/>
      </c>
      <c r="H758" s="5" t="str">
        <f ca="1">IF(ROW()-6&lt;=MAX(Sheet1!$K:K),ROW()-6,"")</f>
        <v/>
      </c>
      <c r="J758" s="5" t="str">
        <f ca="1">IF($P758="","",INDEX(MY_Data,MATCH($P758,Sheet1!$L:$L,1),1))</f>
        <v/>
      </c>
      <c r="K758" s="6" t="str">
        <f ca="1">IF($P758="","",INDEX(MY_Data,MATCH($P758,Sheet1!$L:$L,1),2))</f>
        <v/>
      </c>
      <c r="L758" s="6" t="str">
        <f ca="1">IF($P758="","",INDEX(MY_Data,MATCH($P758,Sheet1!$L:$L,1),3))</f>
        <v/>
      </c>
      <c r="M758" s="5" t="str">
        <f ca="1">IF($P758="","",INDEX(MY_Data,MATCH($P758,Sheet1!$L:$L,1),4))</f>
        <v/>
      </c>
      <c r="N758" s="5" t="str">
        <f ca="1">IF($P758="","",INDEX(MY_Data,MATCH($P758,Sheet1!$L:$L,1),5))</f>
        <v/>
      </c>
      <c r="O758" s="5" t="str">
        <f ca="1">IF($P758="","",INDEX(MY_Data,MATCH($P758,Sheet1!$L:$L,1),6))</f>
        <v/>
      </c>
      <c r="P758" s="5" t="str">
        <f ca="1">IF(ROW()-6&lt;=MAX(Sheet1!$L:L),ROW()-6,"")</f>
        <v/>
      </c>
    </row>
    <row r="759" spans="2:16">
      <c r="B759" s="5" t="str">
        <f ca="1">IF($H759="","",INDEX(MY_Data,MATCH($H759,Sheet1!$K:$K,1),1))</f>
        <v/>
      </c>
      <c r="C759" s="6" t="str">
        <f ca="1">IF($H759="","",INDEX(MY_Data,MATCH($H759,Sheet1!$K:$K,1),2))</f>
        <v/>
      </c>
      <c r="D759" s="6" t="str">
        <f ca="1">IF($H759="","",INDEX(MY_Data,MATCH($H759,Sheet1!$K:$K,1),3))</f>
        <v/>
      </c>
      <c r="E759" s="5" t="str">
        <f ca="1">IF($H759="","",INDEX(MY_Data,MATCH($H759,Sheet1!$K:$K,1),4))</f>
        <v/>
      </c>
      <c r="F759" s="5" t="str">
        <f ca="1">IF($H759="","",INDEX(MY_Data,MATCH($H759,Sheet1!$K:$K,1),5))</f>
        <v/>
      </c>
      <c r="G759" s="5" t="str">
        <f ca="1">IF($H759="","",INDEX(MY_Data,MATCH($H759,Sheet1!$K:$K,1),6))</f>
        <v/>
      </c>
      <c r="H759" s="5" t="str">
        <f ca="1">IF(ROW()-6&lt;=MAX(Sheet1!$K:K),ROW()-6,"")</f>
        <v/>
      </c>
      <c r="J759" s="5" t="str">
        <f ca="1">IF($P759="","",INDEX(MY_Data,MATCH($P759,Sheet1!$L:$L,1),1))</f>
        <v/>
      </c>
      <c r="K759" s="6" t="str">
        <f ca="1">IF($P759="","",INDEX(MY_Data,MATCH($P759,Sheet1!$L:$L,1),2))</f>
        <v/>
      </c>
      <c r="L759" s="6" t="str">
        <f ca="1">IF($P759="","",INDEX(MY_Data,MATCH($P759,Sheet1!$L:$L,1),3))</f>
        <v/>
      </c>
      <c r="M759" s="5" t="str">
        <f ca="1">IF($P759="","",INDEX(MY_Data,MATCH($P759,Sheet1!$L:$L,1),4))</f>
        <v/>
      </c>
      <c r="N759" s="5" t="str">
        <f ca="1">IF($P759="","",INDEX(MY_Data,MATCH($P759,Sheet1!$L:$L,1),5))</f>
        <v/>
      </c>
      <c r="O759" s="5" t="str">
        <f ca="1">IF($P759="","",INDEX(MY_Data,MATCH($P759,Sheet1!$L:$L,1),6))</f>
        <v/>
      </c>
      <c r="P759" s="5" t="str">
        <f ca="1">IF(ROW()-6&lt;=MAX(Sheet1!$L:L),ROW()-6,"")</f>
        <v/>
      </c>
    </row>
    <row r="760" spans="2:16">
      <c r="B760" s="5" t="str">
        <f ca="1">IF($H760="","",INDEX(MY_Data,MATCH($H760,Sheet1!$K:$K,1),1))</f>
        <v/>
      </c>
      <c r="C760" s="6" t="str">
        <f ca="1">IF($H760="","",INDEX(MY_Data,MATCH($H760,Sheet1!$K:$K,1),2))</f>
        <v/>
      </c>
      <c r="D760" s="6" t="str">
        <f ca="1">IF($H760="","",INDEX(MY_Data,MATCH($H760,Sheet1!$K:$K,1),3))</f>
        <v/>
      </c>
      <c r="E760" s="5" t="str">
        <f ca="1">IF($H760="","",INDEX(MY_Data,MATCH($H760,Sheet1!$K:$K,1),4))</f>
        <v/>
      </c>
      <c r="F760" s="5" t="str">
        <f ca="1">IF($H760="","",INDEX(MY_Data,MATCH($H760,Sheet1!$K:$K,1),5))</f>
        <v/>
      </c>
      <c r="G760" s="5" t="str">
        <f ca="1">IF($H760="","",INDEX(MY_Data,MATCH($H760,Sheet1!$K:$K,1),6))</f>
        <v/>
      </c>
      <c r="H760" s="5" t="str">
        <f ca="1">IF(ROW()-6&lt;=MAX(Sheet1!$K:K),ROW()-6,"")</f>
        <v/>
      </c>
      <c r="J760" s="5" t="str">
        <f ca="1">IF($P760="","",INDEX(MY_Data,MATCH($P760,Sheet1!$L:$L,1),1))</f>
        <v/>
      </c>
      <c r="K760" s="6" t="str">
        <f ca="1">IF($P760="","",INDEX(MY_Data,MATCH($P760,Sheet1!$L:$L,1),2))</f>
        <v/>
      </c>
      <c r="L760" s="6" t="str">
        <f ca="1">IF($P760="","",INDEX(MY_Data,MATCH($P760,Sheet1!$L:$L,1),3))</f>
        <v/>
      </c>
      <c r="M760" s="5" t="str">
        <f ca="1">IF($P760="","",INDEX(MY_Data,MATCH($P760,Sheet1!$L:$L,1),4))</f>
        <v/>
      </c>
      <c r="N760" s="5" t="str">
        <f ca="1">IF($P760="","",INDEX(MY_Data,MATCH($P760,Sheet1!$L:$L,1),5))</f>
        <v/>
      </c>
      <c r="O760" s="5" t="str">
        <f ca="1">IF($P760="","",INDEX(MY_Data,MATCH($P760,Sheet1!$L:$L,1),6))</f>
        <v/>
      </c>
      <c r="P760" s="5" t="str">
        <f ca="1">IF(ROW()-6&lt;=MAX(Sheet1!$L:L),ROW()-6,"")</f>
        <v/>
      </c>
    </row>
    <row r="761" spans="2:16">
      <c r="B761" s="5" t="str">
        <f ca="1">IF($H761="","",INDEX(MY_Data,MATCH($H761,Sheet1!$K:$K,1),1))</f>
        <v/>
      </c>
      <c r="C761" s="6" t="str">
        <f ca="1">IF($H761="","",INDEX(MY_Data,MATCH($H761,Sheet1!$K:$K,1),2))</f>
        <v/>
      </c>
      <c r="D761" s="6" t="str">
        <f ca="1">IF($H761="","",INDEX(MY_Data,MATCH($H761,Sheet1!$K:$K,1),3))</f>
        <v/>
      </c>
      <c r="E761" s="5" t="str">
        <f ca="1">IF($H761="","",INDEX(MY_Data,MATCH($H761,Sheet1!$K:$K,1),4))</f>
        <v/>
      </c>
      <c r="F761" s="5" t="str">
        <f ca="1">IF($H761="","",INDEX(MY_Data,MATCH($H761,Sheet1!$K:$K,1),5))</f>
        <v/>
      </c>
      <c r="G761" s="5" t="str">
        <f ca="1">IF($H761="","",INDEX(MY_Data,MATCH($H761,Sheet1!$K:$K,1),6))</f>
        <v/>
      </c>
      <c r="H761" s="5" t="str">
        <f ca="1">IF(ROW()-6&lt;=MAX(Sheet1!$K:K),ROW()-6,"")</f>
        <v/>
      </c>
      <c r="J761" s="5" t="str">
        <f ca="1">IF($P761="","",INDEX(MY_Data,MATCH($P761,Sheet1!$L:$L,1),1))</f>
        <v/>
      </c>
      <c r="K761" s="6" t="str">
        <f ca="1">IF($P761="","",INDEX(MY_Data,MATCH($P761,Sheet1!$L:$L,1),2))</f>
        <v/>
      </c>
      <c r="L761" s="6" t="str">
        <f ca="1">IF($P761="","",INDEX(MY_Data,MATCH($P761,Sheet1!$L:$L,1),3))</f>
        <v/>
      </c>
      <c r="M761" s="5" t="str">
        <f ca="1">IF($P761="","",INDEX(MY_Data,MATCH($P761,Sheet1!$L:$L,1),4))</f>
        <v/>
      </c>
      <c r="N761" s="5" t="str">
        <f ca="1">IF($P761="","",INDEX(MY_Data,MATCH($P761,Sheet1!$L:$L,1),5))</f>
        <v/>
      </c>
      <c r="O761" s="5" t="str">
        <f ca="1">IF($P761="","",INDEX(MY_Data,MATCH($P761,Sheet1!$L:$L,1),6))</f>
        <v/>
      </c>
      <c r="P761" s="5" t="str">
        <f ca="1">IF(ROW()-6&lt;=MAX(Sheet1!$L:L),ROW()-6,"")</f>
        <v/>
      </c>
    </row>
    <row r="762" spans="2:16">
      <c r="B762" s="5" t="str">
        <f ca="1">IF($H762="","",INDEX(MY_Data,MATCH($H762,Sheet1!$K:$K,1),1))</f>
        <v/>
      </c>
      <c r="C762" s="6" t="str">
        <f ca="1">IF($H762="","",INDEX(MY_Data,MATCH($H762,Sheet1!$K:$K,1),2))</f>
        <v/>
      </c>
      <c r="D762" s="6" t="str">
        <f ca="1">IF($H762="","",INDEX(MY_Data,MATCH($H762,Sheet1!$K:$K,1),3))</f>
        <v/>
      </c>
      <c r="E762" s="5" t="str">
        <f ca="1">IF($H762="","",INDEX(MY_Data,MATCH($H762,Sheet1!$K:$K,1),4))</f>
        <v/>
      </c>
      <c r="F762" s="5" t="str">
        <f ca="1">IF($H762="","",INDEX(MY_Data,MATCH($H762,Sheet1!$K:$K,1),5))</f>
        <v/>
      </c>
      <c r="G762" s="5" t="str">
        <f ca="1">IF($H762="","",INDEX(MY_Data,MATCH($H762,Sheet1!$K:$K,1),6))</f>
        <v/>
      </c>
      <c r="H762" s="5" t="str">
        <f ca="1">IF(ROW()-6&lt;=MAX(Sheet1!$K:K),ROW()-6,"")</f>
        <v/>
      </c>
      <c r="J762" s="5" t="str">
        <f ca="1">IF($P762="","",INDEX(MY_Data,MATCH($P762,Sheet1!$L:$L,1),1))</f>
        <v/>
      </c>
      <c r="K762" s="6" t="str">
        <f ca="1">IF($P762="","",INDEX(MY_Data,MATCH($P762,Sheet1!$L:$L,1),2))</f>
        <v/>
      </c>
      <c r="L762" s="6" t="str">
        <f ca="1">IF($P762="","",INDEX(MY_Data,MATCH($P762,Sheet1!$L:$L,1),3))</f>
        <v/>
      </c>
      <c r="M762" s="5" t="str">
        <f ca="1">IF($P762="","",INDEX(MY_Data,MATCH($P762,Sheet1!$L:$L,1),4))</f>
        <v/>
      </c>
      <c r="N762" s="5" t="str">
        <f ca="1">IF($P762="","",INDEX(MY_Data,MATCH($P762,Sheet1!$L:$L,1),5))</f>
        <v/>
      </c>
      <c r="O762" s="5" t="str">
        <f ca="1">IF($P762="","",INDEX(MY_Data,MATCH($P762,Sheet1!$L:$L,1),6))</f>
        <v/>
      </c>
      <c r="P762" s="5" t="str">
        <f ca="1">IF(ROW()-6&lt;=MAX(Sheet1!$L:L),ROW()-6,"")</f>
        <v/>
      </c>
    </row>
    <row r="763" spans="2:16">
      <c r="B763" s="5" t="str">
        <f ca="1">IF($H763="","",INDEX(MY_Data,MATCH($H763,Sheet1!$K:$K,1),1))</f>
        <v/>
      </c>
      <c r="C763" s="6" t="str">
        <f ca="1">IF($H763="","",INDEX(MY_Data,MATCH($H763,Sheet1!$K:$K,1),2))</f>
        <v/>
      </c>
      <c r="D763" s="6" t="str">
        <f ca="1">IF($H763="","",INDEX(MY_Data,MATCH($H763,Sheet1!$K:$K,1),3))</f>
        <v/>
      </c>
      <c r="E763" s="5" t="str">
        <f ca="1">IF($H763="","",INDEX(MY_Data,MATCH($H763,Sheet1!$K:$K,1),4))</f>
        <v/>
      </c>
      <c r="F763" s="5" t="str">
        <f ca="1">IF($H763="","",INDEX(MY_Data,MATCH($H763,Sheet1!$K:$K,1),5))</f>
        <v/>
      </c>
      <c r="G763" s="5" t="str">
        <f ca="1">IF($H763="","",INDEX(MY_Data,MATCH($H763,Sheet1!$K:$K,1),6))</f>
        <v/>
      </c>
      <c r="H763" s="5" t="str">
        <f ca="1">IF(ROW()-6&lt;=MAX(Sheet1!$K:K),ROW()-6,"")</f>
        <v/>
      </c>
      <c r="J763" s="5" t="str">
        <f ca="1">IF($P763="","",INDEX(MY_Data,MATCH($P763,Sheet1!$L:$L,1),1))</f>
        <v/>
      </c>
      <c r="K763" s="6" t="str">
        <f ca="1">IF($P763="","",INDEX(MY_Data,MATCH($P763,Sheet1!$L:$L,1),2))</f>
        <v/>
      </c>
      <c r="L763" s="6" t="str">
        <f ca="1">IF($P763="","",INDEX(MY_Data,MATCH($P763,Sheet1!$L:$L,1),3))</f>
        <v/>
      </c>
      <c r="M763" s="5" t="str">
        <f ca="1">IF($P763="","",INDEX(MY_Data,MATCH($P763,Sheet1!$L:$L,1),4))</f>
        <v/>
      </c>
      <c r="N763" s="5" t="str">
        <f ca="1">IF($P763="","",INDEX(MY_Data,MATCH($P763,Sheet1!$L:$L,1),5))</f>
        <v/>
      </c>
      <c r="O763" s="5" t="str">
        <f ca="1">IF($P763="","",INDEX(MY_Data,MATCH($P763,Sheet1!$L:$L,1),6))</f>
        <v/>
      </c>
      <c r="P763" s="5" t="str">
        <f ca="1">IF(ROW()-6&lt;=MAX(Sheet1!$L:L),ROW()-6,"")</f>
        <v/>
      </c>
    </row>
    <row r="764" spans="2:16">
      <c r="B764" s="5" t="str">
        <f ca="1">IF($H764="","",INDEX(MY_Data,MATCH($H764,Sheet1!$K:$K,1),1))</f>
        <v/>
      </c>
      <c r="C764" s="6" t="str">
        <f ca="1">IF($H764="","",INDEX(MY_Data,MATCH($H764,Sheet1!$K:$K,1),2))</f>
        <v/>
      </c>
      <c r="D764" s="6" t="str">
        <f ca="1">IF($H764="","",INDEX(MY_Data,MATCH($H764,Sheet1!$K:$K,1),3))</f>
        <v/>
      </c>
      <c r="E764" s="5" t="str">
        <f ca="1">IF($H764="","",INDEX(MY_Data,MATCH($H764,Sheet1!$K:$K,1),4))</f>
        <v/>
      </c>
      <c r="F764" s="5" t="str">
        <f ca="1">IF($H764="","",INDEX(MY_Data,MATCH($H764,Sheet1!$K:$K,1),5))</f>
        <v/>
      </c>
      <c r="G764" s="5" t="str">
        <f ca="1">IF($H764="","",INDEX(MY_Data,MATCH($H764,Sheet1!$K:$K,1),6))</f>
        <v/>
      </c>
      <c r="H764" s="5" t="str">
        <f ca="1">IF(ROW()-6&lt;=MAX(Sheet1!$K:K),ROW()-6,"")</f>
        <v/>
      </c>
      <c r="J764" s="5" t="str">
        <f ca="1">IF($P764="","",INDEX(MY_Data,MATCH($P764,Sheet1!$L:$L,1),1))</f>
        <v/>
      </c>
      <c r="K764" s="6" t="str">
        <f ca="1">IF($P764="","",INDEX(MY_Data,MATCH($P764,Sheet1!$L:$L,1),2))</f>
        <v/>
      </c>
      <c r="L764" s="6" t="str">
        <f ca="1">IF($P764="","",INDEX(MY_Data,MATCH($P764,Sheet1!$L:$L,1),3))</f>
        <v/>
      </c>
      <c r="M764" s="5" t="str">
        <f ca="1">IF($P764="","",INDEX(MY_Data,MATCH($P764,Sheet1!$L:$L,1),4))</f>
        <v/>
      </c>
      <c r="N764" s="5" t="str">
        <f ca="1">IF($P764="","",INDEX(MY_Data,MATCH($P764,Sheet1!$L:$L,1),5))</f>
        <v/>
      </c>
      <c r="O764" s="5" t="str">
        <f ca="1">IF($P764="","",INDEX(MY_Data,MATCH($P764,Sheet1!$L:$L,1),6))</f>
        <v/>
      </c>
      <c r="P764" s="5" t="str">
        <f ca="1">IF(ROW()-6&lt;=MAX(Sheet1!$L:L),ROW()-6,"")</f>
        <v/>
      </c>
    </row>
    <row r="765" spans="2:16">
      <c r="B765" s="5" t="str">
        <f ca="1">IF($H765="","",INDEX(MY_Data,MATCH($H765,Sheet1!$K:$K,1),1))</f>
        <v/>
      </c>
      <c r="C765" s="6" t="str">
        <f ca="1">IF($H765="","",INDEX(MY_Data,MATCH($H765,Sheet1!$K:$K,1),2))</f>
        <v/>
      </c>
      <c r="D765" s="6" t="str">
        <f ca="1">IF($H765="","",INDEX(MY_Data,MATCH($H765,Sheet1!$K:$K,1),3))</f>
        <v/>
      </c>
      <c r="E765" s="5" t="str">
        <f ca="1">IF($H765="","",INDEX(MY_Data,MATCH($H765,Sheet1!$K:$K,1),4))</f>
        <v/>
      </c>
      <c r="F765" s="5" t="str">
        <f ca="1">IF($H765="","",INDEX(MY_Data,MATCH($H765,Sheet1!$K:$K,1),5))</f>
        <v/>
      </c>
      <c r="G765" s="5" t="str">
        <f ca="1">IF($H765="","",INDEX(MY_Data,MATCH($H765,Sheet1!$K:$K,1),6))</f>
        <v/>
      </c>
      <c r="H765" s="5" t="str">
        <f ca="1">IF(ROW()-6&lt;=MAX(Sheet1!$K:K),ROW()-6,"")</f>
        <v/>
      </c>
      <c r="J765" s="5" t="str">
        <f ca="1">IF($P765="","",INDEX(MY_Data,MATCH($P765,Sheet1!$L:$L,1),1))</f>
        <v/>
      </c>
      <c r="K765" s="6" t="str">
        <f ca="1">IF($P765="","",INDEX(MY_Data,MATCH($P765,Sheet1!$L:$L,1),2))</f>
        <v/>
      </c>
      <c r="L765" s="6" t="str">
        <f ca="1">IF($P765="","",INDEX(MY_Data,MATCH($P765,Sheet1!$L:$L,1),3))</f>
        <v/>
      </c>
      <c r="M765" s="5" t="str">
        <f ca="1">IF($P765="","",INDEX(MY_Data,MATCH($P765,Sheet1!$L:$L,1),4))</f>
        <v/>
      </c>
      <c r="N765" s="5" t="str">
        <f ca="1">IF($P765="","",INDEX(MY_Data,MATCH($P765,Sheet1!$L:$L,1),5))</f>
        <v/>
      </c>
      <c r="O765" s="5" t="str">
        <f ca="1">IF($P765="","",INDEX(MY_Data,MATCH($P765,Sheet1!$L:$L,1),6))</f>
        <v/>
      </c>
      <c r="P765" s="5" t="str">
        <f ca="1">IF(ROW()-6&lt;=MAX(Sheet1!$L:L),ROW()-6,"")</f>
        <v/>
      </c>
    </row>
    <row r="766" spans="2:16">
      <c r="B766" s="5" t="str">
        <f ca="1">IF($H766="","",INDEX(MY_Data,MATCH($H766,Sheet1!$K:$K,1),1))</f>
        <v/>
      </c>
      <c r="C766" s="6" t="str">
        <f ca="1">IF($H766="","",INDEX(MY_Data,MATCH($H766,Sheet1!$K:$K,1),2))</f>
        <v/>
      </c>
      <c r="D766" s="6" t="str">
        <f ca="1">IF($H766="","",INDEX(MY_Data,MATCH($H766,Sheet1!$K:$K,1),3))</f>
        <v/>
      </c>
      <c r="E766" s="5" t="str">
        <f ca="1">IF($H766="","",INDEX(MY_Data,MATCH($H766,Sheet1!$K:$K,1),4))</f>
        <v/>
      </c>
      <c r="F766" s="5" t="str">
        <f ca="1">IF($H766="","",INDEX(MY_Data,MATCH($H766,Sheet1!$K:$K,1),5))</f>
        <v/>
      </c>
      <c r="G766" s="5" t="str">
        <f ca="1">IF($H766="","",INDEX(MY_Data,MATCH($H766,Sheet1!$K:$K,1),6))</f>
        <v/>
      </c>
      <c r="H766" s="5" t="str">
        <f ca="1">IF(ROW()-6&lt;=MAX(Sheet1!$K:K),ROW()-6,"")</f>
        <v/>
      </c>
      <c r="J766" s="5" t="str">
        <f ca="1">IF($P766="","",INDEX(MY_Data,MATCH($P766,Sheet1!$L:$L,1),1))</f>
        <v/>
      </c>
      <c r="K766" s="6" t="str">
        <f ca="1">IF($P766="","",INDEX(MY_Data,MATCH($P766,Sheet1!$L:$L,1),2))</f>
        <v/>
      </c>
      <c r="L766" s="6" t="str">
        <f ca="1">IF($P766="","",INDEX(MY_Data,MATCH($P766,Sheet1!$L:$L,1),3))</f>
        <v/>
      </c>
      <c r="M766" s="5" t="str">
        <f ca="1">IF($P766="","",INDEX(MY_Data,MATCH($P766,Sheet1!$L:$L,1),4))</f>
        <v/>
      </c>
      <c r="N766" s="5" t="str">
        <f ca="1">IF($P766="","",INDEX(MY_Data,MATCH($P766,Sheet1!$L:$L,1),5))</f>
        <v/>
      </c>
      <c r="O766" s="5" t="str">
        <f ca="1">IF($P766="","",INDEX(MY_Data,MATCH($P766,Sheet1!$L:$L,1),6))</f>
        <v/>
      </c>
      <c r="P766" s="5" t="str">
        <f ca="1">IF(ROW()-6&lt;=MAX(Sheet1!$L:L),ROW()-6,"")</f>
        <v/>
      </c>
    </row>
    <row r="767" spans="2:16">
      <c r="B767" s="5" t="str">
        <f ca="1">IF($H767="","",INDEX(MY_Data,MATCH($H767,Sheet1!$K:$K,1),1))</f>
        <v/>
      </c>
      <c r="C767" s="6" t="str">
        <f ca="1">IF($H767="","",INDEX(MY_Data,MATCH($H767,Sheet1!$K:$K,1),2))</f>
        <v/>
      </c>
      <c r="D767" s="6" t="str">
        <f ca="1">IF($H767="","",INDEX(MY_Data,MATCH($H767,Sheet1!$K:$K,1),3))</f>
        <v/>
      </c>
      <c r="E767" s="5" t="str">
        <f ca="1">IF($H767="","",INDEX(MY_Data,MATCH($H767,Sheet1!$K:$K,1),4))</f>
        <v/>
      </c>
      <c r="F767" s="5" t="str">
        <f ca="1">IF($H767="","",INDEX(MY_Data,MATCH($H767,Sheet1!$K:$K,1),5))</f>
        <v/>
      </c>
      <c r="G767" s="5" t="str">
        <f ca="1">IF($H767="","",INDEX(MY_Data,MATCH($H767,Sheet1!$K:$K,1),6))</f>
        <v/>
      </c>
      <c r="H767" s="5" t="str">
        <f ca="1">IF(ROW()-6&lt;=MAX(Sheet1!$K:K),ROW()-6,"")</f>
        <v/>
      </c>
      <c r="J767" s="5" t="str">
        <f ca="1">IF($P767="","",INDEX(MY_Data,MATCH($P767,Sheet1!$L:$L,1),1))</f>
        <v/>
      </c>
      <c r="K767" s="6" t="str">
        <f ca="1">IF($P767="","",INDEX(MY_Data,MATCH($P767,Sheet1!$L:$L,1),2))</f>
        <v/>
      </c>
      <c r="L767" s="6" t="str">
        <f ca="1">IF($P767="","",INDEX(MY_Data,MATCH($P767,Sheet1!$L:$L,1),3))</f>
        <v/>
      </c>
      <c r="M767" s="5" t="str">
        <f ca="1">IF($P767="","",INDEX(MY_Data,MATCH($P767,Sheet1!$L:$L,1),4))</f>
        <v/>
      </c>
      <c r="N767" s="5" t="str">
        <f ca="1">IF($P767="","",INDEX(MY_Data,MATCH($P767,Sheet1!$L:$L,1),5))</f>
        <v/>
      </c>
      <c r="O767" s="5" t="str">
        <f ca="1">IF($P767="","",INDEX(MY_Data,MATCH($P767,Sheet1!$L:$L,1),6))</f>
        <v/>
      </c>
      <c r="P767" s="5" t="str">
        <f ca="1">IF(ROW()-6&lt;=MAX(Sheet1!$L:L),ROW()-6,"")</f>
        <v/>
      </c>
    </row>
    <row r="768" spans="2:16">
      <c r="B768" s="5" t="str">
        <f ca="1">IF($H768="","",INDEX(MY_Data,MATCH($H768,Sheet1!$K:$K,1),1))</f>
        <v/>
      </c>
      <c r="C768" s="6" t="str">
        <f ca="1">IF($H768="","",INDEX(MY_Data,MATCH($H768,Sheet1!$K:$K,1),2))</f>
        <v/>
      </c>
      <c r="D768" s="6" t="str">
        <f ca="1">IF($H768="","",INDEX(MY_Data,MATCH($H768,Sheet1!$K:$K,1),3))</f>
        <v/>
      </c>
      <c r="E768" s="5" t="str">
        <f ca="1">IF($H768="","",INDEX(MY_Data,MATCH($H768,Sheet1!$K:$K,1),4))</f>
        <v/>
      </c>
      <c r="F768" s="5" t="str">
        <f ca="1">IF($H768="","",INDEX(MY_Data,MATCH($H768,Sheet1!$K:$K,1),5))</f>
        <v/>
      </c>
      <c r="G768" s="5" t="str">
        <f ca="1">IF($H768="","",INDEX(MY_Data,MATCH($H768,Sheet1!$K:$K,1),6))</f>
        <v/>
      </c>
      <c r="H768" s="5" t="str">
        <f ca="1">IF(ROW()-6&lt;=MAX(Sheet1!$K:K),ROW()-6,"")</f>
        <v/>
      </c>
      <c r="J768" s="5" t="str">
        <f ca="1">IF($P768="","",INDEX(MY_Data,MATCH($P768,Sheet1!$L:$L,1),1))</f>
        <v/>
      </c>
      <c r="K768" s="6" t="str">
        <f ca="1">IF($P768="","",INDEX(MY_Data,MATCH($P768,Sheet1!$L:$L,1),2))</f>
        <v/>
      </c>
      <c r="L768" s="6" t="str">
        <f ca="1">IF($P768="","",INDEX(MY_Data,MATCH($P768,Sheet1!$L:$L,1),3))</f>
        <v/>
      </c>
      <c r="M768" s="5" t="str">
        <f ca="1">IF($P768="","",INDEX(MY_Data,MATCH($P768,Sheet1!$L:$L,1),4))</f>
        <v/>
      </c>
      <c r="N768" s="5" t="str">
        <f ca="1">IF($P768="","",INDEX(MY_Data,MATCH($P768,Sheet1!$L:$L,1),5))</f>
        <v/>
      </c>
      <c r="O768" s="5" t="str">
        <f ca="1">IF($P768="","",INDEX(MY_Data,MATCH($P768,Sheet1!$L:$L,1),6))</f>
        <v/>
      </c>
      <c r="P768" s="5" t="str">
        <f ca="1">IF(ROW()-6&lt;=MAX(Sheet1!$L:L),ROW()-6,"")</f>
        <v/>
      </c>
    </row>
    <row r="769" spans="2:16">
      <c r="B769" s="5" t="str">
        <f ca="1">IF($H769="","",INDEX(MY_Data,MATCH($H769,Sheet1!$K:$K,1),1))</f>
        <v/>
      </c>
      <c r="C769" s="6" t="str">
        <f ca="1">IF($H769="","",INDEX(MY_Data,MATCH($H769,Sheet1!$K:$K,1),2))</f>
        <v/>
      </c>
      <c r="D769" s="6" t="str">
        <f ca="1">IF($H769="","",INDEX(MY_Data,MATCH($H769,Sheet1!$K:$K,1),3))</f>
        <v/>
      </c>
      <c r="E769" s="5" t="str">
        <f ca="1">IF($H769="","",INDEX(MY_Data,MATCH($H769,Sheet1!$K:$K,1),4))</f>
        <v/>
      </c>
      <c r="F769" s="5" t="str">
        <f ca="1">IF($H769="","",INDEX(MY_Data,MATCH($H769,Sheet1!$K:$K,1),5))</f>
        <v/>
      </c>
      <c r="G769" s="5" t="str">
        <f ca="1">IF($H769="","",INDEX(MY_Data,MATCH($H769,Sheet1!$K:$K,1),6))</f>
        <v/>
      </c>
      <c r="H769" s="5" t="str">
        <f ca="1">IF(ROW()-6&lt;=MAX(Sheet1!$K:K),ROW()-6,"")</f>
        <v/>
      </c>
      <c r="J769" s="5" t="str">
        <f ca="1">IF($P769="","",INDEX(MY_Data,MATCH($P769,Sheet1!$L:$L,1),1))</f>
        <v/>
      </c>
      <c r="K769" s="6" t="str">
        <f ca="1">IF($P769="","",INDEX(MY_Data,MATCH($P769,Sheet1!$L:$L,1),2))</f>
        <v/>
      </c>
      <c r="L769" s="6" t="str">
        <f ca="1">IF($P769="","",INDEX(MY_Data,MATCH($P769,Sheet1!$L:$L,1),3))</f>
        <v/>
      </c>
      <c r="M769" s="5" t="str">
        <f ca="1">IF($P769="","",INDEX(MY_Data,MATCH($P769,Sheet1!$L:$L,1),4))</f>
        <v/>
      </c>
      <c r="N769" s="5" t="str">
        <f ca="1">IF($P769="","",INDEX(MY_Data,MATCH($P769,Sheet1!$L:$L,1),5))</f>
        <v/>
      </c>
      <c r="O769" s="5" t="str">
        <f ca="1">IF($P769="","",INDEX(MY_Data,MATCH($P769,Sheet1!$L:$L,1),6))</f>
        <v/>
      </c>
      <c r="P769" s="5" t="str">
        <f ca="1">IF(ROW()-6&lt;=MAX(Sheet1!$L:L),ROW()-6,"")</f>
        <v/>
      </c>
    </row>
    <row r="770" spans="2:16">
      <c r="B770" s="5" t="str">
        <f ca="1">IF($H770="","",INDEX(MY_Data,MATCH($H770,Sheet1!$K:$K,1),1))</f>
        <v/>
      </c>
      <c r="C770" s="6" t="str">
        <f ca="1">IF($H770="","",INDEX(MY_Data,MATCH($H770,Sheet1!$K:$K,1),2))</f>
        <v/>
      </c>
      <c r="D770" s="6" t="str">
        <f ca="1">IF($H770="","",INDEX(MY_Data,MATCH($H770,Sheet1!$K:$K,1),3))</f>
        <v/>
      </c>
      <c r="E770" s="5" t="str">
        <f ca="1">IF($H770="","",INDEX(MY_Data,MATCH($H770,Sheet1!$K:$K,1),4))</f>
        <v/>
      </c>
      <c r="F770" s="5" t="str">
        <f ca="1">IF($H770="","",INDEX(MY_Data,MATCH($H770,Sheet1!$K:$K,1),5))</f>
        <v/>
      </c>
      <c r="G770" s="5" t="str">
        <f ca="1">IF($H770="","",INDEX(MY_Data,MATCH($H770,Sheet1!$K:$K,1),6))</f>
        <v/>
      </c>
      <c r="H770" s="5" t="str">
        <f ca="1">IF(ROW()-6&lt;=MAX(Sheet1!$K:K),ROW()-6,"")</f>
        <v/>
      </c>
      <c r="J770" s="5" t="str">
        <f ca="1">IF($P770="","",INDEX(MY_Data,MATCH($P770,Sheet1!$L:$L,1),1))</f>
        <v/>
      </c>
      <c r="K770" s="6" t="str">
        <f ca="1">IF($P770="","",INDEX(MY_Data,MATCH($P770,Sheet1!$L:$L,1),2))</f>
        <v/>
      </c>
      <c r="L770" s="6" t="str">
        <f ca="1">IF($P770="","",INDEX(MY_Data,MATCH($P770,Sheet1!$L:$L,1),3))</f>
        <v/>
      </c>
      <c r="M770" s="5" t="str">
        <f ca="1">IF($P770="","",INDEX(MY_Data,MATCH($P770,Sheet1!$L:$L,1),4))</f>
        <v/>
      </c>
      <c r="N770" s="5" t="str">
        <f ca="1">IF($P770="","",INDEX(MY_Data,MATCH($P770,Sheet1!$L:$L,1),5))</f>
        <v/>
      </c>
      <c r="O770" s="5" t="str">
        <f ca="1">IF($P770="","",INDEX(MY_Data,MATCH($P770,Sheet1!$L:$L,1),6))</f>
        <v/>
      </c>
      <c r="P770" s="5" t="str">
        <f ca="1">IF(ROW()-6&lt;=MAX(Sheet1!$L:L),ROW()-6,"")</f>
        <v/>
      </c>
    </row>
    <row r="771" spans="2:16">
      <c r="B771" s="5" t="str">
        <f ca="1">IF($H771="","",INDEX(MY_Data,MATCH($H771,Sheet1!$K:$K,1),1))</f>
        <v/>
      </c>
      <c r="C771" s="6" t="str">
        <f ca="1">IF($H771="","",INDEX(MY_Data,MATCH($H771,Sheet1!$K:$K,1),2))</f>
        <v/>
      </c>
      <c r="D771" s="6" t="str">
        <f ca="1">IF($H771="","",INDEX(MY_Data,MATCH($H771,Sheet1!$K:$K,1),3))</f>
        <v/>
      </c>
      <c r="E771" s="5" t="str">
        <f ca="1">IF($H771="","",INDEX(MY_Data,MATCH($H771,Sheet1!$K:$K,1),4))</f>
        <v/>
      </c>
      <c r="F771" s="5" t="str">
        <f ca="1">IF($H771="","",INDEX(MY_Data,MATCH($H771,Sheet1!$K:$K,1),5))</f>
        <v/>
      </c>
      <c r="G771" s="5" t="str">
        <f ca="1">IF($H771="","",INDEX(MY_Data,MATCH($H771,Sheet1!$K:$K,1),6))</f>
        <v/>
      </c>
      <c r="H771" s="5" t="str">
        <f ca="1">IF(ROW()-6&lt;=MAX(Sheet1!$K:K),ROW()-6,"")</f>
        <v/>
      </c>
      <c r="J771" s="5" t="str">
        <f ca="1">IF($P771="","",INDEX(MY_Data,MATCH($P771,Sheet1!$L:$L,1),1))</f>
        <v/>
      </c>
      <c r="K771" s="6" t="str">
        <f ca="1">IF($P771="","",INDEX(MY_Data,MATCH($P771,Sheet1!$L:$L,1),2))</f>
        <v/>
      </c>
      <c r="L771" s="6" t="str">
        <f ca="1">IF($P771="","",INDEX(MY_Data,MATCH($P771,Sheet1!$L:$L,1),3))</f>
        <v/>
      </c>
      <c r="M771" s="5" t="str">
        <f ca="1">IF($P771="","",INDEX(MY_Data,MATCH($P771,Sheet1!$L:$L,1),4))</f>
        <v/>
      </c>
      <c r="N771" s="5" t="str">
        <f ca="1">IF($P771="","",INDEX(MY_Data,MATCH($P771,Sheet1!$L:$L,1),5))</f>
        <v/>
      </c>
      <c r="O771" s="5" t="str">
        <f ca="1">IF($P771="","",INDEX(MY_Data,MATCH($P771,Sheet1!$L:$L,1),6))</f>
        <v/>
      </c>
      <c r="P771" s="5" t="str">
        <f ca="1">IF(ROW()-6&lt;=MAX(Sheet1!$L:L),ROW()-6,"")</f>
        <v/>
      </c>
    </row>
    <row r="772" spans="2:16">
      <c r="B772" s="5" t="str">
        <f ca="1">IF($H772="","",INDEX(MY_Data,MATCH($H772,Sheet1!$K:$K,1),1))</f>
        <v/>
      </c>
      <c r="C772" s="6" t="str">
        <f ca="1">IF($H772="","",INDEX(MY_Data,MATCH($H772,Sheet1!$K:$K,1),2))</f>
        <v/>
      </c>
      <c r="D772" s="6" t="str">
        <f ca="1">IF($H772="","",INDEX(MY_Data,MATCH($H772,Sheet1!$K:$K,1),3))</f>
        <v/>
      </c>
      <c r="E772" s="5" t="str">
        <f ca="1">IF($H772="","",INDEX(MY_Data,MATCH($H772,Sheet1!$K:$K,1),4))</f>
        <v/>
      </c>
      <c r="F772" s="5" t="str">
        <f ca="1">IF($H772="","",INDEX(MY_Data,MATCH($H772,Sheet1!$K:$K,1),5))</f>
        <v/>
      </c>
      <c r="G772" s="5" t="str">
        <f ca="1">IF($H772="","",INDEX(MY_Data,MATCH($H772,Sheet1!$K:$K,1),6))</f>
        <v/>
      </c>
      <c r="H772" s="5" t="str">
        <f ca="1">IF(ROW()-6&lt;=MAX(Sheet1!$K:K),ROW()-6,"")</f>
        <v/>
      </c>
      <c r="J772" s="5" t="str">
        <f ca="1">IF($P772="","",INDEX(MY_Data,MATCH($P772,Sheet1!$L:$L,1),1))</f>
        <v/>
      </c>
      <c r="K772" s="6" t="str">
        <f ca="1">IF($P772="","",INDEX(MY_Data,MATCH($P772,Sheet1!$L:$L,1),2))</f>
        <v/>
      </c>
      <c r="L772" s="6" t="str">
        <f ca="1">IF($P772="","",INDEX(MY_Data,MATCH($P772,Sheet1!$L:$L,1),3))</f>
        <v/>
      </c>
      <c r="M772" s="5" t="str">
        <f ca="1">IF($P772="","",INDEX(MY_Data,MATCH($P772,Sheet1!$L:$L,1),4))</f>
        <v/>
      </c>
      <c r="N772" s="5" t="str">
        <f ca="1">IF($P772="","",INDEX(MY_Data,MATCH($P772,Sheet1!$L:$L,1),5))</f>
        <v/>
      </c>
      <c r="O772" s="5" t="str">
        <f ca="1">IF($P772="","",INDEX(MY_Data,MATCH($P772,Sheet1!$L:$L,1),6))</f>
        <v/>
      </c>
      <c r="P772" s="5" t="str">
        <f ca="1">IF(ROW()-6&lt;=MAX(Sheet1!$L:L),ROW()-6,"")</f>
        <v/>
      </c>
    </row>
    <row r="773" spans="2:16">
      <c r="B773" s="5" t="str">
        <f ca="1">IF($H773="","",INDEX(MY_Data,MATCH($H773,Sheet1!$K:$K,1),1))</f>
        <v/>
      </c>
      <c r="C773" s="6" t="str">
        <f ca="1">IF($H773="","",INDEX(MY_Data,MATCH($H773,Sheet1!$K:$K,1),2))</f>
        <v/>
      </c>
      <c r="D773" s="6" t="str">
        <f ca="1">IF($H773="","",INDEX(MY_Data,MATCH($H773,Sheet1!$K:$K,1),3))</f>
        <v/>
      </c>
      <c r="E773" s="5" t="str">
        <f ca="1">IF($H773="","",INDEX(MY_Data,MATCH($H773,Sheet1!$K:$K,1),4))</f>
        <v/>
      </c>
      <c r="F773" s="5" t="str">
        <f ca="1">IF($H773="","",INDEX(MY_Data,MATCH($H773,Sheet1!$K:$K,1),5))</f>
        <v/>
      </c>
      <c r="G773" s="5" t="str">
        <f ca="1">IF($H773="","",INDEX(MY_Data,MATCH($H773,Sheet1!$K:$K,1),6))</f>
        <v/>
      </c>
      <c r="H773" s="5" t="str">
        <f ca="1">IF(ROW()-6&lt;=MAX(Sheet1!$K:K),ROW()-6,"")</f>
        <v/>
      </c>
      <c r="J773" s="5" t="str">
        <f ca="1">IF($P773="","",INDEX(MY_Data,MATCH($P773,Sheet1!$L:$L,1),1))</f>
        <v/>
      </c>
      <c r="K773" s="6" t="str">
        <f ca="1">IF($P773="","",INDEX(MY_Data,MATCH($P773,Sheet1!$L:$L,1),2))</f>
        <v/>
      </c>
      <c r="L773" s="6" t="str">
        <f ca="1">IF($P773="","",INDEX(MY_Data,MATCH($P773,Sheet1!$L:$L,1),3))</f>
        <v/>
      </c>
      <c r="M773" s="5" t="str">
        <f ca="1">IF($P773="","",INDEX(MY_Data,MATCH($P773,Sheet1!$L:$L,1),4))</f>
        <v/>
      </c>
      <c r="N773" s="5" t="str">
        <f ca="1">IF($P773="","",INDEX(MY_Data,MATCH($P773,Sheet1!$L:$L,1),5))</f>
        <v/>
      </c>
      <c r="O773" s="5" t="str">
        <f ca="1">IF($P773="","",INDEX(MY_Data,MATCH($P773,Sheet1!$L:$L,1),6))</f>
        <v/>
      </c>
      <c r="P773" s="5" t="str">
        <f ca="1">IF(ROW()-6&lt;=MAX(Sheet1!$L:L),ROW()-6,"")</f>
        <v/>
      </c>
    </row>
    <row r="774" spans="2:16">
      <c r="B774" s="5" t="str">
        <f ca="1">IF($H774="","",INDEX(MY_Data,MATCH($H774,Sheet1!$K:$K,1),1))</f>
        <v/>
      </c>
      <c r="C774" s="6" t="str">
        <f ca="1">IF($H774="","",INDEX(MY_Data,MATCH($H774,Sheet1!$K:$K,1),2))</f>
        <v/>
      </c>
      <c r="D774" s="6" t="str">
        <f ca="1">IF($H774="","",INDEX(MY_Data,MATCH($H774,Sheet1!$K:$K,1),3))</f>
        <v/>
      </c>
      <c r="E774" s="5" t="str">
        <f ca="1">IF($H774="","",INDEX(MY_Data,MATCH($H774,Sheet1!$K:$K,1),4))</f>
        <v/>
      </c>
      <c r="F774" s="5" t="str">
        <f ca="1">IF($H774="","",INDEX(MY_Data,MATCH($H774,Sheet1!$K:$K,1),5))</f>
        <v/>
      </c>
      <c r="G774" s="5" t="str">
        <f ca="1">IF($H774="","",INDEX(MY_Data,MATCH($H774,Sheet1!$K:$K,1),6))</f>
        <v/>
      </c>
      <c r="H774" s="5" t="str">
        <f ca="1">IF(ROW()-6&lt;=MAX(Sheet1!$K:K),ROW()-6,"")</f>
        <v/>
      </c>
      <c r="J774" s="5" t="str">
        <f ca="1">IF($P774="","",INDEX(MY_Data,MATCH($P774,Sheet1!$L:$L,1),1))</f>
        <v/>
      </c>
      <c r="K774" s="6" t="str">
        <f ca="1">IF($P774="","",INDEX(MY_Data,MATCH($P774,Sheet1!$L:$L,1),2))</f>
        <v/>
      </c>
      <c r="L774" s="6" t="str">
        <f ca="1">IF($P774="","",INDEX(MY_Data,MATCH($P774,Sheet1!$L:$L,1),3))</f>
        <v/>
      </c>
      <c r="M774" s="5" t="str">
        <f ca="1">IF($P774="","",INDEX(MY_Data,MATCH($P774,Sheet1!$L:$L,1),4))</f>
        <v/>
      </c>
      <c r="N774" s="5" t="str">
        <f ca="1">IF($P774="","",INDEX(MY_Data,MATCH($P774,Sheet1!$L:$L,1),5))</f>
        <v/>
      </c>
      <c r="O774" s="5" t="str">
        <f ca="1">IF($P774="","",INDEX(MY_Data,MATCH($P774,Sheet1!$L:$L,1),6))</f>
        <v/>
      </c>
      <c r="P774" s="5" t="str">
        <f ca="1">IF(ROW()-6&lt;=MAX(Sheet1!$L:L),ROW()-6,"")</f>
        <v/>
      </c>
    </row>
    <row r="775" spans="2:16">
      <c r="B775" s="5" t="str">
        <f ca="1">IF($H775="","",INDEX(MY_Data,MATCH($H775,Sheet1!$K:$K,1),1))</f>
        <v/>
      </c>
      <c r="C775" s="6" t="str">
        <f ca="1">IF($H775="","",INDEX(MY_Data,MATCH($H775,Sheet1!$K:$K,1),2))</f>
        <v/>
      </c>
      <c r="D775" s="6" t="str">
        <f ca="1">IF($H775="","",INDEX(MY_Data,MATCH($H775,Sheet1!$K:$K,1),3))</f>
        <v/>
      </c>
      <c r="E775" s="5" t="str">
        <f ca="1">IF($H775="","",INDEX(MY_Data,MATCH($H775,Sheet1!$K:$K,1),4))</f>
        <v/>
      </c>
      <c r="F775" s="5" t="str">
        <f ca="1">IF($H775="","",INDEX(MY_Data,MATCH($H775,Sheet1!$K:$K,1),5))</f>
        <v/>
      </c>
      <c r="G775" s="5" t="str">
        <f ca="1">IF($H775="","",INDEX(MY_Data,MATCH($H775,Sheet1!$K:$K,1),6))</f>
        <v/>
      </c>
      <c r="H775" s="5" t="str">
        <f ca="1">IF(ROW()-6&lt;=MAX(Sheet1!$K:K),ROW()-6,"")</f>
        <v/>
      </c>
      <c r="J775" s="5" t="str">
        <f ca="1">IF($P775="","",INDEX(MY_Data,MATCH($P775,Sheet1!$L:$L,1),1))</f>
        <v/>
      </c>
      <c r="K775" s="6" t="str">
        <f ca="1">IF($P775="","",INDEX(MY_Data,MATCH($P775,Sheet1!$L:$L,1),2))</f>
        <v/>
      </c>
      <c r="L775" s="6" t="str">
        <f ca="1">IF($P775="","",INDEX(MY_Data,MATCH($P775,Sheet1!$L:$L,1),3))</f>
        <v/>
      </c>
      <c r="M775" s="5" t="str">
        <f ca="1">IF($P775="","",INDEX(MY_Data,MATCH($P775,Sheet1!$L:$L,1),4))</f>
        <v/>
      </c>
      <c r="N775" s="5" t="str">
        <f ca="1">IF($P775="","",INDEX(MY_Data,MATCH($P775,Sheet1!$L:$L,1),5))</f>
        <v/>
      </c>
      <c r="O775" s="5" t="str">
        <f ca="1">IF($P775="","",INDEX(MY_Data,MATCH($P775,Sheet1!$L:$L,1),6))</f>
        <v/>
      </c>
      <c r="P775" s="5" t="str">
        <f ca="1">IF(ROW()-6&lt;=MAX(Sheet1!$L:L),ROW()-6,"")</f>
        <v/>
      </c>
    </row>
    <row r="776" spans="2:16">
      <c r="B776" s="5" t="str">
        <f ca="1">IF($H776="","",INDEX(MY_Data,MATCH($H776,Sheet1!$K:$K,1),1))</f>
        <v/>
      </c>
      <c r="C776" s="6" t="str">
        <f ca="1">IF($H776="","",INDEX(MY_Data,MATCH($H776,Sheet1!$K:$K,1),2))</f>
        <v/>
      </c>
      <c r="D776" s="6" t="str">
        <f ca="1">IF($H776="","",INDEX(MY_Data,MATCH($H776,Sheet1!$K:$K,1),3))</f>
        <v/>
      </c>
      <c r="E776" s="5" t="str">
        <f ca="1">IF($H776="","",INDEX(MY_Data,MATCH($H776,Sheet1!$K:$K,1),4))</f>
        <v/>
      </c>
      <c r="F776" s="5" t="str">
        <f ca="1">IF($H776="","",INDEX(MY_Data,MATCH($H776,Sheet1!$K:$K,1),5))</f>
        <v/>
      </c>
      <c r="G776" s="5" t="str">
        <f ca="1">IF($H776="","",INDEX(MY_Data,MATCH($H776,Sheet1!$K:$K,1),6))</f>
        <v/>
      </c>
      <c r="H776" s="5" t="str">
        <f ca="1">IF(ROW()-6&lt;=MAX(Sheet1!$K:K),ROW()-6,"")</f>
        <v/>
      </c>
      <c r="J776" s="5" t="str">
        <f ca="1">IF($P776="","",INDEX(MY_Data,MATCH($P776,Sheet1!$L:$L,1),1))</f>
        <v/>
      </c>
      <c r="K776" s="6" t="str">
        <f ca="1">IF($P776="","",INDEX(MY_Data,MATCH($P776,Sheet1!$L:$L,1),2))</f>
        <v/>
      </c>
      <c r="L776" s="6" t="str">
        <f ca="1">IF($P776="","",INDEX(MY_Data,MATCH($P776,Sheet1!$L:$L,1),3))</f>
        <v/>
      </c>
      <c r="M776" s="5" t="str">
        <f ca="1">IF($P776="","",INDEX(MY_Data,MATCH($P776,Sheet1!$L:$L,1),4))</f>
        <v/>
      </c>
      <c r="N776" s="5" t="str">
        <f ca="1">IF($P776="","",INDEX(MY_Data,MATCH($P776,Sheet1!$L:$L,1),5))</f>
        <v/>
      </c>
      <c r="O776" s="5" t="str">
        <f ca="1">IF($P776="","",INDEX(MY_Data,MATCH($P776,Sheet1!$L:$L,1),6))</f>
        <v/>
      </c>
      <c r="P776" s="5" t="str">
        <f ca="1">IF(ROW()-6&lt;=MAX(Sheet1!$L:L),ROW()-6,"")</f>
        <v/>
      </c>
    </row>
    <row r="777" spans="2:16">
      <c r="B777" s="5" t="str">
        <f ca="1">IF($H777="","",INDEX(MY_Data,MATCH($H777,Sheet1!$K:$K,1),1))</f>
        <v/>
      </c>
      <c r="C777" s="6" t="str">
        <f ca="1">IF($H777="","",INDEX(MY_Data,MATCH($H777,Sheet1!$K:$K,1),2))</f>
        <v/>
      </c>
      <c r="D777" s="6" t="str">
        <f ca="1">IF($H777="","",INDEX(MY_Data,MATCH($H777,Sheet1!$K:$K,1),3))</f>
        <v/>
      </c>
      <c r="E777" s="5" t="str">
        <f ca="1">IF($H777="","",INDEX(MY_Data,MATCH($H777,Sheet1!$K:$K,1),4))</f>
        <v/>
      </c>
      <c r="F777" s="5" t="str">
        <f ca="1">IF($H777="","",INDEX(MY_Data,MATCH($H777,Sheet1!$K:$K,1),5))</f>
        <v/>
      </c>
      <c r="G777" s="5" t="str">
        <f ca="1">IF($H777="","",INDEX(MY_Data,MATCH($H777,Sheet1!$K:$K,1),6))</f>
        <v/>
      </c>
      <c r="H777" s="5" t="str">
        <f ca="1">IF(ROW()-6&lt;=MAX(Sheet1!$K:K),ROW()-6,"")</f>
        <v/>
      </c>
      <c r="J777" s="5" t="str">
        <f ca="1">IF($P777="","",INDEX(MY_Data,MATCH($P777,Sheet1!$L:$L,1),1))</f>
        <v/>
      </c>
      <c r="K777" s="6" t="str">
        <f ca="1">IF($P777="","",INDEX(MY_Data,MATCH($P777,Sheet1!$L:$L,1),2))</f>
        <v/>
      </c>
      <c r="L777" s="6" t="str">
        <f ca="1">IF($P777="","",INDEX(MY_Data,MATCH($P777,Sheet1!$L:$L,1),3))</f>
        <v/>
      </c>
      <c r="M777" s="5" t="str">
        <f ca="1">IF($P777="","",INDEX(MY_Data,MATCH($P777,Sheet1!$L:$L,1),4))</f>
        <v/>
      </c>
      <c r="N777" s="5" t="str">
        <f ca="1">IF($P777="","",INDEX(MY_Data,MATCH($P777,Sheet1!$L:$L,1),5))</f>
        <v/>
      </c>
      <c r="O777" s="5" t="str">
        <f ca="1">IF($P777="","",INDEX(MY_Data,MATCH($P777,Sheet1!$L:$L,1),6))</f>
        <v/>
      </c>
      <c r="P777" s="5" t="str">
        <f ca="1">IF(ROW()-6&lt;=MAX(Sheet1!$L:L),ROW()-6,"")</f>
        <v/>
      </c>
    </row>
    <row r="778" spans="2:16">
      <c r="B778" s="5" t="str">
        <f ca="1">IF($H778="","",INDEX(MY_Data,MATCH($H778,Sheet1!$K:$K,1),1))</f>
        <v/>
      </c>
      <c r="C778" s="6" t="str">
        <f ca="1">IF($H778="","",INDEX(MY_Data,MATCH($H778,Sheet1!$K:$K,1),2))</f>
        <v/>
      </c>
      <c r="D778" s="6" t="str">
        <f ca="1">IF($H778="","",INDEX(MY_Data,MATCH($H778,Sheet1!$K:$K,1),3))</f>
        <v/>
      </c>
      <c r="E778" s="5" t="str">
        <f ca="1">IF($H778="","",INDEX(MY_Data,MATCH($H778,Sheet1!$K:$K,1),4))</f>
        <v/>
      </c>
      <c r="F778" s="5" t="str">
        <f ca="1">IF($H778="","",INDEX(MY_Data,MATCH($H778,Sheet1!$K:$K,1),5))</f>
        <v/>
      </c>
      <c r="G778" s="5" t="str">
        <f ca="1">IF($H778="","",INDEX(MY_Data,MATCH($H778,Sheet1!$K:$K,1),6))</f>
        <v/>
      </c>
      <c r="H778" s="5" t="str">
        <f ca="1">IF(ROW()-6&lt;=MAX(Sheet1!$K:K),ROW()-6,"")</f>
        <v/>
      </c>
      <c r="J778" s="5" t="str">
        <f ca="1">IF($P778="","",INDEX(MY_Data,MATCH($P778,Sheet1!$L:$L,1),1))</f>
        <v/>
      </c>
      <c r="K778" s="6" t="str">
        <f ca="1">IF($P778="","",INDEX(MY_Data,MATCH($P778,Sheet1!$L:$L,1),2))</f>
        <v/>
      </c>
      <c r="L778" s="6" t="str">
        <f ca="1">IF($P778="","",INDEX(MY_Data,MATCH($P778,Sheet1!$L:$L,1),3))</f>
        <v/>
      </c>
      <c r="M778" s="5" t="str">
        <f ca="1">IF($P778="","",INDEX(MY_Data,MATCH($P778,Sheet1!$L:$L,1),4))</f>
        <v/>
      </c>
      <c r="N778" s="5" t="str">
        <f ca="1">IF($P778="","",INDEX(MY_Data,MATCH($P778,Sheet1!$L:$L,1),5))</f>
        <v/>
      </c>
      <c r="O778" s="5" t="str">
        <f ca="1">IF($P778="","",INDEX(MY_Data,MATCH($P778,Sheet1!$L:$L,1),6))</f>
        <v/>
      </c>
      <c r="P778" s="5" t="str">
        <f ca="1">IF(ROW()-6&lt;=MAX(Sheet1!$L:L),ROW()-6,"")</f>
        <v/>
      </c>
    </row>
    <row r="779" spans="2:16">
      <c r="B779" s="5" t="str">
        <f ca="1">IF($H779="","",INDEX(MY_Data,MATCH($H779,Sheet1!$K:$K,1),1))</f>
        <v/>
      </c>
      <c r="C779" s="6" t="str">
        <f ca="1">IF($H779="","",INDEX(MY_Data,MATCH($H779,Sheet1!$K:$K,1),2))</f>
        <v/>
      </c>
      <c r="D779" s="6" t="str">
        <f ca="1">IF($H779="","",INDEX(MY_Data,MATCH($H779,Sheet1!$K:$K,1),3))</f>
        <v/>
      </c>
      <c r="E779" s="5" t="str">
        <f ca="1">IF($H779="","",INDEX(MY_Data,MATCH($H779,Sheet1!$K:$K,1),4))</f>
        <v/>
      </c>
      <c r="F779" s="5" t="str">
        <f ca="1">IF($H779="","",INDEX(MY_Data,MATCH($H779,Sheet1!$K:$K,1),5))</f>
        <v/>
      </c>
      <c r="G779" s="5" t="str">
        <f ca="1">IF($H779="","",INDEX(MY_Data,MATCH($H779,Sheet1!$K:$K,1),6))</f>
        <v/>
      </c>
      <c r="H779" s="5" t="str">
        <f ca="1">IF(ROW()-6&lt;=MAX(Sheet1!$K:K),ROW()-6,"")</f>
        <v/>
      </c>
      <c r="J779" s="5" t="str">
        <f ca="1">IF($P779="","",INDEX(MY_Data,MATCH($P779,Sheet1!$L:$L,1),1))</f>
        <v/>
      </c>
      <c r="K779" s="6" t="str">
        <f ca="1">IF($P779="","",INDEX(MY_Data,MATCH($P779,Sheet1!$L:$L,1),2))</f>
        <v/>
      </c>
      <c r="L779" s="6" t="str">
        <f ca="1">IF($P779="","",INDEX(MY_Data,MATCH($P779,Sheet1!$L:$L,1),3))</f>
        <v/>
      </c>
      <c r="M779" s="5" t="str">
        <f ca="1">IF($P779="","",INDEX(MY_Data,MATCH($P779,Sheet1!$L:$L,1),4))</f>
        <v/>
      </c>
      <c r="N779" s="5" t="str">
        <f ca="1">IF($P779="","",INDEX(MY_Data,MATCH($P779,Sheet1!$L:$L,1),5))</f>
        <v/>
      </c>
      <c r="O779" s="5" t="str">
        <f ca="1">IF($P779="","",INDEX(MY_Data,MATCH($P779,Sheet1!$L:$L,1),6))</f>
        <v/>
      </c>
      <c r="P779" s="5" t="str">
        <f ca="1">IF(ROW()-6&lt;=MAX(Sheet1!$L:L),ROW()-6,"")</f>
        <v/>
      </c>
    </row>
    <row r="780" spans="2:16">
      <c r="B780" s="5" t="str">
        <f ca="1">IF($H780="","",INDEX(MY_Data,MATCH($H780,Sheet1!$K:$K,1),1))</f>
        <v/>
      </c>
      <c r="C780" s="6" t="str">
        <f ca="1">IF($H780="","",INDEX(MY_Data,MATCH($H780,Sheet1!$K:$K,1),2))</f>
        <v/>
      </c>
      <c r="D780" s="6" t="str">
        <f ca="1">IF($H780="","",INDEX(MY_Data,MATCH($H780,Sheet1!$K:$K,1),3))</f>
        <v/>
      </c>
      <c r="E780" s="5" t="str">
        <f ca="1">IF($H780="","",INDEX(MY_Data,MATCH($H780,Sheet1!$K:$K,1),4))</f>
        <v/>
      </c>
      <c r="F780" s="5" t="str">
        <f ca="1">IF($H780="","",INDEX(MY_Data,MATCH($H780,Sheet1!$K:$K,1),5))</f>
        <v/>
      </c>
      <c r="G780" s="5" t="str">
        <f ca="1">IF($H780="","",INDEX(MY_Data,MATCH($H780,Sheet1!$K:$K,1),6))</f>
        <v/>
      </c>
      <c r="H780" s="5" t="str">
        <f ca="1">IF(ROW()-6&lt;=MAX(Sheet1!$K:K),ROW()-6,"")</f>
        <v/>
      </c>
      <c r="J780" s="5" t="str">
        <f ca="1">IF($P780="","",INDEX(MY_Data,MATCH($P780,Sheet1!$L:$L,1),1))</f>
        <v/>
      </c>
      <c r="K780" s="6" t="str">
        <f ca="1">IF($P780="","",INDEX(MY_Data,MATCH($P780,Sheet1!$L:$L,1),2))</f>
        <v/>
      </c>
      <c r="L780" s="6" t="str">
        <f ca="1">IF($P780="","",INDEX(MY_Data,MATCH($P780,Sheet1!$L:$L,1),3))</f>
        <v/>
      </c>
      <c r="M780" s="5" t="str">
        <f ca="1">IF($P780="","",INDEX(MY_Data,MATCH($P780,Sheet1!$L:$L,1),4))</f>
        <v/>
      </c>
      <c r="N780" s="5" t="str">
        <f ca="1">IF($P780="","",INDEX(MY_Data,MATCH($P780,Sheet1!$L:$L,1),5))</f>
        <v/>
      </c>
      <c r="O780" s="5" t="str">
        <f ca="1">IF($P780="","",INDEX(MY_Data,MATCH($P780,Sheet1!$L:$L,1),6))</f>
        <v/>
      </c>
      <c r="P780" s="5" t="str">
        <f ca="1">IF(ROW()-6&lt;=MAX(Sheet1!$L:L),ROW()-6,"")</f>
        <v/>
      </c>
    </row>
    <row r="781" spans="2:16">
      <c r="B781" s="5" t="str">
        <f ca="1">IF($H781="","",INDEX(MY_Data,MATCH($H781,Sheet1!$K:$K,1),1))</f>
        <v/>
      </c>
      <c r="C781" s="6" t="str">
        <f ca="1">IF($H781="","",INDEX(MY_Data,MATCH($H781,Sheet1!$K:$K,1),2))</f>
        <v/>
      </c>
      <c r="D781" s="6" t="str">
        <f ca="1">IF($H781="","",INDEX(MY_Data,MATCH($H781,Sheet1!$K:$K,1),3))</f>
        <v/>
      </c>
      <c r="E781" s="5" t="str">
        <f ca="1">IF($H781="","",INDEX(MY_Data,MATCH($H781,Sheet1!$K:$K,1),4))</f>
        <v/>
      </c>
      <c r="F781" s="5" t="str">
        <f ca="1">IF($H781="","",INDEX(MY_Data,MATCH($H781,Sheet1!$K:$K,1),5))</f>
        <v/>
      </c>
      <c r="G781" s="5" t="str">
        <f ca="1">IF($H781="","",INDEX(MY_Data,MATCH($H781,Sheet1!$K:$K,1),6))</f>
        <v/>
      </c>
      <c r="H781" s="5" t="str">
        <f ca="1">IF(ROW()-6&lt;=MAX(Sheet1!$K:K),ROW()-6,"")</f>
        <v/>
      </c>
      <c r="J781" s="5" t="str">
        <f ca="1">IF($P781="","",INDEX(MY_Data,MATCH($P781,Sheet1!$L:$L,1),1))</f>
        <v/>
      </c>
      <c r="K781" s="6" t="str">
        <f ca="1">IF($P781="","",INDEX(MY_Data,MATCH($P781,Sheet1!$L:$L,1),2))</f>
        <v/>
      </c>
      <c r="L781" s="6" t="str">
        <f ca="1">IF($P781="","",INDEX(MY_Data,MATCH($P781,Sheet1!$L:$L,1),3))</f>
        <v/>
      </c>
      <c r="M781" s="5" t="str">
        <f ca="1">IF($P781="","",INDEX(MY_Data,MATCH($P781,Sheet1!$L:$L,1),4))</f>
        <v/>
      </c>
      <c r="N781" s="5" t="str">
        <f ca="1">IF($P781="","",INDEX(MY_Data,MATCH($P781,Sheet1!$L:$L,1),5))</f>
        <v/>
      </c>
      <c r="O781" s="5" t="str">
        <f ca="1">IF($P781="","",INDEX(MY_Data,MATCH($P781,Sheet1!$L:$L,1),6))</f>
        <v/>
      </c>
      <c r="P781" s="5" t="str">
        <f ca="1">IF(ROW()-6&lt;=MAX(Sheet1!$L:L),ROW()-6,"")</f>
        <v/>
      </c>
    </row>
    <row r="782" spans="2:16">
      <c r="B782" s="5" t="str">
        <f ca="1">IF($H782="","",INDEX(MY_Data,MATCH($H782,Sheet1!$K:$K,1),1))</f>
        <v/>
      </c>
      <c r="C782" s="6" t="str">
        <f ca="1">IF($H782="","",INDEX(MY_Data,MATCH($H782,Sheet1!$K:$K,1),2))</f>
        <v/>
      </c>
      <c r="D782" s="6" t="str">
        <f ca="1">IF($H782="","",INDEX(MY_Data,MATCH($H782,Sheet1!$K:$K,1),3))</f>
        <v/>
      </c>
      <c r="E782" s="5" t="str">
        <f ca="1">IF($H782="","",INDEX(MY_Data,MATCH($H782,Sheet1!$K:$K,1),4))</f>
        <v/>
      </c>
      <c r="F782" s="5" t="str">
        <f ca="1">IF($H782="","",INDEX(MY_Data,MATCH($H782,Sheet1!$K:$K,1),5))</f>
        <v/>
      </c>
      <c r="G782" s="5" t="str">
        <f ca="1">IF($H782="","",INDEX(MY_Data,MATCH($H782,Sheet1!$K:$K,1),6))</f>
        <v/>
      </c>
      <c r="H782" s="5" t="str">
        <f ca="1">IF(ROW()-6&lt;=MAX(Sheet1!$K:K),ROW()-6,"")</f>
        <v/>
      </c>
      <c r="J782" s="5" t="str">
        <f ca="1">IF($P782="","",INDEX(MY_Data,MATCH($P782,Sheet1!$L:$L,1),1))</f>
        <v/>
      </c>
      <c r="K782" s="6" t="str">
        <f ca="1">IF($P782="","",INDEX(MY_Data,MATCH($P782,Sheet1!$L:$L,1),2))</f>
        <v/>
      </c>
      <c r="L782" s="6" t="str">
        <f ca="1">IF($P782="","",INDEX(MY_Data,MATCH($P782,Sheet1!$L:$L,1),3))</f>
        <v/>
      </c>
      <c r="M782" s="5" t="str">
        <f ca="1">IF($P782="","",INDEX(MY_Data,MATCH($P782,Sheet1!$L:$L,1),4))</f>
        <v/>
      </c>
      <c r="N782" s="5" t="str">
        <f ca="1">IF($P782="","",INDEX(MY_Data,MATCH($P782,Sheet1!$L:$L,1),5))</f>
        <v/>
      </c>
      <c r="O782" s="5" t="str">
        <f ca="1">IF($P782="","",INDEX(MY_Data,MATCH($P782,Sheet1!$L:$L,1),6))</f>
        <v/>
      </c>
      <c r="P782" s="5" t="str">
        <f ca="1">IF(ROW()-6&lt;=MAX(Sheet1!$L:L),ROW()-6,"")</f>
        <v/>
      </c>
    </row>
    <row r="783" spans="2:16">
      <c r="B783" s="5" t="str">
        <f ca="1">IF($H783="","",INDEX(MY_Data,MATCH($H783,Sheet1!$K:$K,1),1))</f>
        <v/>
      </c>
      <c r="C783" s="6" t="str">
        <f ca="1">IF($H783="","",INDEX(MY_Data,MATCH($H783,Sheet1!$K:$K,1),2))</f>
        <v/>
      </c>
      <c r="D783" s="6" t="str">
        <f ca="1">IF($H783="","",INDEX(MY_Data,MATCH($H783,Sheet1!$K:$K,1),3))</f>
        <v/>
      </c>
      <c r="E783" s="5" t="str">
        <f ca="1">IF($H783="","",INDEX(MY_Data,MATCH($H783,Sheet1!$K:$K,1),4))</f>
        <v/>
      </c>
      <c r="F783" s="5" t="str">
        <f ca="1">IF($H783="","",INDEX(MY_Data,MATCH($H783,Sheet1!$K:$K,1),5))</f>
        <v/>
      </c>
      <c r="G783" s="5" t="str">
        <f ca="1">IF($H783="","",INDEX(MY_Data,MATCH($H783,Sheet1!$K:$K,1),6))</f>
        <v/>
      </c>
      <c r="H783" s="5" t="str">
        <f ca="1">IF(ROW()-6&lt;=MAX(Sheet1!$K:K),ROW()-6,"")</f>
        <v/>
      </c>
      <c r="J783" s="5" t="str">
        <f ca="1">IF($P783="","",INDEX(MY_Data,MATCH($P783,Sheet1!$L:$L,1),1))</f>
        <v/>
      </c>
      <c r="K783" s="6" t="str">
        <f ca="1">IF($P783="","",INDEX(MY_Data,MATCH($P783,Sheet1!$L:$L,1),2))</f>
        <v/>
      </c>
      <c r="L783" s="6" t="str">
        <f ca="1">IF($P783="","",INDEX(MY_Data,MATCH($P783,Sheet1!$L:$L,1),3))</f>
        <v/>
      </c>
      <c r="M783" s="5" t="str">
        <f ca="1">IF($P783="","",INDEX(MY_Data,MATCH($P783,Sheet1!$L:$L,1),4))</f>
        <v/>
      </c>
      <c r="N783" s="5" t="str">
        <f ca="1">IF($P783="","",INDEX(MY_Data,MATCH($P783,Sheet1!$L:$L,1),5))</f>
        <v/>
      </c>
      <c r="O783" s="5" t="str">
        <f ca="1">IF($P783="","",INDEX(MY_Data,MATCH($P783,Sheet1!$L:$L,1),6))</f>
        <v/>
      </c>
      <c r="P783" s="5" t="str">
        <f ca="1">IF(ROW()-6&lt;=MAX(Sheet1!$L:L),ROW()-6,"")</f>
        <v/>
      </c>
    </row>
    <row r="784" spans="2:16">
      <c r="B784" s="5" t="str">
        <f ca="1">IF($H784="","",INDEX(MY_Data,MATCH($H784,Sheet1!$K:$K,1),1))</f>
        <v/>
      </c>
      <c r="C784" s="6" t="str">
        <f ca="1">IF($H784="","",INDEX(MY_Data,MATCH($H784,Sheet1!$K:$K,1),2))</f>
        <v/>
      </c>
      <c r="D784" s="6" t="str">
        <f ca="1">IF($H784="","",INDEX(MY_Data,MATCH($H784,Sheet1!$K:$K,1),3))</f>
        <v/>
      </c>
      <c r="E784" s="5" t="str">
        <f ca="1">IF($H784="","",INDEX(MY_Data,MATCH($H784,Sheet1!$K:$K,1),4))</f>
        <v/>
      </c>
      <c r="F784" s="5" t="str">
        <f ca="1">IF($H784="","",INDEX(MY_Data,MATCH($H784,Sheet1!$K:$K,1),5))</f>
        <v/>
      </c>
      <c r="G784" s="5" t="str">
        <f ca="1">IF($H784="","",INDEX(MY_Data,MATCH($H784,Sheet1!$K:$K,1),6))</f>
        <v/>
      </c>
      <c r="H784" s="5" t="str">
        <f ca="1">IF(ROW()-6&lt;=MAX(Sheet1!$K:K),ROW()-6,"")</f>
        <v/>
      </c>
      <c r="J784" s="5" t="str">
        <f ca="1">IF($P784="","",INDEX(MY_Data,MATCH($P784,Sheet1!$L:$L,1),1))</f>
        <v/>
      </c>
      <c r="K784" s="6" t="str">
        <f ca="1">IF($P784="","",INDEX(MY_Data,MATCH($P784,Sheet1!$L:$L,1),2))</f>
        <v/>
      </c>
      <c r="L784" s="6" t="str">
        <f ca="1">IF($P784="","",INDEX(MY_Data,MATCH($P784,Sheet1!$L:$L,1),3))</f>
        <v/>
      </c>
      <c r="M784" s="5" t="str">
        <f ca="1">IF($P784="","",INDEX(MY_Data,MATCH($P784,Sheet1!$L:$L,1),4))</f>
        <v/>
      </c>
      <c r="N784" s="5" t="str">
        <f ca="1">IF($P784="","",INDEX(MY_Data,MATCH($P784,Sheet1!$L:$L,1),5))</f>
        <v/>
      </c>
      <c r="O784" s="5" t="str">
        <f ca="1">IF($P784="","",INDEX(MY_Data,MATCH($P784,Sheet1!$L:$L,1),6))</f>
        <v/>
      </c>
      <c r="P784" s="5" t="str">
        <f ca="1">IF(ROW()-6&lt;=MAX(Sheet1!$L:L),ROW()-6,"")</f>
        <v/>
      </c>
    </row>
    <row r="785" spans="2:16">
      <c r="B785" s="5" t="str">
        <f ca="1">IF($H785="","",INDEX(MY_Data,MATCH($H785,Sheet1!$K:$K,1),1))</f>
        <v/>
      </c>
      <c r="C785" s="6" t="str">
        <f ca="1">IF($H785="","",INDEX(MY_Data,MATCH($H785,Sheet1!$K:$K,1),2))</f>
        <v/>
      </c>
      <c r="D785" s="6" t="str">
        <f ca="1">IF($H785="","",INDEX(MY_Data,MATCH($H785,Sheet1!$K:$K,1),3))</f>
        <v/>
      </c>
      <c r="E785" s="5" t="str">
        <f ca="1">IF($H785="","",INDEX(MY_Data,MATCH($H785,Sheet1!$K:$K,1),4))</f>
        <v/>
      </c>
      <c r="F785" s="5" t="str">
        <f ca="1">IF($H785="","",INDEX(MY_Data,MATCH($H785,Sheet1!$K:$K,1),5))</f>
        <v/>
      </c>
      <c r="G785" s="5" t="str">
        <f ca="1">IF($H785="","",INDEX(MY_Data,MATCH($H785,Sheet1!$K:$K,1),6))</f>
        <v/>
      </c>
      <c r="H785" s="5" t="str">
        <f ca="1">IF(ROW()-6&lt;=MAX(Sheet1!$K:K),ROW()-6,"")</f>
        <v/>
      </c>
      <c r="J785" s="5" t="str">
        <f ca="1">IF($P785="","",INDEX(MY_Data,MATCH($P785,Sheet1!$L:$L,1),1))</f>
        <v/>
      </c>
      <c r="K785" s="6" t="str">
        <f ca="1">IF($P785="","",INDEX(MY_Data,MATCH($P785,Sheet1!$L:$L,1),2))</f>
        <v/>
      </c>
      <c r="L785" s="6" t="str">
        <f ca="1">IF($P785="","",INDEX(MY_Data,MATCH($P785,Sheet1!$L:$L,1),3))</f>
        <v/>
      </c>
      <c r="M785" s="5" t="str">
        <f ca="1">IF($P785="","",INDEX(MY_Data,MATCH($P785,Sheet1!$L:$L,1),4))</f>
        <v/>
      </c>
      <c r="N785" s="5" t="str">
        <f ca="1">IF($P785="","",INDEX(MY_Data,MATCH($P785,Sheet1!$L:$L,1),5))</f>
        <v/>
      </c>
      <c r="O785" s="5" t="str">
        <f ca="1">IF($P785="","",INDEX(MY_Data,MATCH($P785,Sheet1!$L:$L,1),6))</f>
        <v/>
      </c>
      <c r="P785" s="5" t="str">
        <f ca="1">IF(ROW()-6&lt;=MAX(Sheet1!$L:L),ROW()-6,"")</f>
        <v/>
      </c>
    </row>
    <row r="786" spans="2:16">
      <c r="B786" s="5" t="str">
        <f ca="1">IF($H786="","",INDEX(MY_Data,MATCH($H786,Sheet1!$K:$K,1),1))</f>
        <v/>
      </c>
      <c r="C786" s="6" t="str">
        <f ca="1">IF($H786="","",INDEX(MY_Data,MATCH($H786,Sheet1!$K:$K,1),2))</f>
        <v/>
      </c>
      <c r="D786" s="6" t="str">
        <f ca="1">IF($H786="","",INDEX(MY_Data,MATCH($H786,Sheet1!$K:$K,1),3))</f>
        <v/>
      </c>
      <c r="E786" s="5" t="str">
        <f ca="1">IF($H786="","",INDEX(MY_Data,MATCH($H786,Sheet1!$K:$K,1),4))</f>
        <v/>
      </c>
      <c r="F786" s="5" t="str">
        <f ca="1">IF($H786="","",INDEX(MY_Data,MATCH($H786,Sheet1!$K:$K,1),5))</f>
        <v/>
      </c>
      <c r="G786" s="5" t="str">
        <f ca="1">IF($H786="","",INDEX(MY_Data,MATCH($H786,Sheet1!$K:$K,1),6))</f>
        <v/>
      </c>
      <c r="H786" s="5" t="str">
        <f ca="1">IF(ROW()-6&lt;=MAX(Sheet1!$K:K),ROW()-6,"")</f>
        <v/>
      </c>
      <c r="J786" s="5" t="str">
        <f ca="1">IF($P786="","",INDEX(MY_Data,MATCH($P786,Sheet1!$L:$L,1),1))</f>
        <v/>
      </c>
      <c r="K786" s="6" t="str">
        <f ca="1">IF($P786="","",INDEX(MY_Data,MATCH($P786,Sheet1!$L:$L,1),2))</f>
        <v/>
      </c>
      <c r="L786" s="6" t="str">
        <f ca="1">IF($P786="","",INDEX(MY_Data,MATCH($P786,Sheet1!$L:$L,1),3))</f>
        <v/>
      </c>
      <c r="M786" s="5" t="str">
        <f ca="1">IF($P786="","",INDEX(MY_Data,MATCH($P786,Sheet1!$L:$L,1),4))</f>
        <v/>
      </c>
      <c r="N786" s="5" t="str">
        <f ca="1">IF($P786="","",INDEX(MY_Data,MATCH($P786,Sheet1!$L:$L,1),5))</f>
        <v/>
      </c>
      <c r="O786" s="5" t="str">
        <f ca="1">IF($P786="","",INDEX(MY_Data,MATCH($P786,Sheet1!$L:$L,1),6))</f>
        <v/>
      </c>
      <c r="P786" s="5" t="str">
        <f ca="1">IF(ROW()-6&lt;=MAX(Sheet1!$L:L),ROW()-6,"")</f>
        <v/>
      </c>
    </row>
    <row r="787" spans="2:16">
      <c r="B787" s="5" t="str">
        <f ca="1">IF($H787="","",INDEX(MY_Data,MATCH($H787,Sheet1!$K:$K,1),1))</f>
        <v/>
      </c>
      <c r="C787" s="6" t="str">
        <f ca="1">IF($H787="","",INDEX(MY_Data,MATCH($H787,Sheet1!$K:$K,1),2))</f>
        <v/>
      </c>
      <c r="D787" s="6" t="str">
        <f ca="1">IF($H787="","",INDEX(MY_Data,MATCH($H787,Sheet1!$K:$K,1),3))</f>
        <v/>
      </c>
      <c r="E787" s="5" t="str">
        <f ca="1">IF($H787="","",INDEX(MY_Data,MATCH($H787,Sheet1!$K:$K,1),4))</f>
        <v/>
      </c>
      <c r="F787" s="5" t="str">
        <f ca="1">IF($H787="","",INDEX(MY_Data,MATCH($H787,Sheet1!$K:$K,1),5))</f>
        <v/>
      </c>
      <c r="G787" s="5" t="str">
        <f ca="1">IF($H787="","",INDEX(MY_Data,MATCH($H787,Sheet1!$K:$K,1),6))</f>
        <v/>
      </c>
      <c r="H787" s="5" t="str">
        <f ca="1">IF(ROW()-6&lt;=MAX(Sheet1!$K:K),ROW()-6,"")</f>
        <v/>
      </c>
      <c r="J787" s="5" t="str">
        <f ca="1">IF($P787="","",INDEX(MY_Data,MATCH($P787,Sheet1!$L:$L,1),1))</f>
        <v/>
      </c>
      <c r="K787" s="6" t="str">
        <f ca="1">IF($P787="","",INDEX(MY_Data,MATCH($P787,Sheet1!$L:$L,1),2))</f>
        <v/>
      </c>
      <c r="L787" s="6" t="str">
        <f ca="1">IF($P787="","",INDEX(MY_Data,MATCH($P787,Sheet1!$L:$L,1),3))</f>
        <v/>
      </c>
      <c r="M787" s="5" t="str">
        <f ca="1">IF($P787="","",INDEX(MY_Data,MATCH($P787,Sheet1!$L:$L,1),4))</f>
        <v/>
      </c>
      <c r="N787" s="5" t="str">
        <f ca="1">IF($P787="","",INDEX(MY_Data,MATCH($P787,Sheet1!$L:$L,1),5))</f>
        <v/>
      </c>
      <c r="O787" s="5" t="str">
        <f ca="1">IF($P787="","",INDEX(MY_Data,MATCH($P787,Sheet1!$L:$L,1),6))</f>
        <v/>
      </c>
      <c r="P787" s="5" t="str">
        <f ca="1">IF(ROW()-6&lt;=MAX(Sheet1!$L:L),ROW()-6,"")</f>
        <v/>
      </c>
    </row>
    <row r="788" spans="2:16">
      <c r="B788" s="5" t="str">
        <f ca="1">IF($H788="","",INDEX(MY_Data,MATCH($H788,Sheet1!$K:$K,1),1))</f>
        <v/>
      </c>
      <c r="C788" s="6" t="str">
        <f ca="1">IF($H788="","",INDEX(MY_Data,MATCH($H788,Sheet1!$K:$K,1),2))</f>
        <v/>
      </c>
      <c r="D788" s="6" t="str">
        <f ca="1">IF($H788="","",INDEX(MY_Data,MATCH($H788,Sheet1!$K:$K,1),3))</f>
        <v/>
      </c>
      <c r="E788" s="5" t="str">
        <f ca="1">IF($H788="","",INDEX(MY_Data,MATCH($H788,Sheet1!$K:$K,1),4))</f>
        <v/>
      </c>
      <c r="F788" s="5" t="str">
        <f ca="1">IF($H788="","",INDEX(MY_Data,MATCH($H788,Sheet1!$K:$K,1),5))</f>
        <v/>
      </c>
      <c r="G788" s="5" t="str">
        <f ca="1">IF($H788="","",INDEX(MY_Data,MATCH($H788,Sheet1!$K:$K,1),6))</f>
        <v/>
      </c>
      <c r="H788" s="5" t="str">
        <f ca="1">IF(ROW()-6&lt;=MAX(Sheet1!$K:K),ROW()-6,"")</f>
        <v/>
      </c>
      <c r="J788" s="5" t="str">
        <f ca="1">IF($P788="","",INDEX(MY_Data,MATCH($P788,Sheet1!$L:$L,1),1))</f>
        <v/>
      </c>
      <c r="K788" s="6" t="str">
        <f ca="1">IF($P788="","",INDEX(MY_Data,MATCH($P788,Sheet1!$L:$L,1),2))</f>
        <v/>
      </c>
      <c r="L788" s="6" t="str">
        <f ca="1">IF($P788="","",INDEX(MY_Data,MATCH($P788,Sheet1!$L:$L,1),3))</f>
        <v/>
      </c>
      <c r="M788" s="5" t="str">
        <f ca="1">IF($P788="","",INDEX(MY_Data,MATCH($P788,Sheet1!$L:$L,1),4))</f>
        <v/>
      </c>
      <c r="N788" s="5" t="str">
        <f ca="1">IF($P788="","",INDEX(MY_Data,MATCH($P788,Sheet1!$L:$L,1),5))</f>
        <v/>
      </c>
      <c r="O788" s="5" t="str">
        <f ca="1">IF($P788="","",INDEX(MY_Data,MATCH($P788,Sheet1!$L:$L,1),6))</f>
        <v/>
      </c>
      <c r="P788" s="5" t="str">
        <f ca="1">IF(ROW()-6&lt;=MAX(Sheet1!$L:L),ROW()-6,"")</f>
        <v/>
      </c>
    </row>
    <row r="789" spans="2:16">
      <c r="B789" s="5" t="str">
        <f ca="1">IF($H789="","",INDEX(MY_Data,MATCH($H789,Sheet1!$K:$K,1),1))</f>
        <v/>
      </c>
      <c r="C789" s="6" t="str">
        <f ca="1">IF($H789="","",INDEX(MY_Data,MATCH($H789,Sheet1!$K:$K,1),2))</f>
        <v/>
      </c>
      <c r="D789" s="6" t="str">
        <f ca="1">IF($H789="","",INDEX(MY_Data,MATCH($H789,Sheet1!$K:$K,1),3))</f>
        <v/>
      </c>
      <c r="E789" s="5" t="str">
        <f ca="1">IF($H789="","",INDEX(MY_Data,MATCH($H789,Sheet1!$K:$K,1),4))</f>
        <v/>
      </c>
      <c r="F789" s="5" t="str">
        <f ca="1">IF($H789="","",INDEX(MY_Data,MATCH($H789,Sheet1!$K:$K,1),5))</f>
        <v/>
      </c>
      <c r="G789" s="5" t="str">
        <f ca="1">IF($H789="","",INDEX(MY_Data,MATCH($H789,Sheet1!$K:$K,1),6))</f>
        <v/>
      </c>
      <c r="H789" s="5" t="str">
        <f ca="1">IF(ROW()-6&lt;=MAX(Sheet1!$K:K),ROW()-6,"")</f>
        <v/>
      </c>
      <c r="J789" s="5" t="str">
        <f ca="1">IF($P789="","",INDEX(MY_Data,MATCH($P789,Sheet1!$L:$L,1),1))</f>
        <v/>
      </c>
      <c r="K789" s="6" t="str">
        <f ca="1">IF($P789="","",INDEX(MY_Data,MATCH($P789,Sheet1!$L:$L,1),2))</f>
        <v/>
      </c>
      <c r="L789" s="6" t="str">
        <f ca="1">IF($P789="","",INDEX(MY_Data,MATCH($P789,Sheet1!$L:$L,1),3))</f>
        <v/>
      </c>
      <c r="M789" s="5" t="str">
        <f ca="1">IF($P789="","",INDEX(MY_Data,MATCH($P789,Sheet1!$L:$L,1),4))</f>
        <v/>
      </c>
      <c r="N789" s="5" t="str">
        <f ca="1">IF($P789="","",INDEX(MY_Data,MATCH($P789,Sheet1!$L:$L,1),5))</f>
        <v/>
      </c>
      <c r="O789" s="5" t="str">
        <f ca="1">IF($P789="","",INDEX(MY_Data,MATCH($P789,Sheet1!$L:$L,1),6))</f>
        <v/>
      </c>
      <c r="P789" s="5" t="str">
        <f ca="1">IF(ROW()-6&lt;=MAX(Sheet1!$L:L),ROW()-6,"")</f>
        <v/>
      </c>
    </row>
    <row r="790" spans="2:16">
      <c r="B790" s="5" t="str">
        <f ca="1">IF($H790="","",INDEX(MY_Data,MATCH($H790,Sheet1!$K:$K,1),1))</f>
        <v/>
      </c>
      <c r="C790" s="6" t="str">
        <f ca="1">IF($H790="","",INDEX(MY_Data,MATCH($H790,Sheet1!$K:$K,1),2))</f>
        <v/>
      </c>
      <c r="D790" s="6" t="str">
        <f ca="1">IF($H790="","",INDEX(MY_Data,MATCH($H790,Sheet1!$K:$K,1),3))</f>
        <v/>
      </c>
      <c r="E790" s="5" t="str">
        <f ca="1">IF($H790="","",INDEX(MY_Data,MATCH($H790,Sheet1!$K:$K,1),4))</f>
        <v/>
      </c>
      <c r="F790" s="5" t="str">
        <f ca="1">IF($H790="","",INDEX(MY_Data,MATCH($H790,Sheet1!$K:$K,1),5))</f>
        <v/>
      </c>
      <c r="G790" s="5" t="str">
        <f ca="1">IF($H790="","",INDEX(MY_Data,MATCH($H790,Sheet1!$K:$K,1),6))</f>
        <v/>
      </c>
      <c r="H790" s="5" t="str">
        <f ca="1">IF(ROW()-6&lt;=MAX(Sheet1!$K:K),ROW()-6,"")</f>
        <v/>
      </c>
      <c r="J790" s="5" t="str">
        <f ca="1">IF($P790="","",INDEX(MY_Data,MATCH($P790,Sheet1!$L:$L,1),1))</f>
        <v/>
      </c>
      <c r="K790" s="6" t="str">
        <f ca="1">IF($P790="","",INDEX(MY_Data,MATCH($P790,Sheet1!$L:$L,1),2))</f>
        <v/>
      </c>
      <c r="L790" s="6" t="str">
        <f ca="1">IF($P790="","",INDEX(MY_Data,MATCH($P790,Sheet1!$L:$L,1),3))</f>
        <v/>
      </c>
      <c r="M790" s="5" t="str">
        <f ca="1">IF($P790="","",INDEX(MY_Data,MATCH($P790,Sheet1!$L:$L,1),4))</f>
        <v/>
      </c>
      <c r="N790" s="5" t="str">
        <f ca="1">IF($P790="","",INDEX(MY_Data,MATCH($P790,Sheet1!$L:$L,1),5))</f>
        <v/>
      </c>
      <c r="O790" s="5" t="str">
        <f ca="1">IF($P790="","",INDEX(MY_Data,MATCH($P790,Sheet1!$L:$L,1),6))</f>
        <v/>
      </c>
      <c r="P790" s="5" t="str">
        <f ca="1">IF(ROW()-6&lt;=MAX(Sheet1!$L:L),ROW()-6,"")</f>
        <v/>
      </c>
    </row>
    <row r="791" spans="2:16">
      <c r="B791" s="5" t="str">
        <f ca="1">IF($H791="","",INDEX(MY_Data,MATCH($H791,Sheet1!$K:$K,1),1))</f>
        <v/>
      </c>
      <c r="C791" s="6" t="str">
        <f ca="1">IF($H791="","",INDEX(MY_Data,MATCH($H791,Sheet1!$K:$K,1),2))</f>
        <v/>
      </c>
      <c r="D791" s="6" t="str">
        <f ca="1">IF($H791="","",INDEX(MY_Data,MATCH($H791,Sheet1!$K:$K,1),3))</f>
        <v/>
      </c>
      <c r="E791" s="5" t="str">
        <f ca="1">IF($H791="","",INDEX(MY_Data,MATCH($H791,Sheet1!$K:$K,1),4))</f>
        <v/>
      </c>
      <c r="F791" s="5" t="str">
        <f ca="1">IF($H791="","",INDEX(MY_Data,MATCH($H791,Sheet1!$K:$K,1),5))</f>
        <v/>
      </c>
      <c r="G791" s="5" t="str">
        <f ca="1">IF($H791="","",INDEX(MY_Data,MATCH($H791,Sheet1!$K:$K,1),6))</f>
        <v/>
      </c>
      <c r="H791" s="5" t="str">
        <f ca="1">IF(ROW()-6&lt;=MAX(Sheet1!$K:K),ROW()-6,"")</f>
        <v/>
      </c>
      <c r="J791" s="5" t="str">
        <f ca="1">IF($P791="","",INDEX(MY_Data,MATCH($P791,Sheet1!$L:$L,1),1))</f>
        <v/>
      </c>
      <c r="K791" s="6" t="str">
        <f ca="1">IF($P791="","",INDEX(MY_Data,MATCH($P791,Sheet1!$L:$L,1),2))</f>
        <v/>
      </c>
      <c r="L791" s="6" t="str">
        <f ca="1">IF($P791="","",INDEX(MY_Data,MATCH($P791,Sheet1!$L:$L,1),3))</f>
        <v/>
      </c>
      <c r="M791" s="5" t="str">
        <f ca="1">IF($P791="","",INDEX(MY_Data,MATCH($P791,Sheet1!$L:$L,1),4))</f>
        <v/>
      </c>
      <c r="N791" s="5" t="str">
        <f ca="1">IF($P791="","",INDEX(MY_Data,MATCH($P791,Sheet1!$L:$L,1),5))</f>
        <v/>
      </c>
      <c r="O791" s="5" t="str">
        <f ca="1">IF($P791="","",INDEX(MY_Data,MATCH($P791,Sheet1!$L:$L,1),6))</f>
        <v/>
      </c>
      <c r="P791" s="5" t="str">
        <f ca="1">IF(ROW()-6&lt;=MAX(Sheet1!$L:L),ROW()-6,"")</f>
        <v/>
      </c>
    </row>
    <row r="792" spans="2:16">
      <c r="B792" s="5" t="str">
        <f ca="1">IF($H792="","",INDEX(MY_Data,MATCH($H792,Sheet1!$K:$K,1),1))</f>
        <v/>
      </c>
      <c r="C792" s="6" t="str">
        <f ca="1">IF($H792="","",INDEX(MY_Data,MATCH($H792,Sheet1!$K:$K,1),2))</f>
        <v/>
      </c>
      <c r="D792" s="6" t="str">
        <f ca="1">IF($H792="","",INDEX(MY_Data,MATCH($H792,Sheet1!$K:$K,1),3))</f>
        <v/>
      </c>
      <c r="E792" s="5" t="str">
        <f ca="1">IF($H792="","",INDEX(MY_Data,MATCH($H792,Sheet1!$K:$K,1),4))</f>
        <v/>
      </c>
      <c r="F792" s="5" t="str">
        <f ca="1">IF($H792="","",INDEX(MY_Data,MATCH($H792,Sheet1!$K:$K,1),5))</f>
        <v/>
      </c>
      <c r="G792" s="5" t="str">
        <f ca="1">IF($H792="","",INDEX(MY_Data,MATCH($H792,Sheet1!$K:$K,1),6))</f>
        <v/>
      </c>
      <c r="H792" s="5" t="str">
        <f ca="1">IF(ROW()-6&lt;=MAX(Sheet1!$K:K),ROW()-6,"")</f>
        <v/>
      </c>
      <c r="J792" s="5" t="str">
        <f ca="1">IF($P792="","",INDEX(MY_Data,MATCH($P792,Sheet1!$L:$L,1),1))</f>
        <v/>
      </c>
      <c r="K792" s="6" t="str">
        <f ca="1">IF($P792="","",INDEX(MY_Data,MATCH($P792,Sheet1!$L:$L,1),2))</f>
        <v/>
      </c>
      <c r="L792" s="6" t="str">
        <f ca="1">IF($P792="","",INDEX(MY_Data,MATCH($P792,Sheet1!$L:$L,1),3))</f>
        <v/>
      </c>
      <c r="M792" s="5" t="str">
        <f ca="1">IF($P792="","",INDEX(MY_Data,MATCH($P792,Sheet1!$L:$L,1),4))</f>
        <v/>
      </c>
      <c r="N792" s="5" t="str">
        <f ca="1">IF($P792="","",INDEX(MY_Data,MATCH($P792,Sheet1!$L:$L,1),5))</f>
        <v/>
      </c>
      <c r="O792" s="5" t="str">
        <f ca="1">IF($P792="","",INDEX(MY_Data,MATCH($P792,Sheet1!$L:$L,1),6))</f>
        <v/>
      </c>
      <c r="P792" s="5" t="str">
        <f ca="1">IF(ROW()-6&lt;=MAX(Sheet1!$L:L),ROW()-6,"")</f>
        <v/>
      </c>
    </row>
    <row r="793" spans="2:16">
      <c r="B793" s="5" t="str">
        <f ca="1">IF($H793="","",INDEX(MY_Data,MATCH($H793,Sheet1!$K:$K,1),1))</f>
        <v/>
      </c>
      <c r="C793" s="6" t="str">
        <f ca="1">IF($H793="","",INDEX(MY_Data,MATCH($H793,Sheet1!$K:$K,1),2))</f>
        <v/>
      </c>
      <c r="D793" s="6" t="str">
        <f ca="1">IF($H793="","",INDEX(MY_Data,MATCH($H793,Sheet1!$K:$K,1),3))</f>
        <v/>
      </c>
      <c r="E793" s="5" t="str">
        <f ca="1">IF($H793="","",INDEX(MY_Data,MATCH($H793,Sheet1!$K:$K,1),4))</f>
        <v/>
      </c>
      <c r="F793" s="5" t="str">
        <f ca="1">IF($H793="","",INDEX(MY_Data,MATCH($H793,Sheet1!$K:$K,1),5))</f>
        <v/>
      </c>
      <c r="G793" s="5" t="str">
        <f ca="1">IF($H793="","",INDEX(MY_Data,MATCH($H793,Sheet1!$K:$K,1),6))</f>
        <v/>
      </c>
      <c r="H793" s="5" t="str">
        <f ca="1">IF(ROW()-6&lt;=MAX(Sheet1!$K:K),ROW()-6,"")</f>
        <v/>
      </c>
      <c r="J793" s="5" t="str">
        <f ca="1">IF($P793="","",INDEX(MY_Data,MATCH($P793,Sheet1!$L:$L,1),1))</f>
        <v/>
      </c>
      <c r="K793" s="6" t="str">
        <f ca="1">IF($P793="","",INDEX(MY_Data,MATCH($P793,Sheet1!$L:$L,1),2))</f>
        <v/>
      </c>
      <c r="L793" s="6" t="str">
        <f ca="1">IF($P793="","",INDEX(MY_Data,MATCH($P793,Sheet1!$L:$L,1),3))</f>
        <v/>
      </c>
      <c r="M793" s="5" t="str">
        <f ca="1">IF($P793="","",INDEX(MY_Data,MATCH($P793,Sheet1!$L:$L,1),4))</f>
        <v/>
      </c>
      <c r="N793" s="5" t="str">
        <f ca="1">IF($P793="","",INDEX(MY_Data,MATCH($P793,Sheet1!$L:$L,1),5))</f>
        <v/>
      </c>
      <c r="O793" s="5" t="str">
        <f ca="1">IF($P793="","",INDEX(MY_Data,MATCH($P793,Sheet1!$L:$L,1),6))</f>
        <v/>
      </c>
      <c r="P793" s="5" t="str">
        <f ca="1">IF(ROW()-6&lt;=MAX(Sheet1!$L:L),ROW()-6,"")</f>
        <v/>
      </c>
    </row>
    <row r="794" spans="2:16">
      <c r="B794" s="5" t="str">
        <f ca="1">IF($H794="","",INDEX(MY_Data,MATCH($H794,Sheet1!$K:$K,1),1))</f>
        <v/>
      </c>
      <c r="C794" s="6" t="str">
        <f ca="1">IF($H794="","",INDEX(MY_Data,MATCH($H794,Sheet1!$K:$K,1),2))</f>
        <v/>
      </c>
      <c r="D794" s="6" t="str">
        <f ca="1">IF($H794="","",INDEX(MY_Data,MATCH($H794,Sheet1!$K:$K,1),3))</f>
        <v/>
      </c>
      <c r="E794" s="5" t="str">
        <f ca="1">IF($H794="","",INDEX(MY_Data,MATCH($H794,Sheet1!$K:$K,1),4))</f>
        <v/>
      </c>
      <c r="F794" s="5" t="str">
        <f ca="1">IF($H794="","",INDEX(MY_Data,MATCH($H794,Sheet1!$K:$K,1),5))</f>
        <v/>
      </c>
      <c r="G794" s="5" t="str">
        <f ca="1">IF($H794="","",INDEX(MY_Data,MATCH($H794,Sheet1!$K:$K,1),6))</f>
        <v/>
      </c>
      <c r="H794" s="5" t="str">
        <f ca="1">IF(ROW()-6&lt;=MAX(Sheet1!$K:K),ROW()-6,"")</f>
        <v/>
      </c>
      <c r="J794" s="5" t="str">
        <f ca="1">IF($P794="","",INDEX(MY_Data,MATCH($P794,Sheet1!$L:$L,1),1))</f>
        <v/>
      </c>
      <c r="K794" s="6" t="str">
        <f ca="1">IF($P794="","",INDEX(MY_Data,MATCH($P794,Sheet1!$L:$L,1),2))</f>
        <v/>
      </c>
      <c r="L794" s="6" t="str">
        <f ca="1">IF($P794="","",INDEX(MY_Data,MATCH($P794,Sheet1!$L:$L,1),3))</f>
        <v/>
      </c>
      <c r="M794" s="5" t="str">
        <f ca="1">IF($P794="","",INDEX(MY_Data,MATCH($P794,Sheet1!$L:$L,1),4))</f>
        <v/>
      </c>
      <c r="N794" s="5" t="str">
        <f ca="1">IF($P794="","",INDEX(MY_Data,MATCH($P794,Sheet1!$L:$L,1),5))</f>
        <v/>
      </c>
      <c r="O794" s="5" t="str">
        <f ca="1">IF($P794="","",INDEX(MY_Data,MATCH($P794,Sheet1!$L:$L,1),6))</f>
        <v/>
      </c>
      <c r="P794" s="5" t="str">
        <f ca="1">IF(ROW()-6&lt;=MAX(Sheet1!$L:L),ROW()-6,"")</f>
        <v/>
      </c>
    </row>
    <row r="795" spans="2:16">
      <c r="B795" s="5" t="str">
        <f ca="1">IF($H795="","",INDEX(MY_Data,MATCH($H795,Sheet1!$K:$K,1),1))</f>
        <v/>
      </c>
      <c r="C795" s="6" t="str">
        <f ca="1">IF($H795="","",INDEX(MY_Data,MATCH($H795,Sheet1!$K:$K,1),2))</f>
        <v/>
      </c>
      <c r="D795" s="6" t="str">
        <f ca="1">IF($H795="","",INDEX(MY_Data,MATCH($H795,Sheet1!$K:$K,1),3))</f>
        <v/>
      </c>
      <c r="E795" s="5" t="str">
        <f ca="1">IF($H795="","",INDEX(MY_Data,MATCH($H795,Sheet1!$K:$K,1),4))</f>
        <v/>
      </c>
      <c r="F795" s="5" t="str">
        <f ca="1">IF($H795="","",INDEX(MY_Data,MATCH($H795,Sheet1!$K:$K,1),5))</f>
        <v/>
      </c>
      <c r="G795" s="5" t="str">
        <f ca="1">IF($H795="","",INDEX(MY_Data,MATCH($H795,Sheet1!$K:$K,1),6))</f>
        <v/>
      </c>
      <c r="H795" s="5" t="str">
        <f ca="1">IF(ROW()-6&lt;=MAX(Sheet1!$K:K),ROW()-6,"")</f>
        <v/>
      </c>
      <c r="J795" s="5" t="str">
        <f ca="1">IF($P795="","",INDEX(MY_Data,MATCH($P795,Sheet1!$L:$L,1),1))</f>
        <v/>
      </c>
      <c r="K795" s="6" t="str">
        <f ca="1">IF($P795="","",INDEX(MY_Data,MATCH($P795,Sheet1!$L:$L,1),2))</f>
        <v/>
      </c>
      <c r="L795" s="6" t="str">
        <f ca="1">IF($P795="","",INDEX(MY_Data,MATCH($P795,Sheet1!$L:$L,1),3))</f>
        <v/>
      </c>
      <c r="M795" s="5" t="str">
        <f ca="1">IF($P795="","",INDEX(MY_Data,MATCH($P795,Sheet1!$L:$L,1),4))</f>
        <v/>
      </c>
      <c r="N795" s="5" t="str">
        <f ca="1">IF($P795="","",INDEX(MY_Data,MATCH($P795,Sheet1!$L:$L,1),5))</f>
        <v/>
      </c>
      <c r="O795" s="5" t="str">
        <f ca="1">IF($P795="","",INDEX(MY_Data,MATCH($P795,Sheet1!$L:$L,1),6))</f>
        <v/>
      </c>
      <c r="P795" s="5" t="str">
        <f ca="1">IF(ROW()-6&lt;=MAX(Sheet1!$L:L),ROW()-6,"")</f>
        <v/>
      </c>
    </row>
    <row r="796" spans="2:16">
      <c r="B796" s="5" t="str">
        <f ca="1">IF($H796="","",INDEX(MY_Data,MATCH($H796,Sheet1!$K:$K,1),1))</f>
        <v/>
      </c>
      <c r="C796" s="6" t="str">
        <f ca="1">IF($H796="","",INDEX(MY_Data,MATCH($H796,Sheet1!$K:$K,1),2))</f>
        <v/>
      </c>
      <c r="D796" s="6" t="str">
        <f ca="1">IF($H796="","",INDEX(MY_Data,MATCH($H796,Sheet1!$K:$K,1),3))</f>
        <v/>
      </c>
      <c r="E796" s="5" t="str">
        <f ca="1">IF($H796="","",INDEX(MY_Data,MATCH($H796,Sheet1!$K:$K,1),4))</f>
        <v/>
      </c>
      <c r="F796" s="5" t="str">
        <f ca="1">IF($H796="","",INDEX(MY_Data,MATCH($H796,Sheet1!$K:$K,1),5))</f>
        <v/>
      </c>
      <c r="G796" s="5" t="str">
        <f ca="1">IF($H796="","",INDEX(MY_Data,MATCH($H796,Sheet1!$K:$K,1),6))</f>
        <v/>
      </c>
      <c r="H796" s="5" t="str">
        <f ca="1">IF(ROW()-6&lt;=MAX(Sheet1!$K:K),ROW()-6,"")</f>
        <v/>
      </c>
      <c r="J796" s="5" t="str">
        <f ca="1">IF($P796="","",INDEX(MY_Data,MATCH($P796,Sheet1!$L:$L,1),1))</f>
        <v/>
      </c>
      <c r="K796" s="6" t="str">
        <f ca="1">IF($P796="","",INDEX(MY_Data,MATCH($P796,Sheet1!$L:$L,1),2))</f>
        <v/>
      </c>
      <c r="L796" s="6" t="str">
        <f ca="1">IF($P796="","",INDEX(MY_Data,MATCH($P796,Sheet1!$L:$L,1),3))</f>
        <v/>
      </c>
      <c r="M796" s="5" t="str">
        <f ca="1">IF($P796="","",INDEX(MY_Data,MATCH($P796,Sheet1!$L:$L,1),4))</f>
        <v/>
      </c>
      <c r="N796" s="5" t="str">
        <f ca="1">IF($P796="","",INDEX(MY_Data,MATCH($P796,Sheet1!$L:$L,1),5))</f>
        <v/>
      </c>
      <c r="O796" s="5" t="str">
        <f ca="1">IF($P796="","",INDEX(MY_Data,MATCH($P796,Sheet1!$L:$L,1),6))</f>
        <v/>
      </c>
      <c r="P796" s="5" t="str">
        <f ca="1">IF(ROW()-6&lt;=MAX(Sheet1!$L:L),ROW()-6,"")</f>
        <v/>
      </c>
    </row>
    <row r="797" spans="2:16">
      <c r="B797" s="5" t="str">
        <f ca="1">IF($H797="","",INDEX(MY_Data,MATCH($H797,Sheet1!$K:$K,1),1))</f>
        <v/>
      </c>
      <c r="C797" s="6" t="str">
        <f ca="1">IF($H797="","",INDEX(MY_Data,MATCH($H797,Sheet1!$K:$K,1),2))</f>
        <v/>
      </c>
      <c r="D797" s="6" t="str">
        <f ca="1">IF($H797="","",INDEX(MY_Data,MATCH($H797,Sheet1!$K:$K,1),3))</f>
        <v/>
      </c>
      <c r="E797" s="5" t="str">
        <f ca="1">IF($H797="","",INDEX(MY_Data,MATCH($H797,Sheet1!$K:$K,1),4))</f>
        <v/>
      </c>
      <c r="F797" s="5" t="str">
        <f ca="1">IF($H797="","",INDEX(MY_Data,MATCH($H797,Sheet1!$K:$K,1),5))</f>
        <v/>
      </c>
      <c r="G797" s="5" t="str">
        <f ca="1">IF($H797="","",INDEX(MY_Data,MATCH($H797,Sheet1!$K:$K,1),6))</f>
        <v/>
      </c>
      <c r="H797" s="5" t="str">
        <f ca="1">IF(ROW()-6&lt;=MAX(Sheet1!$K:K),ROW()-6,"")</f>
        <v/>
      </c>
      <c r="J797" s="5" t="str">
        <f ca="1">IF($P797="","",INDEX(MY_Data,MATCH($P797,Sheet1!$L:$L,1),1))</f>
        <v/>
      </c>
      <c r="K797" s="6" t="str">
        <f ca="1">IF($P797="","",INDEX(MY_Data,MATCH($P797,Sheet1!$L:$L,1),2))</f>
        <v/>
      </c>
      <c r="L797" s="6" t="str">
        <f ca="1">IF($P797="","",INDEX(MY_Data,MATCH($P797,Sheet1!$L:$L,1),3))</f>
        <v/>
      </c>
      <c r="M797" s="5" t="str">
        <f ca="1">IF($P797="","",INDEX(MY_Data,MATCH($P797,Sheet1!$L:$L,1),4))</f>
        <v/>
      </c>
      <c r="N797" s="5" t="str">
        <f ca="1">IF($P797="","",INDEX(MY_Data,MATCH($P797,Sheet1!$L:$L,1),5))</f>
        <v/>
      </c>
      <c r="O797" s="5" t="str">
        <f ca="1">IF($P797="","",INDEX(MY_Data,MATCH($P797,Sheet1!$L:$L,1),6))</f>
        <v/>
      </c>
      <c r="P797" s="5" t="str">
        <f ca="1">IF(ROW()-6&lt;=MAX(Sheet1!$L:L),ROW()-6,"")</f>
        <v/>
      </c>
    </row>
    <row r="798" spans="2:16">
      <c r="B798" s="5" t="str">
        <f ca="1">IF($H798="","",INDEX(MY_Data,MATCH($H798,Sheet1!$K:$K,1),1))</f>
        <v/>
      </c>
      <c r="C798" s="6" t="str">
        <f ca="1">IF($H798="","",INDEX(MY_Data,MATCH($H798,Sheet1!$K:$K,1),2))</f>
        <v/>
      </c>
      <c r="D798" s="6" t="str">
        <f ca="1">IF($H798="","",INDEX(MY_Data,MATCH($H798,Sheet1!$K:$K,1),3))</f>
        <v/>
      </c>
      <c r="E798" s="5" t="str">
        <f ca="1">IF($H798="","",INDEX(MY_Data,MATCH($H798,Sheet1!$K:$K,1),4))</f>
        <v/>
      </c>
      <c r="F798" s="5" t="str">
        <f ca="1">IF($H798="","",INDEX(MY_Data,MATCH($H798,Sheet1!$K:$K,1),5))</f>
        <v/>
      </c>
      <c r="G798" s="5" t="str">
        <f ca="1">IF($H798="","",INDEX(MY_Data,MATCH($H798,Sheet1!$K:$K,1),6))</f>
        <v/>
      </c>
      <c r="H798" s="5" t="str">
        <f ca="1">IF(ROW()-6&lt;=MAX(Sheet1!$K:K),ROW()-6,"")</f>
        <v/>
      </c>
      <c r="J798" s="5" t="str">
        <f ca="1">IF($P798="","",INDEX(MY_Data,MATCH($P798,Sheet1!$L:$L,1),1))</f>
        <v/>
      </c>
      <c r="K798" s="6" t="str">
        <f ca="1">IF($P798="","",INDEX(MY_Data,MATCH($P798,Sheet1!$L:$L,1),2))</f>
        <v/>
      </c>
      <c r="L798" s="6" t="str">
        <f ca="1">IF($P798="","",INDEX(MY_Data,MATCH($P798,Sheet1!$L:$L,1),3))</f>
        <v/>
      </c>
      <c r="M798" s="5" t="str">
        <f ca="1">IF($P798="","",INDEX(MY_Data,MATCH($P798,Sheet1!$L:$L,1),4))</f>
        <v/>
      </c>
      <c r="N798" s="5" t="str">
        <f ca="1">IF($P798="","",INDEX(MY_Data,MATCH($P798,Sheet1!$L:$L,1),5))</f>
        <v/>
      </c>
      <c r="O798" s="5" t="str">
        <f ca="1">IF($P798="","",INDEX(MY_Data,MATCH($P798,Sheet1!$L:$L,1),6))</f>
        <v/>
      </c>
      <c r="P798" s="5" t="str">
        <f ca="1">IF(ROW()-6&lt;=MAX(Sheet1!$L:L),ROW()-6,"")</f>
        <v/>
      </c>
    </row>
    <row r="799" spans="2:16">
      <c r="B799" s="5" t="str">
        <f ca="1">IF($H799="","",INDEX(MY_Data,MATCH($H799,Sheet1!$K:$K,1),1))</f>
        <v/>
      </c>
      <c r="C799" s="6" t="str">
        <f ca="1">IF($H799="","",INDEX(MY_Data,MATCH($H799,Sheet1!$K:$K,1),2))</f>
        <v/>
      </c>
      <c r="D799" s="6" t="str">
        <f ca="1">IF($H799="","",INDEX(MY_Data,MATCH($H799,Sheet1!$K:$K,1),3))</f>
        <v/>
      </c>
      <c r="E799" s="5" t="str">
        <f ca="1">IF($H799="","",INDEX(MY_Data,MATCH($H799,Sheet1!$K:$K,1),4))</f>
        <v/>
      </c>
      <c r="F799" s="5" t="str">
        <f ca="1">IF($H799="","",INDEX(MY_Data,MATCH($H799,Sheet1!$K:$K,1),5))</f>
        <v/>
      </c>
      <c r="G799" s="5" t="str">
        <f ca="1">IF($H799="","",INDEX(MY_Data,MATCH($H799,Sheet1!$K:$K,1),6))</f>
        <v/>
      </c>
      <c r="H799" s="5" t="str">
        <f ca="1">IF(ROW()-6&lt;=MAX(Sheet1!$K:K),ROW()-6,"")</f>
        <v/>
      </c>
      <c r="J799" s="5" t="str">
        <f ca="1">IF($P799="","",INDEX(MY_Data,MATCH($P799,Sheet1!$L:$L,1),1))</f>
        <v/>
      </c>
      <c r="K799" s="6" t="str">
        <f ca="1">IF($P799="","",INDEX(MY_Data,MATCH($P799,Sheet1!$L:$L,1),2))</f>
        <v/>
      </c>
      <c r="L799" s="6" t="str">
        <f ca="1">IF($P799="","",INDEX(MY_Data,MATCH($P799,Sheet1!$L:$L,1),3))</f>
        <v/>
      </c>
      <c r="M799" s="5" t="str">
        <f ca="1">IF($P799="","",INDEX(MY_Data,MATCH($P799,Sheet1!$L:$L,1),4))</f>
        <v/>
      </c>
      <c r="N799" s="5" t="str">
        <f ca="1">IF($P799="","",INDEX(MY_Data,MATCH($P799,Sheet1!$L:$L,1),5))</f>
        <v/>
      </c>
      <c r="O799" s="5" t="str">
        <f ca="1">IF($P799="","",INDEX(MY_Data,MATCH($P799,Sheet1!$L:$L,1),6))</f>
        <v/>
      </c>
      <c r="P799" s="5" t="str">
        <f ca="1">IF(ROW()-6&lt;=MAX(Sheet1!$L:L),ROW()-6,"")</f>
        <v/>
      </c>
    </row>
    <row r="800" spans="2:16">
      <c r="B800" s="5" t="str">
        <f ca="1">IF($H800="","",INDEX(MY_Data,MATCH($H800,Sheet1!$K:$K,1),1))</f>
        <v/>
      </c>
      <c r="C800" s="6" t="str">
        <f ca="1">IF($H800="","",INDEX(MY_Data,MATCH($H800,Sheet1!$K:$K,1),2))</f>
        <v/>
      </c>
      <c r="D800" s="6" t="str">
        <f ca="1">IF($H800="","",INDEX(MY_Data,MATCH($H800,Sheet1!$K:$K,1),3))</f>
        <v/>
      </c>
      <c r="E800" s="5" t="str">
        <f ca="1">IF($H800="","",INDEX(MY_Data,MATCH($H800,Sheet1!$K:$K,1),4))</f>
        <v/>
      </c>
      <c r="F800" s="5" t="str">
        <f ca="1">IF($H800="","",INDEX(MY_Data,MATCH($H800,Sheet1!$K:$K,1),5))</f>
        <v/>
      </c>
      <c r="G800" s="5" t="str">
        <f ca="1">IF($H800="","",INDEX(MY_Data,MATCH($H800,Sheet1!$K:$K,1),6))</f>
        <v/>
      </c>
      <c r="H800" s="5" t="str">
        <f ca="1">IF(ROW()-6&lt;=MAX(Sheet1!$K:K),ROW()-6,"")</f>
        <v/>
      </c>
      <c r="J800" s="5" t="str">
        <f ca="1">IF($P800="","",INDEX(MY_Data,MATCH($P800,Sheet1!$L:$L,1),1))</f>
        <v/>
      </c>
      <c r="K800" s="6" t="str">
        <f ca="1">IF($P800="","",INDEX(MY_Data,MATCH($P800,Sheet1!$L:$L,1),2))</f>
        <v/>
      </c>
      <c r="L800" s="6" t="str">
        <f ca="1">IF($P800="","",INDEX(MY_Data,MATCH($P800,Sheet1!$L:$L,1),3))</f>
        <v/>
      </c>
      <c r="M800" s="5" t="str">
        <f ca="1">IF($P800="","",INDEX(MY_Data,MATCH($P800,Sheet1!$L:$L,1),4))</f>
        <v/>
      </c>
      <c r="N800" s="5" t="str">
        <f ca="1">IF($P800="","",INDEX(MY_Data,MATCH($P800,Sheet1!$L:$L,1),5))</f>
        <v/>
      </c>
      <c r="O800" s="5" t="str">
        <f ca="1">IF($P800="","",INDEX(MY_Data,MATCH($P800,Sheet1!$L:$L,1),6))</f>
        <v/>
      </c>
      <c r="P800" s="5" t="str">
        <f ca="1">IF(ROW()-6&lt;=MAX(Sheet1!$L:L),ROW()-6,"")</f>
        <v/>
      </c>
    </row>
    <row r="801" spans="2:16">
      <c r="B801" s="5" t="str">
        <f ca="1">IF($H801="","",INDEX(MY_Data,MATCH($H801,Sheet1!$K:$K,1),1))</f>
        <v/>
      </c>
      <c r="C801" s="6" t="str">
        <f ca="1">IF($H801="","",INDEX(MY_Data,MATCH($H801,Sheet1!$K:$K,1),2))</f>
        <v/>
      </c>
      <c r="D801" s="6" t="str">
        <f ca="1">IF($H801="","",INDEX(MY_Data,MATCH($H801,Sheet1!$K:$K,1),3))</f>
        <v/>
      </c>
      <c r="E801" s="5" t="str">
        <f ca="1">IF($H801="","",INDEX(MY_Data,MATCH($H801,Sheet1!$K:$K,1),4))</f>
        <v/>
      </c>
      <c r="F801" s="5" t="str">
        <f ca="1">IF($H801="","",INDEX(MY_Data,MATCH($H801,Sheet1!$K:$K,1),5))</f>
        <v/>
      </c>
      <c r="G801" s="5" t="str">
        <f ca="1">IF($H801="","",INDEX(MY_Data,MATCH($H801,Sheet1!$K:$K,1),6))</f>
        <v/>
      </c>
      <c r="H801" s="5" t="str">
        <f ca="1">IF(ROW()-6&lt;=MAX(Sheet1!$K:K),ROW()-6,"")</f>
        <v/>
      </c>
      <c r="J801" s="5" t="str">
        <f ca="1">IF($P801="","",INDEX(MY_Data,MATCH($P801,Sheet1!$L:$L,1),1))</f>
        <v/>
      </c>
      <c r="K801" s="6" t="str">
        <f ca="1">IF($P801="","",INDEX(MY_Data,MATCH($P801,Sheet1!$L:$L,1),2))</f>
        <v/>
      </c>
      <c r="L801" s="6" t="str">
        <f ca="1">IF($P801="","",INDEX(MY_Data,MATCH($P801,Sheet1!$L:$L,1),3))</f>
        <v/>
      </c>
      <c r="M801" s="5" t="str">
        <f ca="1">IF($P801="","",INDEX(MY_Data,MATCH($P801,Sheet1!$L:$L,1),4))</f>
        <v/>
      </c>
      <c r="N801" s="5" t="str">
        <f ca="1">IF($P801="","",INDEX(MY_Data,MATCH($P801,Sheet1!$L:$L,1),5))</f>
        <v/>
      </c>
      <c r="O801" s="5" t="str">
        <f ca="1">IF($P801="","",INDEX(MY_Data,MATCH($P801,Sheet1!$L:$L,1),6))</f>
        <v/>
      </c>
      <c r="P801" s="5" t="str">
        <f ca="1">IF(ROW()-6&lt;=MAX(Sheet1!$L:L),ROW()-6,"")</f>
        <v/>
      </c>
    </row>
    <row r="802" spans="2:16">
      <c r="B802" s="5" t="str">
        <f ca="1">IF($H802="","",INDEX(MY_Data,MATCH($H802,Sheet1!$K:$K,1),1))</f>
        <v/>
      </c>
      <c r="C802" s="6" t="str">
        <f ca="1">IF($H802="","",INDEX(MY_Data,MATCH($H802,Sheet1!$K:$K,1),2))</f>
        <v/>
      </c>
      <c r="D802" s="6" t="str">
        <f ca="1">IF($H802="","",INDEX(MY_Data,MATCH($H802,Sheet1!$K:$K,1),3))</f>
        <v/>
      </c>
      <c r="E802" s="5" t="str">
        <f ca="1">IF($H802="","",INDEX(MY_Data,MATCH($H802,Sheet1!$K:$K,1),4))</f>
        <v/>
      </c>
      <c r="F802" s="5" t="str">
        <f ca="1">IF($H802="","",INDEX(MY_Data,MATCH($H802,Sheet1!$K:$K,1),5))</f>
        <v/>
      </c>
      <c r="G802" s="5" t="str">
        <f ca="1">IF($H802="","",INDEX(MY_Data,MATCH($H802,Sheet1!$K:$K,1),6))</f>
        <v/>
      </c>
      <c r="H802" s="5" t="str">
        <f ca="1">IF(ROW()-6&lt;=MAX(Sheet1!$K:K),ROW()-6,"")</f>
        <v/>
      </c>
      <c r="J802" s="5" t="str">
        <f ca="1">IF($P802="","",INDEX(MY_Data,MATCH($P802,Sheet1!$L:$L,1),1))</f>
        <v/>
      </c>
      <c r="K802" s="6" t="str">
        <f ca="1">IF($P802="","",INDEX(MY_Data,MATCH($P802,Sheet1!$L:$L,1),2))</f>
        <v/>
      </c>
      <c r="L802" s="6" t="str">
        <f ca="1">IF($P802="","",INDEX(MY_Data,MATCH($P802,Sheet1!$L:$L,1),3))</f>
        <v/>
      </c>
      <c r="M802" s="5" t="str">
        <f ca="1">IF($P802="","",INDEX(MY_Data,MATCH($P802,Sheet1!$L:$L,1),4))</f>
        <v/>
      </c>
      <c r="N802" s="5" t="str">
        <f ca="1">IF($P802="","",INDEX(MY_Data,MATCH($P802,Sheet1!$L:$L,1),5))</f>
        <v/>
      </c>
      <c r="O802" s="5" t="str">
        <f ca="1">IF($P802="","",INDEX(MY_Data,MATCH($P802,Sheet1!$L:$L,1),6))</f>
        <v/>
      </c>
      <c r="P802" s="5" t="str">
        <f ca="1">IF(ROW()-6&lt;=MAX(Sheet1!$L:L),ROW()-6,"")</f>
        <v/>
      </c>
    </row>
    <row r="803" spans="2:16">
      <c r="B803" s="5" t="str">
        <f ca="1">IF($H803="","",INDEX(MY_Data,MATCH($H803,Sheet1!$K:$K,1),1))</f>
        <v/>
      </c>
      <c r="C803" s="6" t="str">
        <f ca="1">IF($H803="","",INDEX(MY_Data,MATCH($H803,Sheet1!$K:$K,1),2))</f>
        <v/>
      </c>
      <c r="D803" s="6" t="str">
        <f ca="1">IF($H803="","",INDEX(MY_Data,MATCH($H803,Sheet1!$K:$K,1),3))</f>
        <v/>
      </c>
      <c r="E803" s="5" t="str">
        <f ca="1">IF($H803="","",INDEX(MY_Data,MATCH($H803,Sheet1!$K:$K,1),4))</f>
        <v/>
      </c>
      <c r="F803" s="5" t="str">
        <f ca="1">IF($H803="","",INDEX(MY_Data,MATCH($H803,Sheet1!$K:$K,1),5))</f>
        <v/>
      </c>
      <c r="G803" s="5" t="str">
        <f ca="1">IF($H803="","",INDEX(MY_Data,MATCH($H803,Sheet1!$K:$K,1),6))</f>
        <v/>
      </c>
      <c r="H803" s="5" t="str">
        <f ca="1">IF(ROW()-6&lt;=MAX(Sheet1!$K:K),ROW()-6,"")</f>
        <v/>
      </c>
      <c r="J803" s="5" t="str">
        <f ca="1">IF($P803="","",INDEX(MY_Data,MATCH($P803,Sheet1!$L:$L,1),1))</f>
        <v/>
      </c>
      <c r="K803" s="6" t="str">
        <f ca="1">IF($P803="","",INDEX(MY_Data,MATCH($P803,Sheet1!$L:$L,1),2))</f>
        <v/>
      </c>
      <c r="L803" s="6" t="str">
        <f ca="1">IF($P803="","",INDEX(MY_Data,MATCH($P803,Sheet1!$L:$L,1),3))</f>
        <v/>
      </c>
      <c r="M803" s="5" t="str">
        <f ca="1">IF($P803="","",INDEX(MY_Data,MATCH($P803,Sheet1!$L:$L,1),4))</f>
        <v/>
      </c>
      <c r="N803" s="5" t="str">
        <f ca="1">IF($P803="","",INDEX(MY_Data,MATCH($P803,Sheet1!$L:$L,1),5))</f>
        <v/>
      </c>
      <c r="O803" s="5" t="str">
        <f ca="1">IF($P803="","",INDEX(MY_Data,MATCH($P803,Sheet1!$L:$L,1),6))</f>
        <v/>
      </c>
      <c r="P803" s="5" t="str">
        <f ca="1">IF(ROW()-6&lt;=MAX(Sheet1!$L:L),ROW()-6,"")</f>
        <v/>
      </c>
    </row>
    <row r="804" spans="2:16">
      <c r="B804" s="5" t="str">
        <f ca="1">IF($H804="","",INDEX(MY_Data,MATCH($H804,Sheet1!$K:$K,1),1))</f>
        <v/>
      </c>
      <c r="C804" s="6" t="str">
        <f ca="1">IF($H804="","",INDEX(MY_Data,MATCH($H804,Sheet1!$K:$K,1),2))</f>
        <v/>
      </c>
      <c r="D804" s="6" t="str">
        <f ca="1">IF($H804="","",INDEX(MY_Data,MATCH($H804,Sheet1!$K:$K,1),3))</f>
        <v/>
      </c>
      <c r="E804" s="5" t="str">
        <f ca="1">IF($H804="","",INDEX(MY_Data,MATCH($H804,Sheet1!$K:$K,1),4))</f>
        <v/>
      </c>
      <c r="F804" s="5" t="str">
        <f ca="1">IF($H804="","",INDEX(MY_Data,MATCH($H804,Sheet1!$K:$K,1),5))</f>
        <v/>
      </c>
      <c r="G804" s="5" t="str">
        <f ca="1">IF($H804="","",INDEX(MY_Data,MATCH($H804,Sheet1!$K:$K,1),6))</f>
        <v/>
      </c>
      <c r="H804" s="5" t="str">
        <f ca="1">IF(ROW()-6&lt;=MAX(Sheet1!$K:K),ROW()-6,"")</f>
        <v/>
      </c>
      <c r="J804" s="5" t="str">
        <f ca="1">IF($P804="","",INDEX(MY_Data,MATCH($P804,Sheet1!$L:$L,1),1))</f>
        <v/>
      </c>
      <c r="K804" s="6" t="str">
        <f ca="1">IF($P804="","",INDEX(MY_Data,MATCH($P804,Sheet1!$L:$L,1),2))</f>
        <v/>
      </c>
      <c r="L804" s="6" t="str">
        <f ca="1">IF($P804="","",INDEX(MY_Data,MATCH($P804,Sheet1!$L:$L,1),3))</f>
        <v/>
      </c>
      <c r="M804" s="5" t="str">
        <f ca="1">IF($P804="","",INDEX(MY_Data,MATCH($P804,Sheet1!$L:$L,1),4))</f>
        <v/>
      </c>
      <c r="N804" s="5" t="str">
        <f ca="1">IF($P804="","",INDEX(MY_Data,MATCH($P804,Sheet1!$L:$L,1),5))</f>
        <v/>
      </c>
      <c r="O804" s="5" t="str">
        <f ca="1">IF($P804="","",INDEX(MY_Data,MATCH($P804,Sheet1!$L:$L,1),6))</f>
        <v/>
      </c>
      <c r="P804" s="5" t="str">
        <f ca="1">IF(ROW()-6&lt;=MAX(Sheet1!$L:L),ROW()-6,"")</f>
        <v/>
      </c>
    </row>
    <row r="805" spans="2:16">
      <c r="B805" s="5" t="str">
        <f ca="1">IF($H805="","",INDEX(MY_Data,MATCH($H805,Sheet1!$K:$K,1),1))</f>
        <v/>
      </c>
      <c r="C805" s="6" t="str">
        <f ca="1">IF($H805="","",INDEX(MY_Data,MATCH($H805,Sheet1!$K:$K,1),2))</f>
        <v/>
      </c>
      <c r="D805" s="6" t="str">
        <f ca="1">IF($H805="","",INDEX(MY_Data,MATCH($H805,Sheet1!$K:$K,1),3))</f>
        <v/>
      </c>
      <c r="E805" s="5" t="str">
        <f ca="1">IF($H805="","",INDEX(MY_Data,MATCH($H805,Sheet1!$K:$K,1),4))</f>
        <v/>
      </c>
      <c r="F805" s="5" t="str">
        <f ca="1">IF($H805="","",INDEX(MY_Data,MATCH($H805,Sheet1!$K:$K,1),5))</f>
        <v/>
      </c>
      <c r="G805" s="5" t="str">
        <f ca="1">IF($H805="","",INDEX(MY_Data,MATCH($H805,Sheet1!$K:$K,1),6))</f>
        <v/>
      </c>
      <c r="H805" s="5" t="str">
        <f ca="1">IF(ROW()-6&lt;=MAX(Sheet1!$K:K),ROW()-6,"")</f>
        <v/>
      </c>
      <c r="J805" s="5" t="str">
        <f ca="1">IF($P805="","",INDEX(MY_Data,MATCH($P805,Sheet1!$L:$L,1),1))</f>
        <v/>
      </c>
      <c r="K805" s="6" t="str">
        <f ca="1">IF($P805="","",INDEX(MY_Data,MATCH($P805,Sheet1!$L:$L,1),2))</f>
        <v/>
      </c>
      <c r="L805" s="6" t="str">
        <f ca="1">IF($P805="","",INDEX(MY_Data,MATCH($P805,Sheet1!$L:$L,1),3))</f>
        <v/>
      </c>
      <c r="M805" s="5" t="str">
        <f ca="1">IF($P805="","",INDEX(MY_Data,MATCH($P805,Sheet1!$L:$L,1),4))</f>
        <v/>
      </c>
      <c r="N805" s="5" t="str">
        <f ca="1">IF($P805="","",INDEX(MY_Data,MATCH($P805,Sheet1!$L:$L,1),5))</f>
        <v/>
      </c>
      <c r="O805" s="5" t="str">
        <f ca="1">IF($P805="","",INDEX(MY_Data,MATCH($P805,Sheet1!$L:$L,1),6))</f>
        <v/>
      </c>
      <c r="P805" s="5" t="str">
        <f ca="1">IF(ROW()-6&lt;=MAX(Sheet1!$L:L),ROW()-6,"")</f>
        <v/>
      </c>
    </row>
    <row r="806" spans="2:16">
      <c r="B806" s="5" t="str">
        <f ca="1">IF($H806="","",INDEX(MY_Data,MATCH($H806,Sheet1!$K:$K,1),1))</f>
        <v/>
      </c>
      <c r="C806" s="6" t="str">
        <f ca="1">IF($H806="","",INDEX(MY_Data,MATCH($H806,Sheet1!$K:$K,1),2))</f>
        <v/>
      </c>
      <c r="D806" s="6" t="str">
        <f ca="1">IF($H806="","",INDEX(MY_Data,MATCH($H806,Sheet1!$K:$K,1),3))</f>
        <v/>
      </c>
      <c r="E806" s="5" t="str">
        <f ca="1">IF($H806="","",INDEX(MY_Data,MATCH($H806,Sheet1!$K:$K,1),4))</f>
        <v/>
      </c>
      <c r="F806" s="5" t="str">
        <f ca="1">IF($H806="","",INDEX(MY_Data,MATCH($H806,Sheet1!$K:$K,1),5))</f>
        <v/>
      </c>
      <c r="G806" s="5" t="str">
        <f ca="1">IF($H806="","",INDEX(MY_Data,MATCH($H806,Sheet1!$K:$K,1),6))</f>
        <v/>
      </c>
      <c r="H806" s="5" t="str">
        <f ca="1">IF(ROW()-6&lt;=MAX(Sheet1!$K:K),ROW()-6,"")</f>
        <v/>
      </c>
      <c r="J806" s="5" t="str">
        <f ca="1">IF($P806="","",INDEX(MY_Data,MATCH($P806,Sheet1!$L:$L,1),1))</f>
        <v/>
      </c>
      <c r="K806" s="6" t="str">
        <f ca="1">IF($P806="","",INDEX(MY_Data,MATCH($P806,Sheet1!$L:$L,1),2))</f>
        <v/>
      </c>
      <c r="L806" s="6" t="str">
        <f ca="1">IF($P806="","",INDEX(MY_Data,MATCH($P806,Sheet1!$L:$L,1),3))</f>
        <v/>
      </c>
      <c r="M806" s="5" t="str">
        <f ca="1">IF($P806="","",INDEX(MY_Data,MATCH($P806,Sheet1!$L:$L,1),4))</f>
        <v/>
      </c>
      <c r="N806" s="5" t="str">
        <f ca="1">IF($P806="","",INDEX(MY_Data,MATCH($P806,Sheet1!$L:$L,1),5))</f>
        <v/>
      </c>
      <c r="O806" s="5" t="str">
        <f ca="1">IF($P806="","",INDEX(MY_Data,MATCH($P806,Sheet1!$L:$L,1),6))</f>
        <v/>
      </c>
      <c r="P806" s="5" t="str">
        <f ca="1">IF(ROW()-6&lt;=MAX(Sheet1!$L:L),ROW()-6,"")</f>
        <v/>
      </c>
    </row>
    <row r="807" spans="2:16">
      <c r="B807" s="5" t="str">
        <f ca="1">IF($H807="","",INDEX(MY_Data,MATCH($H807,Sheet1!$K:$K,1),1))</f>
        <v/>
      </c>
      <c r="C807" s="6" t="str">
        <f ca="1">IF($H807="","",INDEX(MY_Data,MATCH($H807,Sheet1!$K:$K,1),2))</f>
        <v/>
      </c>
      <c r="D807" s="6" t="str">
        <f ca="1">IF($H807="","",INDEX(MY_Data,MATCH($H807,Sheet1!$K:$K,1),3))</f>
        <v/>
      </c>
      <c r="E807" s="5" t="str">
        <f ca="1">IF($H807="","",INDEX(MY_Data,MATCH($H807,Sheet1!$K:$K,1),4))</f>
        <v/>
      </c>
      <c r="F807" s="5" t="str">
        <f ca="1">IF($H807="","",INDEX(MY_Data,MATCH($H807,Sheet1!$K:$K,1),5))</f>
        <v/>
      </c>
      <c r="G807" s="5" t="str">
        <f ca="1">IF($H807="","",INDEX(MY_Data,MATCH($H807,Sheet1!$K:$K,1),6))</f>
        <v/>
      </c>
      <c r="H807" s="5" t="str">
        <f ca="1">IF(ROW()-6&lt;=MAX(Sheet1!$K:K),ROW()-6,"")</f>
        <v/>
      </c>
      <c r="J807" s="5" t="str">
        <f ca="1">IF($P807="","",INDEX(MY_Data,MATCH($P807,Sheet1!$L:$L,1),1))</f>
        <v/>
      </c>
      <c r="K807" s="6" t="str">
        <f ca="1">IF($P807="","",INDEX(MY_Data,MATCH($P807,Sheet1!$L:$L,1),2))</f>
        <v/>
      </c>
      <c r="L807" s="6" t="str">
        <f ca="1">IF($P807="","",INDEX(MY_Data,MATCH($P807,Sheet1!$L:$L,1),3))</f>
        <v/>
      </c>
      <c r="M807" s="5" t="str">
        <f ca="1">IF($P807="","",INDEX(MY_Data,MATCH($P807,Sheet1!$L:$L,1),4))</f>
        <v/>
      </c>
      <c r="N807" s="5" t="str">
        <f ca="1">IF($P807="","",INDEX(MY_Data,MATCH($P807,Sheet1!$L:$L,1),5))</f>
        <v/>
      </c>
      <c r="O807" s="5" t="str">
        <f ca="1">IF($P807="","",INDEX(MY_Data,MATCH($P807,Sheet1!$L:$L,1),6))</f>
        <v/>
      </c>
      <c r="P807" s="5" t="str">
        <f ca="1">IF(ROW()-6&lt;=MAX(Sheet1!$L:L),ROW()-6,"")</f>
        <v/>
      </c>
    </row>
    <row r="808" spans="2:16">
      <c r="B808" s="5" t="str">
        <f ca="1">IF($H808="","",INDEX(MY_Data,MATCH($H808,Sheet1!$K:$K,1),1))</f>
        <v/>
      </c>
      <c r="C808" s="6" t="str">
        <f ca="1">IF($H808="","",INDEX(MY_Data,MATCH($H808,Sheet1!$K:$K,1),2))</f>
        <v/>
      </c>
      <c r="D808" s="6" t="str">
        <f ca="1">IF($H808="","",INDEX(MY_Data,MATCH($H808,Sheet1!$K:$K,1),3))</f>
        <v/>
      </c>
      <c r="E808" s="5" t="str">
        <f ca="1">IF($H808="","",INDEX(MY_Data,MATCH($H808,Sheet1!$K:$K,1),4))</f>
        <v/>
      </c>
      <c r="F808" s="5" t="str">
        <f ca="1">IF($H808="","",INDEX(MY_Data,MATCH($H808,Sheet1!$K:$K,1),5))</f>
        <v/>
      </c>
      <c r="G808" s="5" t="str">
        <f ca="1">IF($H808="","",INDEX(MY_Data,MATCH($H808,Sheet1!$K:$K,1),6))</f>
        <v/>
      </c>
      <c r="H808" s="5" t="str">
        <f ca="1">IF(ROW()-6&lt;=MAX(Sheet1!$K:K),ROW()-6,"")</f>
        <v/>
      </c>
      <c r="J808" s="5" t="str">
        <f ca="1">IF($P808="","",INDEX(MY_Data,MATCH($P808,Sheet1!$L:$L,1),1))</f>
        <v/>
      </c>
      <c r="K808" s="6" t="str">
        <f ca="1">IF($P808="","",INDEX(MY_Data,MATCH($P808,Sheet1!$L:$L,1),2))</f>
        <v/>
      </c>
      <c r="L808" s="6" t="str">
        <f ca="1">IF($P808="","",INDEX(MY_Data,MATCH($P808,Sheet1!$L:$L,1),3))</f>
        <v/>
      </c>
      <c r="M808" s="5" t="str">
        <f ca="1">IF($P808="","",INDEX(MY_Data,MATCH($P808,Sheet1!$L:$L,1),4))</f>
        <v/>
      </c>
      <c r="N808" s="5" t="str">
        <f ca="1">IF($P808="","",INDEX(MY_Data,MATCH($P808,Sheet1!$L:$L,1),5))</f>
        <v/>
      </c>
      <c r="O808" s="5" t="str">
        <f ca="1">IF($P808="","",INDEX(MY_Data,MATCH($P808,Sheet1!$L:$L,1),6))</f>
        <v/>
      </c>
      <c r="P808" s="5" t="str">
        <f ca="1">IF(ROW()-6&lt;=MAX(Sheet1!$L:L),ROW()-6,"")</f>
        <v/>
      </c>
    </row>
    <row r="809" spans="2:16">
      <c r="B809" s="5" t="str">
        <f ca="1">IF($H809="","",INDEX(MY_Data,MATCH($H809,Sheet1!$K:$K,1),1))</f>
        <v/>
      </c>
      <c r="C809" s="6" t="str">
        <f ca="1">IF($H809="","",INDEX(MY_Data,MATCH($H809,Sheet1!$K:$K,1),2))</f>
        <v/>
      </c>
      <c r="D809" s="6" t="str">
        <f ca="1">IF($H809="","",INDEX(MY_Data,MATCH($H809,Sheet1!$K:$K,1),3))</f>
        <v/>
      </c>
      <c r="E809" s="5" t="str">
        <f ca="1">IF($H809="","",INDEX(MY_Data,MATCH($H809,Sheet1!$K:$K,1),4))</f>
        <v/>
      </c>
      <c r="F809" s="5" t="str">
        <f ca="1">IF($H809="","",INDEX(MY_Data,MATCH($H809,Sheet1!$K:$K,1),5))</f>
        <v/>
      </c>
      <c r="G809" s="5" t="str">
        <f ca="1">IF($H809="","",INDEX(MY_Data,MATCH($H809,Sheet1!$K:$K,1),6))</f>
        <v/>
      </c>
      <c r="H809" s="5" t="str">
        <f ca="1">IF(ROW()-6&lt;=MAX(Sheet1!$K:K),ROW()-6,"")</f>
        <v/>
      </c>
      <c r="J809" s="5" t="str">
        <f ca="1">IF($P809="","",INDEX(MY_Data,MATCH($P809,Sheet1!$L:$L,1),1))</f>
        <v/>
      </c>
      <c r="K809" s="6" t="str">
        <f ca="1">IF($P809="","",INDEX(MY_Data,MATCH($P809,Sheet1!$L:$L,1),2))</f>
        <v/>
      </c>
      <c r="L809" s="6" t="str">
        <f ca="1">IF($P809="","",INDEX(MY_Data,MATCH($P809,Sheet1!$L:$L,1),3))</f>
        <v/>
      </c>
      <c r="M809" s="5" t="str">
        <f ca="1">IF($P809="","",INDEX(MY_Data,MATCH($P809,Sheet1!$L:$L,1),4))</f>
        <v/>
      </c>
      <c r="N809" s="5" t="str">
        <f ca="1">IF($P809="","",INDEX(MY_Data,MATCH($P809,Sheet1!$L:$L,1),5))</f>
        <v/>
      </c>
      <c r="O809" s="5" t="str">
        <f ca="1">IF($P809="","",INDEX(MY_Data,MATCH($P809,Sheet1!$L:$L,1),6))</f>
        <v/>
      </c>
      <c r="P809" s="5" t="str">
        <f ca="1">IF(ROW()-6&lt;=MAX(Sheet1!$L:L),ROW()-6,"")</f>
        <v/>
      </c>
    </row>
    <row r="810" spans="2:16">
      <c r="B810" s="5" t="str">
        <f ca="1">IF($H810="","",INDEX(MY_Data,MATCH($H810,Sheet1!$K:$K,1),1))</f>
        <v/>
      </c>
      <c r="C810" s="6" t="str">
        <f ca="1">IF($H810="","",INDEX(MY_Data,MATCH($H810,Sheet1!$K:$K,1),2))</f>
        <v/>
      </c>
      <c r="D810" s="6" t="str">
        <f ca="1">IF($H810="","",INDEX(MY_Data,MATCH($H810,Sheet1!$K:$K,1),3))</f>
        <v/>
      </c>
      <c r="E810" s="5" t="str">
        <f ca="1">IF($H810="","",INDEX(MY_Data,MATCH($H810,Sheet1!$K:$K,1),4))</f>
        <v/>
      </c>
      <c r="F810" s="5" t="str">
        <f ca="1">IF($H810="","",INDEX(MY_Data,MATCH($H810,Sheet1!$K:$K,1),5))</f>
        <v/>
      </c>
      <c r="G810" s="5" t="str">
        <f ca="1">IF($H810="","",INDEX(MY_Data,MATCH($H810,Sheet1!$K:$K,1),6))</f>
        <v/>
      </c>
      <c r="H810" s="5" t="str">
        <f ca="1">IF(ROW()-6&lt;=MAX(Sheet1!$K:K),ROW()-6,"")</f>
        <v/>
      </c>
      <c r="J810" s="5" t="str">
        <f ca="1">IF($P810="","",INDEX(MY_Data,MATCH($P810,Sheet1!$L:$L,1),1))</f>
        <v/>
      </c>
      <c r="K810" s="6" t="str">
        <f ca="1">IF($P810="","",INDEX(MY_Data,MATCH($P810,Sheet1!$L:$L,1),2))</f>
        <v/>
      </c>
      <c r="L810" s="6" t="str">
        <f ca="1">IF($P810="","",INDEX(MY_Data,MATCH($P810,Sheet1!$L:$L,1),3))</f>
        <v/>
      </c>
      <c r="M810" s="5" t="str">
        <f ca="1">IF($P810="","",INDEX(MY_Data,MATCH($P810,Sheet1!$L:$L,1),4))</f>
        <v/>
      </c>
      <c r="N810" s="5" t="str">
        <f ca="1">IF($P810="","",INDEX(MY_Data,MATCH($P810,Sheet1!$L:$L,1),5))</f>
        <v/>
      </c>
      <c r="O810" s="5" t="str">
        <f ca="1">IF($P810="","",INDEX(MY_Data,MATCH($P810,Sheet1!$L:$L,1),6))</f>
        <v/>
      </c>
      <c r="P810" s="5" t="str">
        <f ca="1">IF(ROW()-6&lt;=MAX(Sheet1!$L:L),ROW()-6,"")</f>
        <v/>
      </c>
    </row>
    <row r="811" spans="2:16">
      <c r="B811" s="5" t="str">
        <f ca="1">IF($H811="","",INDEX(MY_Data,MATCH($H811,Sheet1!$K:$K,1),1))</f>
        <v/>
      </c>
      <c r="C811" s="6" t="str">
        <f ca="1">IF($H811="","",INDEX(MY_Data,MATCH($H811,Sheet1!$K:$K,1),2))</f>
        <v/>
      </c>
      <c r="D811" s="6" t="str">
        <f ca="1">IF($H811="","",INDEX(MY_Data,MATCH($H811,Sheet1!$K:$K,1),3))</f>
        <v/>
      </c>
      <c r="E811" s="5" t="str">
        <f ca="1">IF($H811="","",INDEX(MY_Data,MATCH($H811,Sheet1!$K:$K,1),4))</f>
        <v/>
      </c>
      <c r="F811" s="5" t="str">
        <f ca="1">IF($H811="","",INDEX(MY_Data,MATCH($H811,Sheet1!$K:$K,1),5))</f>
        <v/>
      </c>
      <c r="G811" s="5" t="str">
        <f ca="1">IF($H811="","",INDEX(MY_Data,MATCH($H811,Sheet1!$K:$K,1),6))</f>
        <v/>
      </c>
      <c r="H811" s="5" t="str">
        <f ca="1">IF(ROW()-6&lt;=MAX(Sheet1!$K:K),ROW()-6,"")</f>
        <v/>
      </c>
      <c r="J811" s="5" t="str">
        <f ca="1">IF($P811="","",INDEX(MY_Data,MATCH($P811,Sheet1!$L:$L,1),1))</f>
        <v/>
      </c>
      <c r="K811" s="6" t="str">
        <f ca="1">IF($P811="","",INDEX(MY_Data,MATCH($P811,Sheet1!$L:$L,1),2))</f>
        <v/>
      </c>
      <c r="L811" s="6" t="str">
        <f ca="1">IF($P811="","",INDEX(MY_Data,MATCH($P811,Sheet1!$L:$L,1),3))</f>
        <v/>
      </c>
      <c r="M811" s="5" t="str">
        <f ca="1">IF($P811="","",INDEX(MY_Data,MATCH($P811,Sheet1!$L:$L,1),4))</f>
        <v/>
      </c>
      <c r="N811" s="5" t="str">
        <f ca="1">IF($P811="","",INDEX(MY_Data,MATCH($P811,Sheet1!$L:$L,1),5))</f>
        <v/>
      </c>
      <c r="O811" s="5" t="str">
        <f ca="1">IF($P811="","",INDEX(MY_Data,MATCH($P811,Sheet1!$L:$L,1),6))</f>
        <v/>
      </c>
      <c r="P811" s="5" t="str">
        <f ca="1">IF(ROW()-6&lt;=MAX(Sheet1!$L:L),ROW()-6,"")</f>
        <v/>
      </c>
    </row>
    <row r="812" spans="2:16">
      <c r="B812" s="5" t="str">
        <f ca="1">IF($H812="","",INDEX(MY_Data,MATCH($H812,Sheet1!$K:$K,1),1))</f>
        <v/>
      </c>
      <c r="C812" s="6" t="str">
        <f ca="1">IF($H812="","",INDEX(MY_Data,MATCH($H812,Sheet1!$K:$K,1),2))</f>
        <v/>
      </c>
      <c r="D812" s="6" t="str">
        <f ca="1">IF($H812="","",INDEX(MY_Data,MATCH($H812,Sheet1!$K:$K,1),3))</f>
        <v/>
      </c>
      <c r="E812" s="5" t="str">
        <f ca="1">IF($H812="","",INDEX(MY_Data,MATCH($H812,Sheet1!$K:$K,1),4))</f>
        <v/>
      </c>
      <c r="F812" s="5" t="str">
        <f ca="1">IF($H812="","",INDEX(MY_Data,MATCH($H812,Sheet1!$K:$K,1),5))</f>
        <v/>
      </c>
      <c r="G812" s="5" t="str">
        <f ca="1">IF($H812="","",INDEX(MY_Data,MATCH($H812,Sheet1!$K:$K,1),6))</f>
        <v/>
      </c>
      <c r="H812" s="5" t="str">
        <f ca="1">IF(ROW()-6&lt;=MAX(Sheet1!$K:K),ROW()-6,"")</f>
        <v/>
      </c>
      <c r="J812" s="5" t="str">
        <f ca="1">IF($P812="","",INDEX(MY_Data,MATCH($P812,Sheet1!$L:$L,1),1))</f>
        <v/>
      </c>
      <c r="K812" s="6" t="str">
        <f ca="1">IF($P812="","",INDEX(MY_Data,MATCH($P812,Sheet1!$L:$L,1),2))</f>
        <v/>
      </c>
      <c r="L812" s="6" t="str">
        <f ca="1">IF($P812="","",INDEX(MY_Data,MATCH($P812,Sheet1!$L:$L,1),3))</f>
        <v/>
      </c>
      <c r="M812" s="5" t="str">
        <f ca="1">IF($P812="","",INDEX(MY_Data,MATCH($P812,Sheet1!$L:$L,1),4))</f>
        <v/>
      </c>
      <c r="N812" s="5" t="str">
        <f ca="1">IF($P812="","",INDEX(MY_Data,MATCH($P812,Sheet1!$L:$L,1),5))</f>
        <v/>
      </c>
      <c r="O812" s="5" t="str">
        <f ca="1">IF($P812="","",INDEX(MY_Data,MATCH($P812,Sheet1!$L:$L,1),6))</f>
        <v/>
      </c>
      <c r="P812" s="5" t="str">
        <f ca="1">IF(ROW()-6&lt;=MAX(Sheet1!$L:L),ROW()-6,"")</f>
        <v/>
      </c>
    </row>
    <row r="813" spans="2:16">
      <c r="B813" s="5" t="str">
        <f ca="1">IF($H813="","",INDEX(MY_Data,MATCH($H813,Sheet1!$K:$K,1),1))</f>
        <v/>
      </c>
      <c r="C813" s="6" t="str">
        <f ca="1">IF($H813="","",INDEX(MY_Data,MATCH($H813,Sheet1!$K:$K,1),2))</f>
        <v/>
      </c>
      <c r="D813" s="6" t="str">
        <f ca="1">IF($H813="","",INDEX(MY_Data,MATCH($H813,Sheet1!$K:$K,1),3))</f>
        <v/>
      </c>
      <c r="E813" s="5" t="str">
        <f ca="1">IF($H813="","",INDEX(MY_Data,MATCH($H813,Sheet1!$K:$K,1),4))</f>
        <v/>
      </c>
      <c r="F813" s="5" t="str">
        <f ca="1">IF($H813="","",INDEX(MY_Data,MATCH($H813,Sheet1!$K:$K,1),5))</f>
        <v/>
      </c>
      <c r="G813" s="5" t="str">
        <f ca="1">IF($H813="","",INDEX(MY_Data,MATCH($H813,Sheet1!$K:$K,1),6))</f>
        <v/>
      </c>
      <c r="H813" s="5" t="str">
        <f ca="1">IF(ROW()-6&lt;=MAX(Sheet1!$K:K),ROW()-6,"")</f>
        <v/>
      </c>
      <c r="J813" s="5" t="str">
        <f ca="1">IF($P813="","",INDEX(MY_Data,MATCH($P813,Sheet1!$L:$L,1),1))</f>
        <v/>
      </c>
      <c r="K813" s="6" t="str">
        <f ca="1">IF($P813="","",INDEX(MY_Data,MATCH($P813,Sheet1!$L:$L,1),2))</f>
        <v/>
      </c>
      <c r="L813" s="6" t="str">
        <f ca="1">IF($P813="","",INDEX(MY_Data,MATCH($P813,Sheet1!$L:$L,1),3))</f>
        <v/>
      </c>
      <c r="M813" s="5" t="str">
        <f ca="1">IF($P813="","",INDEX(MY_Data,MATCH($P813,Sheet1!$L:$L,1),4))</f>
        <v/>
      </c>
      <c r="N813" s="5" t="str">
        <f ca="1">IF($P813="","",INDEX(MY_Data,MATCH($P813,Sheet1!$L:$L,1),5))</f>
        <v/>
      </c>
      <c r="O813" s="5" t="str">
        <f ca="1">IF($P813="","",INDEX(MY_Data,MATCH($P813,Sheet1!$L:$L,1),6))</f>
        <v/>
      </c>
      <c r="P813" s="5" t="str">
        <f ca="1">IF(ROW()-6&lt;=MAX(Sheet1!$L:L),ROW()-6,"")</f>
        <v/>
      </c>
    </row>
    <row r="814" spans="2:16">
      <c r="B814" s="5" t="str">
        <f ca="1">IF($H814="","",INDEX(MY_Data,MATCH($H814,Sheet1!$K:$K,1),1))</f>
        <v/>
      </c>
      <c r="C814" s="6" t="str">
        <f ca="1">IF($H814="","",INDEX(MY_Data,MATCH($H814,Sheet1!$K:$K,1),2))</f>
        <v/>
      </c>
      <c r="D814" s="6" t="str">
        <f ca="1">IF($H814="","",INDEX(MY_Data,MATCH($H814,Sheet1!$K:$K,1),3))</f>
        <v/>
      </c>
      <c r="E814" s="5" t="str">
        <f ca="1">IF($H814="","",INDEX(MY_Data,MATCH($H814,Sheet1!$K:$K,1),4))</f>
        <v/>
      </c>
      <c r="F814" s="5" t="str">
        <f ca="1">IF($H814="","",INDEX(MY_Data,MATCH($H814,Sheet1!$K:$K,1),5))</f>
        <v/>
      </c>
      <c r="G814" s="5" t="str">
        <f ca="1">IF($H814="","",INDEX(MY_Data,MATCH($H814,Sheet1!$K:$K,1),6))</f>
        <v/>
      </c>
      <c r="H814" s="5" t="str">
        <f ca="1">IF(ROW()-6&lt;=MAX(Sheet1!$K:K),ROW()-6,"")</f>
        <v/>
      </c>
      <c r="J814" s="5" t="str">
        <f ca="1">IF($P814="","",INDEX(MY_Data,MATCH($P814,Sheet1!$L:$L,1),1))</f>
        <v/>
      </c>
      <c r="K814" s="6" t="str">
        <f ca="1">IF($P814="","",INDEX(MY_Data,MATCH($P814,Sheet1!$L:$L,1),2))</f>
        <v/>
      </c>
      <c r="L814" s="6" t="str">
        <f ca="1">IF($P814="","",INDEX(MY_Data,MATCH($P814,Sheet1!$L:$L,1),3))</f>
        <v/>
      </c>
      <c r="M814" s="5" t="str">
        <f ca="1">IF($P814="","",INDEX(MY_Data,MATCH($P814,Sheet1!$L:$L,1),4))</f>
        <v/>
      </c>
      <c r="N814" s="5" t="str">
        <f ca="1">IF($P814="","",INDEX(MY_Data,MATCH($P814,Sheet1!$L:$L,1),5))</f>
        <v/>
      </c>
      <c r="O814" s="5" t="str">
        <f ca="1">IF($P814="","",INDEX(MY_Data,MATCH($P814,Sheet1!$L:$L,1),6))</f>
        <v/>
      </c>
      <c r="P814" s="5" t="str">
        <f ca="1">IF(ROW()-6&lt;=MAX(Sheet1!$L:L),ROW()-6,"")</f>
        <v/>
      </c>
    </row>
    <row r="815" spans="2:16">
      <c r="B815" s="5" t="str">
        <f ca="1">IF($H815="","",INDEX(MY_Data,MATCH($H815,Sheet1!$K:$K,1),1))</f>
        <v/>
      </c>
      <c r="C815" s="6" t="str">
        <f ca="1">IF($H815="","",INDEX(MY_Data,MATCH($H815,Sheet1!$K:$K,1),2))</f>
        <v/>
      </c>
      <c r="D815" s="6" t="str">
        <f ca="1">IF($H815="","",INDEX(MY_Data,MATCH($H815,Sheet1!$K:$K,1),3))</f>
        <v/>
      </c>
      <c r="E815" s="5" t="str">
        <f ca="1">IF($H815="","",INDEX(MY_Data,MATCH($H815,Sheet1!$K:$K,1),4))</f>
        <v/>
      </c>
      <c r="F815" s="5" t="str">
        <f ca="1">IF($H815="","",INDEX(MY_Data,MATCH($H815,Sheet1!$K:$K,1),5))</f>
        <v/>
      </c>
      <c r="G815" s="5" t="str">
        <f ca="1">IF($H815="","",INDEX(MY_Data,MATCH($H815,Sheet1!$K:$K,1),6))</f>
        <v/>
      </c>
      <c r="H815" s="5" t="str">
        <f ca="1">IF(ROW()-6&lt;=MAX(Sheet1!$K:K),ROW()-6,"")</f>
        <v/>
      </c>
      <c r="J815" s="5" t="str">
        <f ca="1">IF($P815="","",INDEX(MY_Data,MATCH($P815,Sheet1!$L:$L,1),1))</f>
        <v/>
      </c>
      <c r="K815" s="6" t="str">
        <f ca="1">IF($P815="","",INDEX(MY_Data,MATCH($P815,Sheet1!$L:$L,1),2))</f>
        <v/>
      </c>
      <c r="L815" s="6" t="str">
        <f ca="1">IF($P815="","",INDEX(MY_Data,MATCH($P815,Sheet1!$L:$L,1),3))</f>
        <v/>
      </c>
      <c r="M815" s="5" t="str">
        <f ca="1">IF($P815="","",INDEX(MY_Data,MATCH($P815,Sheet1!$L:$L,1),4))</f>
        <v/>
      </c>
      <c r="N815" s="5" t="str">
        <f ca="1">IF($P815="","",INDEX(MY_Data,MATCH($P815,Sheet1!$L:$L,1),5))</f>
        <v/>
      </c>
      <c r="O815" s="5" t="str">
        <f ca="1">IF($P815="","",INDEX(MY_Data,MATCH($P815,Sheet1!$L:$L,1),6))</f>
        <v/>
      </c>
      <c r="P815" s="5" t="str">
        <f ca="1">IF(ROW()-6&lt;=MAX(Sheet1!$L:L),ROW()-6,"")</f>
        <v/>
      </c>
    </row>
    <row r="816" spans="2:16">
      <c r="B816" s="5" t="str">
        <f ca="1">IF($H816="","",INDEX(MY_Data,MATCH($H816,Sheet1!$K:$K,1),1))</f>
        <v/>
      </c>
      <c r="C816" s="6" t="str">
        <f ca="1">IF($H816="","",INDEX(MY_Data,MATCH($H816,Sheet1!$K:$K,1),2))</f>
        <v/>
      </c>
      <c r="D816" s="6" t="str">
        <f ca="1">IF($H816="","",INDEX(MY_Data,MATCH($H816,Sheet1!$K:$K,1),3))</f>
        <v/>
      </c>
      <c r="E816" s="5" t="str">
        <f ca="1">IF($H816="","",INDEX(MY_Data,MATCH($H816,Sheet1!$K:$K,1),4))</f>
        <v/>
      </c>
      <c r="F816" s="5" t="str">
        <f ca="1">IF($H816="","",INDEX(MY_Data,MATCH($H816,Sheet1!$K:$K,1),5))</f>
        <v/>
      </c>
      <c r="G816" s="5" t="str">
        <f ca="1">IF($H816="","",INDEX(MY_Data,MATCH($H816,Sheet1!$K:$K,1),6))</f>
        <v/>
      </c>
      <c r="H816" s="5" t="str">
        <f ca="1">IF(ROW()-6&lt;=MAX(Sheet1!$K:K),ROW()-6,"")</f>
        <v/>
      </c>
      <c r="J816" s="5" t="str">
        <f ca="1">IF($P816="","",INDEX(MY_Data,MATCH($P816,Sheet1!$L:$L,1),1))</f>
        <v/>
      </c>
      <c r="K816" s="6" t="str">
        <f ca="1">IF($P816="","",INDEX(MY_Data,MATCH($P816,Sheet1!$L:$L,1),2))</f>
        <v/>
      </c>
      <c r="L816" s="6" t="str">
        <f ca="1">IF($P816="","",INDEX(MY_Data,MATCH($P816,Sheet1!$L:$L,1),3))</f>
        <v/>
      </c>
      <c r="M816" s="5" t="str">
        <f ca="1">IF($P816="","",INDEX(MY_Data,MATCH($P816,Sheet1!$L:$L,1),4))</f>
        <v/>
      </c>
      <c r="N816" s="5" t="str">
        <f ca="1">IF($P816="","",INDEX(MY_Data,MATCH($P816,Sheet1!$L:$L,1),5))</f>
        <v/>
      </c>
      <c r="O816" s="5" t="str">
        <f ca="1">IF($P816="","",INDEX(MY_Data,MATCH($P816,Sheet1!$L:$L,1),6))</f>
        <v/>
      </c>
      <c r="P816" s="5" t="str">
        <f ca="1">IF(ROW()-6&lt;=MAX(Sheet1!$L:L),ROW()-6,"")</f>
        <v/>
      </c>
    </row>
    <row r="817" spans="2:16">
      <c r="B817" s="5" t="str">
        <f ca="1">IF($H817="","",INDEX(MY_Data,MATCH($H817,Sheet1!$K:$K,1),1))</f>
        <v/>
      </c>
      <c r="C817" s="6" t="str">
        <f ca="1">IF($H817="","",INDEX(MY_Data,MATCH($H817,Sheet1!$K:$K,1),2))</f>
        <v/>
      </c>
      <c r="D817" s="6" t="str">
        <f ca="1">IF($H817="","",INDEX(MY_Data,MATCH($H817,Sheet1!$K:$K,1),3))</f>
        <v/>
      </c>
      <c r="E817" s="5" t="str">
        <f ca="1">IF($H817="","",INDEX(MY_Data,MATCH($H817,Sheet1!$K:$K,1),4))</f>
        <v/>
      </c>
      <c r="F817" s="5" t="str">
        <f ca="1">IF($H817="","",INDEX(MY_Data,MATCH($H817,Sheet1!$K:$K,1),5))</f>
        <v/>
      </c>
      <c r="G817" s="5" t="str">
        <f ca="1">IF($H817="","",INDEX(MY_Data,MATCH($H817,Sheet1!$K:$K,1),6))</f>
        <v/>
      </c>
      <c r="H817" s="5" t="str">
        <f ca="1">IF(ROW()-6&lt;=MAX(Sheet1!$K:K),ROW()-6,"")</f>
        <v/>
      </c>
      <c r="J817" s="5" t="str">
        <f ca="1">IF($P817="","",INDEX(MY_Data,MATCH($P817,Sheet1!$L:$L,1),1))</f>
        <v/>
      </c>
      <c r="K817" s="6" t="str">
        <f ca="1">IF($P817="","",INDEX(MY_Data,MATCH($P817,Sheet1!$L:$L,1),2))</f>
        <v/>
      </c>
      <c r="L817" s="6" t="str">
        <f ca="1">IF($P817="","",INDEX(MY_Data,MATCH($P817,Sheet1!$L:$L,1),3))</f>
        <v/>
      </c>
      <c r="M817" s="5" t="str">
        <f ca="1">IF($P817="","",INDEX(MY_Data,MATCH($P817,Sheet1!$L:$L,1),4))</f>
        <v/>
      </c>
      <c r="N817" s="5" t="str">
        <f ca="1">IF($P817="","",INDEX(MY_Data,MATCH($P817,Sheet1!$L:$L,1),5))</f>
        <v/>
      </c>
      <c r="O817" s="5" t="str">
        <f ca="1">IF($P817="","",INDEX(MY_Data,MATCH($P817,Sheet1!$L:$L,1),6))</f>
        <v/>
      </c>
      <c r="P817" s="5" t="str">
        <f ca="1">IF(ROW()-6&lt;=MAX(Sheet1!$L:L),ROW()-6,"")</f>
        <v/>
      </c>
    </row>
    <row r="818" spans="2:16">
      <c r="B818" s="5" t="str">
        <f ca="1">IF($H818="","",INDEX(MY_Data,MATCH($H818,Sheet1!$K:$K,1),1))</f>
        <v/>
      </c>
      <c r="C818" s="6" t="str">
        <f ca="1">IF($H818="","",INDEX(MY_Data,MATCH($H818,Sheet1!$K:$K,1),2))</f>
        <v/>
      </c>
      <c r="D818" s="6" t="str">
        <f ca="1">IF($H818="","",INDEX(MY_Data,MATCH($H818,Sheet1!$K:$K,1),3))</f>
        <v/>
      </c>
      <c r="E818" s="5" t="str">
        <f ca="1">IF($H818="","",INDEX(MY_Data,MATCH($H818,Sheet1!$K:$K,1),4))</f>
        <v/>
      </c>
      <c r="F818" s="5" t="str">
        <f ca="1">IF($H818="","",INDEX(MY_Data,MATCH($H818,Sheet1!$K:$K,1),5))</f>
        <v/>
      </c>
      <c r="G818" s="5" t="str">
        <f ca="1">IF($H818="","",INDEX(MY_Data,MATCH($H818,Sheet1!$K:$K,1),6))</f>
        <v/>
      </c>
      <c r="H818" s="5" t="str">
        <f ca="1">IF(ROW()-6&lt;=MAX(Sheet1!$K:K),ROW()-6,"")</f>
        <v/>
      </c>
      <c r="J818" s="5" t="str">
        <f ca="1">IF($P818="","",INDEX(MY_Data,MATCH($P818,Sheet1!$L:$L,1),1))</f>
        <v/>
      </c>
      <c r="K818" s="6" t="str">
        <f ca="1">IF($P818="","",INDEX(MY_Data,MATCH($P818,Sheet1!$L:$L,1),2))</f>
        <v/>
      </c>
      <c r="L818" s="6" t="str">
        <f ca="1">IF($P818="","",INDEX(MY_Data,MATCH($P818,Sheet1!$L:$L,1),3))</f>
        <v/>
      </c>
      <c r="M818" s="5" t="str">
        <f ca="1">IF($P818="","",INDEX(MY_Data,MATCH($P818,Sheet1!$L:$L,1),4))</f>
        <v/>
      </c>
      <c r="N818" s="5" t="str">
        <f ca="1">IF($P818="","",INDEX(MY_Data,MATCH($P818,Sheet1!$L:$L,1),5))</f>
        <v/>
      </c>
      <c r="O818" s="5" t="str">
        <f ca="1">IF($P818="","",INDEX(MY_Data,MATCH($P818,Sheet1!$L:$L,1),6))</f>
        <v/>
      </c>
      <c r="P818" s="5" t="str">
        <f ca="1">IF(ROW()-6&lt;=MAX(Sheet1!$L:L),ROW()-6,"")</f>
        <v/>
      </c>
    </row>
    <row r="819" spans="2:16">
      <c r="B819" s="5" t="str">
        <f ca="1">IF($H819="","",INDEX(MY_Data,MATCH($H819,Sheet1!$K:$K,1),1))</f>
        <v/>
      </c>
      <c r="C819" s="6" t="str">
        <f ca="1">IF($H819="","",INDEX(MY_Data,MATCH($H819,Sheet1!$K:$K,1),2))</f>
        <v/>
      </c>
      <c r="D819" s="6" t="str">
        <f ca="1">IF($H819="","",INDEX(MY_Data,MATCH($H819,Sheet1!$K:$K,1),3))</f>
        <v/>
      </c>
      <c r="E819" s="5" t="str">
        <f ca="1">IF($H819="","",INDEX(MY_Data,MATCH($H819,Sheet1!$K:$K,1),4))</f>
        <v/>
      </c>
      <c r="F819" s="5" t="str">
        <f ca="1">IF($H819="","",INDEX(MY_Data,MATCH($H819,Sheet1!$K:$K,1),5))</f>
        <v/>
      </c>
      <c r="G819" s="5" t="str">
        <f ca="1">IF($H819="","",INDEX(MY_Data,MATCH($H819,Sheet1!$K:$K,1),6))</f>
        <v/>
      </c>
      <c r="H819" s="5" t="str">
        <f ca="1">IF(ROW()-6&lt;=MAX(Sheet1!$K:K),ROW()-6,"")</f>
        <v/>
      </c>
      <c r="J819" s="5" t="str">
        <f ca="1">IF($P819="","",INDEX(MY_Data,MATCH($P819,Sheet1!$L:$L,1),1))</f>
        <v/>
      </c>
      <c r="K819" s="6" t="str">
        <f ca="1">IF($P819="","",INDEX(MY_Data,MATCH($P819,Sheet1!$L:$L,1),2))</f>
        <v/>
      </c>
      <c r="L819" s="6" t="str">
        <f ca="1">IF($P819="","",INDEX(MY_Data,MATCH($P819,Sheet1!$L:$L,1),3))</f>
        <v/>
      </c>
      <c r="M819" s="5" t="str">
        <f ca="1">IF($P819="","",INDEX(MY_Data,MATCH($P819,Sheet1!$L:$L,1),4))</f>
        <v/>
      </c>
      <c r="N819" s="5" t="str">
        <f ca="1">IF($P819="","",INDEX(MY_Data,MATCH($P819,Sheet1!$L:$L,1),5))</f>
        <v/>
      </c>
      <c r="O819" s="5" t="str">
        <f ca="1">IF($P819="","",INDEX(MY_Data,MATCH($P819,Sheet1!$L:$L,1),6))</f>
        <v/>
      </c>
      <c r="P819" s="5" t="str">
        <f ca="1">IF(ROW()-6&lt;=MAX(Sheet1!$L:L),ROW()-6,"")</f>
        <v/>
      </c>
    </row>
    <row r="820" spans="2:16">
      <c r="B820" s="5" t="str">
        <f ca="1">IF($H820="","",INDEX(MY_Data,MATCH($H820,Sheet1!$K:$K,1),1))</f>
        <v/>
      </c>
      <c r="C820" s="6" t="str">
        <f ca="1">IF($H820="","",INDEX(MY_Data,MATCH($H820,Sheet1!$K:$K,1),2))</f>
        <v/>
      </c>
      <c r="D820" s="6" t="str">
        <f ca="1">IF($H820="","",INDEX(MY_Data,MATCH($H820,Sheet1!$K:$K,1),3))</f>
        <v/>
      </c>
      <c r="E820" s="5" t="str">
        <f ca="1">IF($H820="","",INDEX(MY_Data,MATCH($H820,Sheet1!$K:$K,1),4))</f>
        <v/>
      </c>
      <c r="F820" s="5" t="str">
        <f ca="1">IF($H820="","",INDEX(MY_Data,MATCH($H820,Sheet1!$K:$K,1),5))</f>
        <v/>
      </c>
      <c r="G820" s="5" t="str">
        <f ca="1">IF($H820="","",INDEX(MY_Data,MATCH($H820,Sheet1!$K:$K,1),6))</f>
        <v/>
      </c>
      <c r="H820" s="5" t="str">
        <f ca="1">IF(ROW()-6&lt;=MAX(Sheet1!$K:K),ROW()-6,"")</f>
        <v/>
      </c>
      <c r="J820" s="5" t="str">
        <f ca="1">IF($P820="","",INDEX(MY_Data,MATCH($P820,Sheet1!$L:$L,1),1))</f>
        <v/>
      </c>
      <c r="K820" s="6" t="str">
        <f ca="1">IF($P820="","",INDEX(MY_Data,MATCH($P820,Sheet1!$L:$L,1),2))</f>
        <v/>
      </c>
      <c r="L820" s="6" t="str">
        <f ca="1">IF($P820="","",INDEX(MY_Data,MATCH($P820,Sheet1!$L:$L,1),3))</f>
        <v/>
      </c>
      <c r="M820" s="5" t="str">
        <f ca="1">IF($P820="","",INDEX(MY_Data,MATCH($P820,Sheet1!$L:$L,1),4))</f>
        <v/>
      </c>
      <c r="N820" s="5" t="str">
        <f ca="1">IF($P820="","",INDEX(MY_Data,MATCH($P820,Sheet1!$L:$L,1),5))</f>
        <v/>
      </c>
      <c r="O820" s="5" t="str">
        <f ca="1">IF($P820="","",INDEX(MY_Data,MATCH($P820,Sheet1!$L:$L,1),6))</f>
        <v/>
      </c>
      <c r="P820" s="5" t="str">
        <f ca="1">IF(ROW()-6&lt;=MAX(Sheet1!$L:L),ROW()-6,"")</f>
        <v/>
      </c>
    </row>
    <row r="821" spans="2:16">
      <c r="B821" s="5" t="str">
        <f ca="1">IF($H821="","",INDEX(MY_Data,MATCH($H821,Sheet1!$K:$K,1),1))</f>
        <v/>
      </c>
      <c r="C821" s="6" t="str">
        <f ca="1">IF($H821="","",INDEX(MY_Data,MATCH($H821,Sheet1!$K:$K,1),2))</f>
        <v/>
      </c>
      <c r="D821" s="6" t="str">
        <f ca="1">IF($H821="","",INDEX(MY_Data,MATCH($H821,Sheet1!$K:$K,1),3))</f>
        <v/>
      </c>
      <c r="E821" s="5" t="str">
        <f ca="1">IF($H821="","",INDEX(MY_Data,MATCH($H821,Sheet1!$K:$K,1),4))</f>
        <v/>
      </c>
      <c r="F821" s="5" t="str">
        <f ca="1">IF($H821="","",INDEX(MY_Data,MATCH($H821,Sheet1!$K:$K,1),5))</f>
        <v/>
      </c>
      <c r="G821" s="5" t="str">
        <f ca="1">IF($H821="","",INDEX(MY_Data,MATCH($H821,Sheet1!$K:$K,1),6))</f>
        <v/>
      </c>
      <c r="H821" s="5" t="str">
        <f ca="1">IF(ROW()-6&lt;=MAX(Sheet1!$K:K),ROW()-6,"")</f>
        <v/>
      </c>
      <c r="J821" s="5" t="str">
        <f ca="1">IF($P821="","",INDEX(MY_Data,MATCH($P821,Sheet1!$L:$L,1),1))</f>
        <v/>
      </c>
      <c r="K821" s="6" t="str">
        <f ca="1">IF($P821="","",INDEX(MY_Data,MATCH($P821,Sheet1!$L:$L,1),2))</f>
        <v/>
      </c>
      <c r="L821" s="6" t="str">
        <f ca="1">IF($P821="","",INDEX(MY_Data,MATCH($P821,Sheet1!$L:$L,1),3))</f>
        <v/>
      </c>
      <c r="M821" s="5" t="str">
        <f ca="1">IF($P821="","",INDEX(MY_Data,MATCH($P821,Sheet1!$L:$L,1),4))</f>
        <v/>
      </c>
      <c r="N821" s="5" t="str">
        <f ca="1">IF($P821="","",INDEX(MY_Data,MATCH($P821,Sheet1!$L:$L,1),5))</f>
        <v/>
      </c>
      <c r="O821" s="5" t="str">
        <f ca="1">IF($P821="","",INDEX(MY_Data,MATCH($P821,Sheet1!$L:$L,1),6))</f>
        <v/>
      </c>
      <c r="P821" s="5" t="str">
        <f ca="1">IF(ROW()-6&lt;=MAX(Sheet1!$L:L),ROW()-6,"")</f>
        <v/>
      </c>
    </row>
    <row r="822" spans="2:16">
      <c r="B822" s="5" t="str">
        <f ca="1">IF($H822="","",INDEX(MY_Data,MATCH($H822,Sheet1!$K:$K,1),1))</f>
        <v/>
      </c>
      <c r="C822" s="6" t="str">
        <f ca="1">IF($H822="","",INDEX(MY_Data,MATCH($H822,Sheet1!$K:$K,1),2))</f>
        <v/>
      </c>
      <c r="D822" s="6" t="str">
        <f ca="1">IF($H822="","",INDEX(MY_Data,MATCH($H822,Sheet1!$K:$K,1),3))</f>
        <v/>
      </c>
      <c r="E822" s="5" t="str">
        <f ca="1">IF($H822="","",INDEX(MY_Data,MATCH($H822,Sheet1!$K:$K,1),4))</f>
        <v/>
      </c>
      <c r="F822" s="5" t="str">
        <f ca="1">IF($H822="","",INDEX(MY_Data,MATCH($H822,Sheet1!$K:$K,1),5))</f>
        <v/>
      </c>
      <c r="G822" s="5" t="str">
        <f ca="1">IF($H822="","",INDEX(MY_Data,MATCH($H822,Sheet1!$K:$K,1),6))</f>
        <v/>
      </c>
      <c r="H822" s="5" t="str">
        <f ca="1">IF(ROW()-6&lt;=MAX(Sheet1!$K:K),ROW()-6,"")</f>
        <v/>
      </c>
      <c r="J822" s="5" t="str">
        <f ca="1">IF($P822="","",INDEX(MY_Data,MATCH($P822,Sheet1!$L:$L,1),1))</f>
        <v/>
      </c>
      <c r="K822" s="6" t="str">
        <f ca="1">IF($P822="","",INDEX(MY_Data,MATCH($P822,Sheet1!$L:$L,1),2))</f>
        <v/>
      </c>
      <c r="L822" s="6" t="str">
        <f ca="1">IF($P822="","",INDEX(MY_Data,MATCH($P822,Sheet1!$L:$L,1),3))</f>
        <v/>
      </c>
      <c r="M822" s="5" t="str">
        <f ca="1">IF($P822="","",INDEX(MY_Data,MATCH($P822,Sheet1!$L:$L,1),4))</f>
        <v/>
      </c>
      <c r="N822" s="5" t="str">
        <f ca="1">IF($P822="","",INDEX(MY_Data,MATCH($P822,Sheet1!$L:$L,1),5))</f>
        <v/>
      </c>
      <c r="O822" s="5" t="str">
        <f ca="1">IF($P822="","",INDEX(MY_Data,MATCH($P822,Sheet1!$L:$L,1),6))</f>
        <v/>
      </c>
      <c r="P822" s="5" t="str">
        <f ca="1">IF(ROW()-6&lt;=MAX(Sheet1!$L:L),ROW()-6,"")</f>
        <v/>
      </c>
    </row>
    <row r="823" spans="2:16">
      <c r="B823" s="5" t="str">
        <f ca="1">IF($H823="","",INDEX(MY_Data,MATCH($H823,Sheet1!$K:$K,1),1))</f>
        <v/>
      </c>
      <c r="C823" s="6" t="str">
        <f ca="1">IF($H823="","",INDEX(MY_Data,MATCH($H823,Sheet1!$K:$K,1),2))</f>
        <v/>
      </c>
      <c r="D823" s="6" t="str">
        <f ca="1">IF($H823="","",INDEX(MY_Data,MATCH($H823,Sheet1!$K:$K,1),3))</f>
        <v/>
      </c>
      <c r="E823" s="5" t="str">
        <f ca="1">IF($H823="","",INDEX(MY_Data,MATCH($H823,Sheet1!$K:$K,1),4))</f>
        <v/>
      </c>
      <c r="F823" s="5" t="str">
        <f ca="1">IF($H823="","",INDEX(MY_Data,MATCH($H823,Sheet1!$K:$K,1),5))</f>
        <v/>
      </c>
      <c r="G823" s="5" t="str">
        <f ca="1">IF($H823="","",INDEX(MY_Data,MATCH($H823,Sheet1!$K:$K,1),6))</f>
        <v/>
      </c>
      <c r="H823" s="5" t="str">
        <f ca="1">IF(ROW()-6&lt;=MAX(Sheet1!$K:K),ROW()-6,"")</f>
        <v/>
      </c>
      <c r="J823" s="5" t="str">
        <f ca="1">IF($P823="","",INDEX(MY_Data,MATCH($P823,Sheet1!$L:$L,1),1))</f>
        <v/>
      </c>
      <c r="K823" s="6" t="str">
        <f ca="1">IF($P823="","",INDEX(MY_Data,MATCH($P823,Sheet1!$L:$L,1),2))</f>
        <v/>
      </c>
      <c r="L823" s="6" t="str">
        <f ca="1">IF($P823="","",INDEX(MY_Data,MATCH($P823,Sheet1!$L:$L,1),3))</f>
        <v/>
      </c>
      <c r="M823" s="5" t="str">
        <f ca="1">IF($P823="","",INDEX(MY_Data,MATCH($P823,Sheet1!$L:$L,1),4))</f>
        <v/>
      </c>
      <c r="N823" s="5" t="str">
        <f ca="1">IF($P823="","",INDEX(MY_Data,MATCH($P823,Sheet1!$L:$L,1),5))</f>
        <v/>
      </c>
      <c r="O823" s="5" t="str">
        <f ca="1">IF($P823="","",INDEX(MY_Data,MATCH($P823,Sheet1!$L:$L,1),6))</f>
        <v/>
      </c>
      <c r="P823" s="5" t="str">
        <f ca="1">IF(ROW()-6&lt;=MAX(Sheet1!$L:L),ROW()-6,"")</f>
        <v/>
      </c>
    </row>
    <row r="824" spans="2:16">
      <c r="B824" s="5" t="str">
        <f ca="1">IF($H824="","",INDEX(MY_Data,MATCH($H824,Sheet1!$K:$K,1),1))</f>
        <v/>
      </c>
      <c r="C824" s="6" t="str">
        <f ca="1">IF($H824="","",INDEX(MY_Data,MATCH($H824,Sheet1!$K:$K,1),2))</f>
        <v/>
      </c>
      <c r="D824" s="6" t="str">
        <f ca="1">IF($H824="","",INDEX(MY_Data,MATCH($H824,Sheet1!$K:$K,1),3))</f>
        <v/>
      </c>
      <c r="E824" s="5" t="str">
        <f ca="1">IF($H824="","",INDEX(MY_Data,MATCH($H824,Sheet1!$K:$K,1),4))</f>
        <v/>
      </c>
      <c r="F824" s="5" t="str">
        <f ca="1">IF($H824="","",INDEX(MY_Data,MATCH($H824,Sheet1!$K:$K,1),5))</f>
        <v/>
      </c>
      <c r="G824" s="5" t="str">
        <f ca="1">IF($H824="","",INDEX(MY_Data,MATCH($H824,Sheet1!$K:$K,1),6))</f>
        <v/>
      </c>
      <c r="H824" s="5" t="str">
        <f ca="1">IF(ROW()-6&lt;=MAX(Sheet1!$K:K),ROW()-6,"")</f>
        <v/>
      </c>
      <c r="J824" s="5" t="str">
        <f ca="1">IF($P824="","",INDEX(MY_Data,MATCH($P824,Sheet1!$L:$L,1),1))</f>
        <v/>
      </c>
      <c r="K824" s="6" t="str">
        <f ca="1">IF($P824="","",INDEX(MY_Data,MATCH($P824,Sheet1!$L:$L,1),2))</f>
        <v/>
      </c>
      <c r="L824" s="6" t="str">
        <f ca="1">IF($P824="","",INDEX(MY_Data,MATCH($P824,Sheet1!$L:$L,1),3))</f>
        <v/>
      </c>
      <c r="M824" s="5" t="str">
        <f ca="1">IF($P824="","",INDEX(MY_Data,MATCH($P824,Sheet1!$L:$L,1),4))</f>
        <v/>
      </c>
      <c r="N824" s="5" t="str">
        <f ca="1">IF($P824="","",INDEX(MY_Data,MATCH($P824,Sheet1!$L:$L,1),5))</f>
        <v/>
      </c>
      <c r="O824" s="5" t="str">
        <f ca="1">IF($P824="","",INDEX(MY_Data,MATCH($P824,Sheet1!$L:$L,1),6))</f>
        <v/>
      </c>
      <c r="P824" s="5" t="str">
        <f ca="1">IF(ROW()-6&lt;=MAX(Sheet1!$L:L),ROW()-6,"")</f>
        <v/>
      </c>
    </row>
    <row r="825" spans="2:16">
      <c r="B825" s="5" t="str">
        <f ca="1">IF($H825="","",INDEX(MY_Data,MATCH($H825,Sheet1!$K:$K,1),1))</f>
        <v/>
      </c>
      <c r="C825" s="6" t="str">
        <f ca="1">IF($H825="","",INDEX(MY_Data,MATCH($H825,Sheet1!$K:$K,1),2))</f>
        <v/>
      </c>
      <c r="D825" s="6" t="str">
        <f ca="1">IF($H825="","",INDEX(MY_Data,MATCH($H825,Sheet1!$K:$K,1),3))</f>
        <v/>
      </c>
      <c r="E825" s="5" t="str">
        <f ca="1">IF($H825="","",INDEX(MY_Data,MATCH($H825,Sheet1!$K:$K,1),4))</f>
        <v/>
      </c>
      <c r="F825" s="5" t="str">
        <f ca="1">IF($H825="","",INDEX(MY_Data,MATCH($H825,Sheet1!$K:$K,1),5))</f>
        <v/>
      </c>
      <c r="G825" s="5" t="str">
        <f ca="1">IF($H825="","",INDEX(MY_Data,MATCH($H825,Sheet1!$K:$K,1),6))</f>
        <v/>
      </c>
      <c r="H825" s="5" t="str">
        <f ca="1">IF(ROW()-6&lt;=MAX(Sheet1!$K:K),ROW()-6,"")</f>
        <v/>
      </c>
      <c r="J825" s="5" t="str">
        <f ca="1">IF($P825="","",INDEX(MY_Data,MATCH($P825,Sheet1!$L:$L,1),1))</f>
        <v/>
      </c>
      <c r="K825" s="6" t="str">
        <f ca="1">IF($P825="","",INDEX(MY_Data,MATCH($P825,Sheet1!$L:$L,1),2))</f>
        <v/>
      </c>
      <c r="L825" s="6" t="str">
        <f ca="1">IF($P825="","",INDEX(MY_Data,MATCH($P825,Sheet1!$L:$L,1),3))</f>
        <v/>
      </c>
      <c r="M825" s="5" t="str">
        <f ca="1">IF($P825="","",INDEX(MY_Data,MATCH($P825,Sheet1!$L:$L,1),4))</f>
        <v/>
      </c>
      <c r="N825" s="5" t="str">
        <f ca="1">IF($P825="","",INDEX(MY_Data,MATCH($P825,Sheet1!$L:$L,1),5))</f>
        <v/>
      </c>
      <c r="O825" s="5" t="str">
        <f ca="1">IF($P825="","",INDEX(MY_Data,MATCH($P825,Sheet1!$L:$L,1),6))</f>
        <v/>
      </c>
      <c r="P825" s="5" t="str">
        <f ca="1">IF(ROW()-6&lt;=MAX(Sheet1!$L:L),ROW()-6,"")</f>
        <v/>
      </c>
    </row>
    <row r="826" spans="2:16">
      <c r="B826" s="5" t="str">
        <f ca="1">IF($H826="","",INDEX(MY_Data,MATCH($H826,Sheet1!$K:$K,1),1))</f>
        <v/>
      </c>
      <c r="C826" s="6" t="str">
        <f ca="1">IF($H826="","",INDEX(MY_Data,MATCH($H826,Sheet1!$K:$K,1),2))</f>
        <v/>
      </c>
      <c r="D826" s="6" t="str">
        <f ca="1">IF($H826="","",INDEX(MY_Data,MATCH($H826,Sheet1!$K:$K,1),3))</f>
        <v/>
      </c>
      <c r="E826" s="5" t="str">
        <f ca="1">IF($H826="","",INDEX(MY_Data,MATCH($H826,Sheet1!$K:$K,1),4))</f>
        <v/>
      </c>
      <c r="F826" s="5" t="str">
        <f ca="1">IF($H826="","",INDEX(MY_Data,MATCH($H826,Sheet1!$K:$K,1),5))</f>
        <v/>
      </c>
      <c r="G826" s="5" t="str">
        <f ca="1">IF($H826="","",INDEX(MY_Data,MATCH($H826,Sheet1!$K:$K,1),6))</f>
        <v/>
      </c>
      <c r="H826" s="5" t="str">
        <f ca="1">IF(ROW()-6&lt;=MAX(Sheet1!$K:K),ROW()-6,"")</f>
        <v/>
      </c>
      <c r="J826" s="5" t="str">
        <f ca="1">IF($P826="","",INDEX(MY_Data,MATCH($P826,Sheet1!$L:$L,1),1))</f>
        <v/>
      </c>
      <c r="K826" s="6" t="str">
        <f ca="1">IF($P826="","",INDEX(MY_Data,MATCH($P826,Sheet1!$L:$L,1),2))</f>
        <v/>
      </c>
      <c r="L826" s="6" t="str">
        <f ca="1">IF($P826="","",INDEX(MY_Data,MATCH($P826,Sheet1!$L:$L,1),3))</f>
        <v/>
      </c>
      <c r="M826" s="5" t="str">
        <f ca="1">IF($P826="","",INDEX(MY_Data,MATCH($P826,Sheet1!$L:$L,1),4))</f>
        <v/>
      </c>
      <c r="N826" s="5" t="str">
        <f ca="1">IF($P826="","",INDEX(MY_Data,MATCH($P826,Sheet1!$L:$L,1),5))</f>
        <v/>
      </c>
      <c r="O826" s="5" t="str">
        <f ca="1">IF($P826="","",INDEX(MY_Data,MATCH($P826,Sheet1!$L:$L,1),6))</f>
        <v/>
      </c>
      <c r="P826" s="5" t="str">
        <f ca="1">IF(ROW()-6&lt;=MAX(Sheet1!$L:L),ROW()-6,"")</f>
        <v/>
      </c>
    </row>
    <row r="827" spans="2:16">
      <c r="B827" s="5" t="str">
        <f ca="1">IF($H827="","",INDEX(MY_Data,MATCH($H827,Sheet1!$K:$K,1),1))</f>
        <v/>
      </c>
      <c r="C827" s="6" t="str">
        <f ca="1">IF($H827="","",INDEX(MY_Data,MATCH($H827,Sheet1!$K:$K,1),2))</f>
        <v/>
      </c>
      <c r="D827" s="6" t="str">
        <f ca="1">IF($H827="","",INDEX(MY_Data,MATCH($H827,Sheet1!$K:$K,1),3))</f>
        <v/>
      </c>
      <c r="E827" s="5" t="str">
        <f ca="1">IF($H827="","",INDEX(MY_Data,MATCH($H827,Sheet1!$K:$K,1),4))</f>
        <v/>
      </c>
      <c r="F827" s="5" t="str">
        <f ca="1">IF($H827="","",INDEX(MY_Data,MATCH($H827,Sheet1!$K:$K,1),5))</f>
        <v/>
      </c>
      <c r="G827" s="5" t="str">
        <f ca="1">IF($H827="","",INDEX(MY_Data,MATCH($H827,Sheet1!$K:$K,1),6))</f>
        <v/>
      </c>
      <c r="H827" s="5" t="str">
        <f ca="1">IF(ROW()-6&lt;=MAX(Sheet1!$K:K),ROW()-6,"")</f>
        <v/>
      </c>
      <c r="J827" s="5" t="str">
        <f ca="1">IF($P827="","",INDEX(MY_Data,MATCH($P827,Sheet1!$L:$L,1),1))</f>
        <v/>
      </c>
      <c r="K827" s="6" t="str">
        <f ca="1">IF($P827="","",INDEX(MY_Data,MATCH($P827,Sheet1!$L:$L,1),2))</f>
        <v/>
      </c>
      <c r="L827" s="6" t="str">
        <f ca="1">IF($P827="","",INDEX(MY_Data,MATCH($P827,Sheet1!$L:$L,1),3))</f>
        <v/>
      </c>
      <c r="M827" s="5" t="str">
        <f ca="1">IF($P827="","",INDEX(MY_Data,MATCH($P827,Sheet1!$L:$L,1),4))</f>
        <v/>
      </c>
      <c r="N827" s="5" t="str">
        <f ca="1">IF($P827="","",INDEX(MY_Data,MATCH($P827,Sheet1!$L:$L,1),5))</f>
        <v/>
      </c>
      <c r="O827" s="5" t="str">
        <f ca="1">IF($P827="","",INDEX(MY_Data,MATCH($P827,Sheet1!$L:$L,1),6))</f>
        <v/>
      </c>
      <c r="P827" s="5" t="str">
        <f ca="1">IF(ROW()-6&lt;=MAX(Sheet1!$L:L),ROW()-6,"")</f>
        <v/>
      </c>
    </row>
    <row r="828" spans="2:16">
      <c r="B828" s="5" t="str">
        <f ca="1">IF($H828="","",INDEX(MY_Data,MATCH($H828,Sheet1!$K:$K,1),1))</f>
        <v/>
      </c>
      <c r="C828" s="6" t="str">
        <f ca="1">IF($H828="","",INDEX(MY_Data,MATCH($H828,Sheet1!$K:$K,1),2))</f>
        <v/>
      </c>
      <c r="D828" s="6" t="str">
        <f ca="1">IF($H828="","",INDEX(MY_Data,MATCH($H828,Sheet1!$K:$K,1),3))</f>
        <v/>
      </c>
      <c r="E828" s="5" t="str">
        <f ca="1">IF($H828="","",INDEX(MY_Data,MATCH($H828,Sheet1!$K:$K,1),4))</f>
        <v/>
      </c>
      <c r="F828" s="5" t="str">
        <f ca="1">IF($H828="","",INDEX(MY_Data,MATCH($H828,Sheet1!$K:$K,1),5))</f>
        <v/>
      </c>
      <c r="G828" s="5" t="str">
        <f ca="1">IF($H828="","",INDEX(MY_Data,MATCH($H828,Sheet1!$K:$K,1),6))</f>
        <v/>
      </c>
      <c r="H828" s="5" t="str">
        <f ca="1">IF(ROW()-6&lt;=MAX(Sheet1!$K:K),ROW()-6,"")</f>
        <v/>
      </c>
      <c r="J828" s="5" t="str">
        <f ca="1">IF($P828="","",INDEX(MY_Data,MATCH($P828,Sheet1!$L:$L,1),1))</f>
        <v/>
      </c>
      <c r="K828" s="6" t="str">
        <f ca="1">IF($P828="","",INDEX(MY_Data,MATCH($P828,Sheet1!$L:$L,1),2))</f>
        <v/>
      </c>
      <c r="L828" s="6" t="str">
        <f ca="1">IF($P828="","",INDEX(MY_Data,MATCH($P828,Sheet1!$L:$L,1),3))</f>
        <v/>
      </c>
      <c r="M828" s="5" t="str">
        <f ca="1">IF($P828="","",INDEX(MY_Data,MATCH($P828,Sheet1!$L:$L,1),4))</f>
        <v/>
      </c>
      <c r="N828" s="5" t="str">
        <f ca="1">IF($P828="","",INDEX(MY_Data,MATCH($P828,Sheet1!$L:$L,1),5))</f>
        <v/>
      </c>
      <c r="O828" s="5" t="str">
        <f ca="1">IF($P828="","",INDEX(MY_Data,MATCH($P828,Sheet1!$L:$L,1),6))</f>
        <v/>
      </c>
      <c r="P828" s="5" t="str">
        <f ca="1">IF(ROW()-6&lt;=MAX(Sheet1!$L:L),ROW()-6,"")</f>
        <v/>
      </c>
    </row>
    <row r="829" spans="2:16">
      <c r="B829" s="5" t="str">
        <f ca="1">IF($H829="","",INDEX(MY_Data,MATCH($H829,Sheet1!$K:$K,1),1))</f>
        <v/>
      </c>
      <c r="C829" s="6" t="str">
        <f ca="1">IF($H829="","",INDEX(MY_Data,MATCH($H829,Sheet1!$K:$K,1),2))</f>
        <v/>
      </c>
      <c r="D829" s="6" t="str">
        <f ca="1">IF($H829="","",INDEX(MY_Data,MATCH($H829,Sheet1!$K:$K,1),3))</f>
        <v/>
      </c>
      <c r="E829" s="5" t="str">
        <f ca="1">IF($H829="","",INDEX(MY_Data,MATCH($H829,Sheet1!$K:$K,1),4))</f>
        <v/>
      </c>
      <c r="F829" s="5" t="str">
        <f ca="1">IF($H829="","",INDEX(MY_Data,MATCH($H829,Sheet1!$K:$K,1),5))</f>
        <v/>
      </c>
      <c r="G829" s="5" t="str">
        <f ca="1">IF($H829="","",INDEX(MY_Data,MATCH($H829,Sheet1!$K:$K,1),6))</f>
        <v/>
      </c>
      <c r="H829" s="5" t="str">
        <f ca="1">IF(ROW()-6&lt;=MAX(Sheet1!$K:K),ROW()-6,"")</f>
        <v/>
      </c>
      <c r="J829" s="5" t="str">
        <f ca="1">IF($P829="","",INDEX(MY_Data,MATCH($P829,Sheet1!$L:$L,1),1))</f>
        <v/>
      </c>
      <c r="K829" s="6" t="str">
        <f ca="1">IF($P829="","",INDEX(MY_Data,MATCH($P829,Sheet1!$L:$L,1),2))</f>
        <v/>
      </c>
      <c r="L829" s="6" t="str">
        <f ca="1">IF($P829="","",INDEX(MY_Data,MATCH($P829,Sheet1!$L:$L,1),3))</f>
        <v/>
      </c>
      <c r="M829" s="5" t="str">
        <f ca="1">IF($P829="","",INDEX(MY_Data,MATCH($P829,Sheet1!$L:$L,1),4))</f>
        <v/>
      </c>
      <c r="N829" s="5" t="str">
        <f ca="1">IF($P829="","",INDEX(MY_Data,MATCH($P829,Sheet1!$L:$L,1),5))</f>
        <v/>
      </c>
      <c r="O829" s="5" t="str">
        <f ca="1">IF($P829="","",INDEX(MY_Data,MATCH($P829,Sheet1!$L:$L,1),6))</f>
        <v/>
      </c>
      <c r="P829" s="5" t="str">
        <f ca="1">IF(ROW()-6&lt;=MAX(Sheet1!$L:L),ROW()-6,"")</f>
        <v/>
      </c>
    </row>
    <row r="830" spans="2:16">
      <c r="B830" s="5" t="str">
        <f ca="1">IF($H830="","",INDEX(MY_Data,MATCH($H830,Sheet1!$K:$K,1),1))</f>
        <v/>
      </c>
      <c r="C830" s="6" t="str">
        <f ca="1">IF($H830="","",INDEX(MY_Data,MATCH($H830,Sheet1!$K:$K,1),2))</f>
        <v/>
      </c>
      <c r="D830" s="6" t="str">
        <f ca="1">IF($H830="","",INDEX(MY_Data,MATCH($H830,Sheet1!$K:$K,1),3))</f>
        <v/>
      </c>
      <c r="E830" s="5" t="str">
        <f ca="1">IF($H830="","",INDEX(MY_Data,MATCH($H830,Sheet1!$K:$K,1),4))</f>
        <v/>
      </c>
      <c r="F830" s="5" t="str">
        <f ca="1">IF($H830="","",INDEX(MY_Data,MATCH($H830,Sheet1!$K:$K,1),5))</f>
        <v/>
      </c>
      <c r="G830" s="5" t="str">
        <f ca="1">IF($H830="","",INDEX(MY_Data,MATCH($H830,Sheet1!$K:$K,1),6))</f>
        <v/>
      </c>
      <c r="H830" s="5" t="str">
        <f ca="1">IF(ROW()-6&lt;=MAX(Sheet1!$K:K),ROW()-6,"")</f>
        <v/>
      </c>
      <c r="J830" s="5" t="str">
        <f ca="1">IF($P830="","",INDEX(MY_Data,MATCH($P830,Sheet1!$L:$L,1),1))</f>
        <v/>
      </c>
      <c r="K830" s="6" t="str">
        <f ca="1">IF($P830="","",INDEX(MY_Data,MATCH($P830,Sheet1!$L:$L,1),2))</f>
        <v/>
      </c>
      <c r="L830" s="6" t="str">
        <f ca="1">IF($P830="","",INDEX(MY_Data,MATCH($P830,Sheet1!$L:$L,1),3))</f>
        <v/>
      </c>
      <c r="M830" s="5" t="str">
        <f ca="1">IF($P830="","",INDEX(MY_Data,MATCH($P830,Sheet1!$L:$L,1),4))</f>
        <v/>
      </c>
      <c r="N830" s="5" t="str">
        <f ca="1">IF($P830="","",INDEX(MY_Data,MATCH($P830,Sheet1!$L:$L,1),5))</f>
        <v/>
      </c>
      <c r="O830" s="5" t="str">
        <f ca="1">IF($P830="","",INDEX(MY_Data,MATCH($P830,Sheet1!$L:$L,1),6))</f>
        <v/>
      </c>
      <c r="P830" s="5" t="str">
        <f ca="1">IF(ROW()-6&lt;=MAX(Sheet1!$L:L),ROW()-6,"")</f>
        <v/>
      </c>
    </row>
    <row r="831" spans="2:16">
      <c r="B831" s="5" t="str">
        <f ca="1">IF($H831="","",INDEX(MY_Data,MATCH($H831,Sheet1!$K:$K,1),1))</f>
        <v/>
      </c>
      <c r="C831" s="6" t="str">
        <f ca="1">IF($H831="","",INDEX(MY_Data,MATCH($H831,Sheet1!$K:$K,1),2))</f>
        <v/>
      </c>
      <c r="D831" s="6" t="str">
        <f ca="1">IF($H831="","",INDEX(MY_Data,MATCH($H831,Sheet1!$K:$K,1),3))</f>
        <v/>
      </c>
      <c r="E831" s="5" t="str">
        <f ca="1">IF($H831="","",INDEX(MY_Data,MATCH($H831,Sheet1!$K:$K,1),4))</f>
        <v/>
      </c>
      <c r="F831" s="5" t="str">
        <f ca="1">IF($H831="","",INDEX(MY_Data,MATCH($H831,Sheet1!$K:$K,1),5))</f>
        <v/>
      </c>
      <c r="G831" s="5" t="str">
        <f ca="1">IF($H831="","",INDEX(MY_Data,MATCH($H831,Sheet1!$K:$K,1),6))</f>
        <v/>
      </c>
      <c r="H831" s="5" t="str">
        <f ca="1">IF(ROW()-6&lt;=MAX(Sheet1!$K:K),ROW()-6,"")</f>
        <v/>
      </c>
      <c r="J831" s="5" t="str">
        <f ca="1">IF($P831="","",INDEX(MY_Data,MATCH($P831,Sheet1!$L:$L,1),1))</f>
        <v/>
      </c>
      <c r="K831" s="6" t="str">
        <f ca="1">IF($P831="","",INDEX(MY_Data,MATCH($P831,Sheet1!$L:$L,1),2))</f>
        <v/>
      </c>
      <c r="L831" s="6" t="str">
        <f ca="1">IF($P831="","",INDEX(MY_Data,MATCH($P831,Sheet1!$L:$L,1),3))</f>
        <v/>
      </c>
      <c r="M831" s="5" t="str">
        <f ca="1">IF($P831="","",INDEX(MY_Data,MATCH($P831,Sheet1!$L:$L,1),4))</f>
        <v/>
      </c>
      <c r="N831" s="5" t="str">
        <f ca="1">IF($P831="","",INDEX(MY_Data,MATCH($P831,Sheet1!$L:$L,1),5))</f>
        <v/>
      </c>
      <c r="O831" s="5" t="str">
        <f ca="1">IF($P831="","",INDEX(MY_Data,MATCH($P831,Sheet1!$L:$L,1),6))</f>
        <v/>
      </c>
      <c r="P831" s="5" t="str">
        <f ca="1">IF(ROW()-6&lt;=MAX(Sheet1!$L:L),ROW()-6,"")</f>
        <v/>
      </c>
    </row>
    <row r="832" spans="2:16">
      <c r="B832" s="5" t="str">
        <f ca="1">IF($H832="","",INDEX(MY_Data,MATCH($H832,Sheet1!$K:$K,1),1))</f>
        <v/>
      </c>
      <c r="C832" s="6" t="str">
        <f ca="1">IF($H832="","",INDEX(MY_Data,MATCH($H832,Sheet1!$K:$K,1),2))</f>
        <v/>
      </c>
      <c r="D832" s="6" t="str">
        <f ca="1">IF($H832="","",INDEX(MY_Data,MATCH($H832,Sheet1!$K:$K,1),3))</f>
        <v/>
      </c>
      <c r="E832" s="5" t="str">
        <f ca="1">IF($H832="","",INDEX(MY_Data,MATCH($H832,Sheet1!$K:$K,1),4))</f>
        <v/>
      </c>
      <c r="F832" s="5" t="str">
        <f ca="1">IF($H832="","",INDEX(MY_Data,MATCH($H832,Sheet1!$K:$K,1),5))</f>
        <v/>
      </c>
      <c r="G832" s="5" t="str">
        <f ca="1">IF($H832="","",INDEX(MY_Data,MATCH($H832,Sheet1!$K:$K,1),6))</f>
        <v/>
      </c>
      <c r="H832" s="5" t="str">
        <f ca="1">IF(ROW()-6&lt;=MAX(Sheet1!$K:K),ROW()-6,"")</f>
        <v/>
      </c>
      <c r="J832" s="5" t="str">
        <f ca="1">IF($P832="","",INDEX(MY_Data,MATCH($P832,Sheet1!$L:$L,1),1))</f>
        <v/>
      </c>
      <c r="K832" s="6" t="str">
        <f ca="1">IF($P832="","",INDEX(MY_Data,MATCH($P832,Sheet1!$L:$L,1),2))</f>
        <v/>
      </c>
      <c r="L832" s="6" t="str">
        <f ca="1">IF($P832="","",INDEX(MY_Data,MATCH($P832,Sheet1!$L:$L,1),3))</f>
        <v/>
      </c>
      <c r="M832" s="5" t="str">
        <f ca="1">IF($P832="","",INDEX(MY_Data,MATCH($P832,Sheet1!$L:$L,1),4))</f>
        <v/>
      </c>
      <c r="N832" s="5" t="str">
        <f ca="1">IF($P832="","",INDEX(MY_Data,MATCH($P832,Sheet1!$L:$L,1),5))</f>
        <v/>
      </c>
      <c r="O832" s="5" t="str">
        <f ca="1">IF($P832="","",INDEX(MY_Data,MATCH($P832,Sheet1!$L:$L,1),6))</f>
        <v/>
      </c>
      <c r="P832" s="5" t="str">
        <f ca="1">IF(ROW()-6&lt;=MAX(Sheet1!$L:L),ROW()-6,"")</f>
        <v/>
      </c>
    </row>
    <row r="833" spans="2:16">
      <c r="B833" s="5" t="str">
        <f ca="1">IF($H833="","",INDEX(MY_Data,MATCH($H833,Sheet1!$K:$K,1),1))</f>
        <v/>
      </c>
      <c r="C833" s="6" t="str">
        <f ca="1">IF($H833="","",INDEX(MY_Data,MATCH($H833,Sheet1!$K:$K,1),2))</f>
        <v/>
      </c>
      <c r="D833" s="6" t="str">
        <f ca="1">IF($H833="","",INDEX(MY_Data,MATCH($H833,Sheet1!$K:$K,1),3))</f>
        <v/>
      </c>
      <c r="E833" s="5" t="str">
        <f ca="1">IF($H833="","",INDEX(MY_Data,MATCH($H833,Sheet1!$K:$K,1),4))</f>
        <v/>
      </c>
      <c r="F833" s="5" t="str">
        <f ca="1">IF($H833="","",INDEX(MY_Data,MATCH($H833,Sheet1!$K:$K,1),5))</f>
        <v/>
      </c>
      <c r="G833" s="5" t="str">
        <f ca="1">IF($H833="","",INDEX(MY_Data,MATCH($H833,Sheet1!$K:$K,1),6))</f>
        <v/>
      </c>
      <c r="H833" s="5" t="str">
        <f ca="1">IF(ROW()-6&lt;=MAX(Sheet1!$K:K),ROW()-6,"")</f>
        <v/>
      </c>
      <c r="J833" s="5" t="str">
        <f ca="1">IF($P833="","",INDEX(MY_Data,MATCH($P833,Sheet1!$L:$L,1),1))</f>
        <v/>
      </c>
      <c r="K833" s="6" t="str">
        <f ca="1">IF($P833="","",INDEX(MY_Data,MATCH($P833,Sheet1!$L:$L,1),2))</f>
        <v/>
      </c>
      <c r="L833" s="6" t="str">
        <f ca="1">IF($P833="","",INDEX(MY_Data,MATCH($P833,Sheet1!$L:$L,1),3))</f>
        <v/>
      </c>
      <c r="M833" s="5" t="str">
        <f ca="1">IF($P833="","",INDEX(MY_Data,MATCH($P833,Sheet1!$L:$L,1),4))</f>
        <v/>
      </c>
      <c r="N833" s="5" t="str">
        <f ca="1">IF($P833="","",INDEX(MY_Data,MATCH($P833,Sheet1!$L:$L,1),5))</f>
        <v/>
      </c>
      <c r="O833" s="5" t="str">
        <f ca="1">IF($P833="","",INDEX(MY_Data,MATCH($P833,Sheet1!$L:$L,1),6))</f>
        <v/>
      </c>
      <c r="P833" s="5" t="str">
        <f ca="1">IF(ROW()-6&lt;=MAX(Sheet1!$L:L),ROW()-6,"")</f>
        <v/>
      </c>
    </row>
    <row r="834" spans="2:16">
      <c r="B834" s="5" t="str">
        <f ca="1">IF($H834="","",INDEX(MY_Data,MATCH($H834,Sheet1!$K:$K,1),1))</f>
        <v/>
      </c>
      <c r="C834" s="6" t="str">
        <f ca="1">IF($H834="","",INDEX(MY_Data,MATCH($H834,Sheet1!$K:$K,1),2))</f>
        <v/>
      </c>
      <c r="D834" s="6" t="str">
        <f ca="1">IF($H834="","",INDEX(MY_Data,MATCH($H834,Sheet1!$K:$K,1),3))</f>
        <v/>
      </c>
      <c r="E834" s="5" t="str">
        <f ca="1">IF($H834="","",INDEX(MY_Data,MATCH($H834,Sheet1!$K:$K,1),4))</f>
        <v/>
      </c>
      <c r="F834" s="5" t="str">
        <f ca="1">IF($H834="","",INDEX(MY_Data,MATCH($H834,Sheet1!$K:$K,1),5))</f>
        <v/>
      </c>
      <c r="G834" s="5" t="str">
        <f ca="1">IF($H834="","",INDEX(MY_Data,MATCH($H834,Sheet1!$K:$K,1),6))</f>
        <v/>
      </c>
      <c r="H834" s="5" t="str">
        <f ca="1">IF(ROW()-6&lt;=MAX(Sheet1!$K:K),ROW()-6,"")</f>
        <v/>
      </c>
      <c r="J834" s="5" t="str">
        <f ca="1">IF($P834="","",INDEX(MY_Data,MATCH($P834,Sheet1!$L:$L,1),1))</f>
        <v/>
      </c>
      <c r="K834" s="6" t="str">
        <f ca="1">IF($P834="","",INDEX(MY_Data,MATCH($P834,Sheet1!$L:$L,1),2))</f>
        <v/>
      </c>
      <c r="L834" s="6" t="str">
        <f ca="1">IF($P834="","",INDEX(MY_Data,MATCH($P834,Sheet1!$L:$L,1),3))</f>
        <v/>
      </c>
      <c r="M834" s="5" t="str">
        <f ca="1">IF($P834="","",INDEX(MY_Data,MATCH($P834,Sheet1!$L:$L,1),4))</f>
        <v/>
      </c>
      <c r="N834" s="5" t="str">
        <f ca="1">IF($P834="","",INDEX(MY_Data,MATCH($P834,Sheet1!$L:$L,1),5))</f>
        <v/>
      </c>
      <c r="O834" s="5" t="str">
        <f ca="1">IF($P834="","",INDEX(MY_Data,MATCH($P834,Sheet1!$L:$L,1),6))</f>
        <v/>
      </c>
      <c r="P834" s="5" t="str">
        <f ca="1">IF(ROW()-6&lt;=MAX(Sheet1!$L:L),ROW()-6,"")</f>
        <v/>
      </c>
    </row>
    <row r="835" spans="2:16">
      <c r="B835" s="5" t="str">
        <f ca="1">IF($H835="","",INDEX(MY_Data,MATCH($H835,Sheet1!$K:$K,1),1))</f>
        <v/>
      </c>
      <c r="C835" s="6" t="str">
        <f ca="1">IF($H835="","",INDEX(MY_Data,MATCH($H835,Sheet1!$K:$K,1),2))</f>
        <v/>
      </c>
      <c r="D835" s="6" t="str">
        <f ca="1">IF($H835="","",INDEX(MY_Data,MATCH($H835,Sheet1!$K:$K,1),3))</f>
        <v/>
      </c>
      <c r="E835" s="5" t="str">
        <f ca="1">IF($H835="","",INDEX(MY_Data,MATCH($H835,Sheet1!$K:$K,1),4))</f>
        <v/>
      </c>
      <c r="F835" s="5" t="str">
        <f ca="1">IF($H835="","",INDEX(MY_Data,MATCH($H835,Sheet1!$K:$K,1),5))</f>
        <v/>
      </c>
      <c r="G835" s="5" t="str">
        <f ca="1">IF($H835="","",INDEX(MY_Data,MATCH($H835,Sheet1!$K:$K,1),6))</f>
        <v/>
      </c>
      <c r="H835" s="5" t="str">
        <f ca="1">IF(ROW()-6&lt;=MAX(Sheet1!$K:K),ROW()-6,"")</f>
        <v/>
      </c>
      <c r="J835" s="5" t="str">
        <f ca="1">IF($P835="","",INDEX(MY_Data,MATCH($P835,Sheet1!$L:$L,1),1))</f>
        <v/>
      </c>
      <c r="K835" s="6" t="str">
        <f ca="1">IF($P835="","",INDEX(MY_Data,MATCH($P835,Sheet1!$L:$L,1),2))</f>
        <v/>
      </c>
      <c r="L835" s="6" t="str">
        <f ca="1">IF($P835="","",INDEX(MY_Data,MATCH($P835,Sheet1!$L:$L,1),3))</f>
        <v/>
      </c>
      <c r="M835" s="5" t="str">
        <f ca="1">IF($P835="","",INDEX(MY_Data,MATCH($P835,Sheet1!$L:$L,1),4))</f>
        <v/>
      </c>
      <c r="N835" s="5" t="str">
        <f ca="1">IF($P835="","",INDEX(MY_Data,MATCH($P835,Sheet1!$L:$L,1),5))</f>
        <v/>
      </c>
      <c r="O835" s="5" t="str">
        <f ca="1">IF($P835="","",INDEX(MY_Data,MATCH($P835,Sheet1!$L:$L,1),6))</f>
        <v/>
      </c>
      <c r="P835" s="5" t="str">
        <f ca="1">IF(ROW()-6&lt;=MAX(Sheet1!$L:L),ROW()-6,"")</f>
        <v/>
      </c>
    </row>
    <row r="836" spans="2:16">
      <c r="B836" s="5" t="str">
        <f ca="1">IF($H836="","",INDEX(MY_Data,MATCH($H836,Sheet1!$K:$K,1),1))</f>
        <v/>
      </c>
      <c r="C836" s="6" t="str">
        <f ca="1">IF($H836="","",INDEX(MY_Data,MATCH($H836,Sheet1!$K:$K,1),2))</f>
        <v/>
      </c>
      <c r="D836" s="6" t="str">
        <f ca="1">IF($H836="","",INDEX(MY_Data,MATCH($H836,Sheet1!$K:$K,1),3))</f>
        <v/>
      </c>
      <c r="E836" s="5" t="str">
        <f ca="1">IF($H836="","",INDEX(MY_Data,MATCH($H836,Sheet1!$K:$K,1),4))</f>
        <v/>
      </c>
      <c r="F836" s="5" t="str">
        <f ca="1">IF($H836="","",INDEX(MY_Data,MATCH($H836,Sheet1!$K:$K,1),5))</f>
        <v/>
      </c>
      <c r="G836" s="5" t="str">
        <f ca="1">IF($H836="","",INDEX(MY_Data,MATCH($H836,Sheet1!$K:$K,1),6))</f>
        <v/>
      </c>
      <c r="H836" s="5" t="str">
        <f ca="1">IF(ROW()-6&lt;=MAX(Sheet1!$K:K),ROW()-6,"")</f>
        <v/>
      </c>
      <c r="J836" s="5" t="str">
        <f ca="1">IF($P836="","",INDEX(MY_Data,MATCH($P836,Sheet1!$L:$L,1),1))</f>
        <v/>
      </c>
      <c r="K836" s="6" t="str">
        <f ca="1">IF($P836="","",INDEX(MY_Data,MATCH($P836,Sheet1!$L:$L,1),2))</f>
        <v/>
      </c>
      <c r="L836" s="6" t="str">
        <f ca="1">IF($P836="","",INDEX(MY_Data,MATCH($P836,Sheet1!$L:$L,1),3))</f>
        <v/>
      </c>
      <c r="M836" s="5" t="str">
        <f ca="1">IF($P836="","",INDEX(MY_Data,MATCH($P836,Sheet1!$L:$L,1),4))</f>
        <v/>
      </c>
      <c r="N836" s="5" t="str">
        <f ca="1">IF($P836="","",INDEX(MY_Data,MATCH($P836,Sheet1!$L:$L,1),5))</f>
        <v/>
      </c>
      <c r="O836" s="5" t="str">
        <f ca="1">IF($P836="","",INDEX(MY_Data,MATCH($P836,Sheet1!$L:$L,1),6))</f>
        <v/>
      </c>
      <c r="P836" s="5" t="str">
        <f ca="1">IF(ROW()-6&lt;=MAX(Sheet1!$L:L),ROW()-6,"")</f>
        <v/>
      </c>
    </row>
    <row r="837" spans="2:16">
      <c r="B837" s="5" t="str">
        <f ca="1">IF($H837="","",INDEX(MY_Data,MATCH($H837,Sheet1!$K:$K,1),1))</f>
        <v/>
      </c>
      <c r="C837" s="6" t="str">
        <f ca="1">IF($H837="","",INDEX(MY_Data,MATCH($H837,Sheet1!$K:$K,1),2))</f>
        <v/>
      </c>
      <c r="D837" s="6" t="str">
        <f ca="1">IF($H837="","",INDEX(MY_Data,MATCH($H837,Sheet1!$K:$K,1),3))</f>
        <v/>
      </c>
      <c r="E837" s="5" t="str">
        <f ca="1">IF($H837="","",INDEX(MY_Data,MATCH($H837,Sheet1!$K:$K,1),4))</f>
        <v/>
      </c>
      <c r="F837" s="5" t="str">
        <f ca="1">IF($H837="","",INDEX(MY_Data,MATCH($H837,Sheet1!$K:$K,1),5))</f>
        <v/>
      </c>
      <c r="G837" s="5" t="str">
        <f ca="1">IF($H837="","",INDEX(MY_Data,MATCH($H837,Sheet1!$K:$K,1),6))</f>
        <v/>
      </c>
      <c r="H837" s="5" t="str">
        <f ca="1">IF(ROW()-6&lt;=MAX(Sheet1!$K:K),ROW()-6,"")</f>
        <v/>
      </c>
      <c r="J837" s="5" t="str">
        <f ca="1">IF($P837="","",INDEX(MY_Data,MATCH($P837,Sheet1!$L:$L,1),1))</f>
        <v/>
      </c>
      <c r="K837" s="6" t="str">
        <f ca="1">IF($P837="","",INDEX(MY_Data,MATCH($P837,Sheet1!$L:$L,1),2))</f>
        <v/>
      </c>
      <c r="L837" s="6" t="str">
        <f ca="1">IF($P837="","",INDEX(MY_Data,MATCH($P837,Sheet1!$L:$L,1),3))</f>
        <v/>
      </c>
      <c r="M837" s="5" t="str">
        <f ca="1">IF($P837="","",INDEX(MY_Data,MATCH($P837,Sheet1!$L:$L,1),4))</f>
        <v/>
      </c>
      <c r="N837" s="5" t="str">
        <f ca="1">IF($P837="","",INDEX(MY_Data,MATCH($P837,Sheet1!$L:$L,1),5))</f>
        <v/>
      </c>
      <c r="O837" s="5" t="str">
        <f ca="1">IF($P837="","",INDEX(MY_Data,MATCH($P837,Sheet1!$L:$L,1),6))</f>
        <v/>
      </c>
      <c r="P837" s="5" t="str">
        <f ca="1">IF(ROW()-6&lt;=MAX(Sheet1!$L:L),ROW()-6,"")</f>
        <v/>
      </c>
    </row>
    <row r="838" spans="2:16">
      <c r="B838" s="5" t="str">
        <f ca="1">IF($H838="","",INDEX(MY_Data,MATCH($H838,Sheet1!$K:$K,1),1))</f>
        <v/>
      </c>
      <c r="C838" s="6" t="str">
        <f ca="1">IF($H838="","",INDEX(MY_Data,MATCH($H838,Sheet1!$K:$K,1),2))</f>
        <v/>
      </c>
      <c r="D838" s="6" t="str">
        <f ca="1">IF($H838="","",INDEX(MY_Data,MATCH($H838,Sheet1!$K:$K,1),3))</f>
        <v/>
      </c>
      <c r="E838" s="5" t="str">
        <f ca="1">IF($H838="","",INDEX(MY_Data,MATCH($H838,Sheet1!$K:$K,1),4))</f>
        <v/>
      </c>
      <c r="F838" s="5" t="str">
        <f ca="1">IF($H838="","",INDEX(MY_Data,MATCH($H838,Sheet1!$K:$K,1),5))</f>
        <v/>
      </c>
      <c r="G838" s="5" t="str">
        <f ca="1">IF($H838="","",INDEX(MY_Data,MATCH($H838,Sheet1!$K:$K,1),6))</f>
        <v/>
      </c>
      <c r="H838" s="5" t="str">
        <f ca="1">IF(ROW()-6&lt;=MAX(Sheet1!$K:K),ROW()-6,"")</f>
        <v/>
      </c>
      <c r="J838" s="5" t="str">
        <f ca="1">IF($P838="","",INDEX(MY_Data,MATCH($P838,Sheet1!$L:$L,1),1))</f>
        <v/>
      </c>
      <c r="K838" s="6" t="str">
        <f ca="1">IF($P838="","",INDEX(MY_Data,MATCH($P838,Sheet1!$L:$L,1),2))</f>
        <v/>
      </c>
      <c r="L838" s="6" t="str">
        <f ca="1">IF($P838="","",INDEX(MY_Data,MATCH($P838,Sheet1!$L:$L,1),3))</f>
        <v/>
      </c>
      <c r="M838" s="5" t="str">
        <f ca="1">IF($P838="","",INDEX(MY_Data,MATCH($P838,Sheet1!$L:$L,1),4))</f>
        <v/>
      </c>
      <c r="N838" s="5" t="str">
        <f ca="1">IF($P838="","",INDEX(MY_Data,MATCH($P838,Sheet1!$L:$L,1),5))</f>
        <v/>
      </c>
      <c r="O838" s="5" t="str">
        <f ca="1">IF($P838="","",INDEX(MY_Data,MATCH($P838,Sheet1!$L:$L,1),6))</f>
        <v/>
      </c>
      <c r="P838" s="5" t="str">
        <f ca="1">IF(ROW()-6&lt;=MAX(Sheet1!$L:L),ROW()-6,"")</f>
        <v/>
      </c>
    </row>
    <row r="839" spans="2:16">
      <c r="B839" s="5" t="str">
        <f ca="1">IF($H839="","",INDEX(MY_Data,MATCH($H839,Sheet1!$K:$K,1),1))</f>
        <v/>
      </c>
      <c r="C839" s="6" t="str">
        <f ca="1">IF($H839="","",INDEX(MY_Data,MATCH($H839,Sheet1!$K:$K,1),2))</f>
        <v/>
      </c>
      <c r="D839" s="6" t="str">
        <f ca="1">IF($H839="","",INDEX(MY_Data,MATCH($H839,Sheet1!$K:$K,1),3))</f>
        <v/>
      </c>
      <c r="E839" s="5" t="str">
        <f ca="1">IF($H839="","",INDEX(MY_Data,MATCH($H839,Sheet1!$K:$K,1),4))</f>
        <v/>
      </c>
      <c r="F839" s="5" t="str">
        <f ca="1">IF($H839="","",INDEX(MY_Data,MATCH($H839,Sheet1!$K:$K,1),5))</f>
        <v/>
      </c>
      <c r="G839" s="5" t="str">
        <f ca="1">IF($H839="","",INDEX(MY_Data,MATCH($H839,Sheet1!$K:$K,1),6))</f>
        <v/>
      </c>
      <c r="H839" s="5" t="str">
        <f ca="1">IF(ROW()-6&lt;=MAX(Sheet1!$K:K),ROW()-6,"")</f>
        <v/>
      </c>
      <c r="J839" s="5" t="str">
        <f ca="1">IF($P839="","",INDEX(MY_Data,MATCH($P839,Sheet1!$L:$L,1),1))</f>
        <v/>
      </c>
      <c r="K839" s="6" t="str">
        <f ca="1">IF($P839="","",INDEX(MY_Data,MATCH($P839,Sheet1!$L:$L,1),2))</f>
        <v/>
      </c>
      <c r="L839" s="6" t="str">
        <f ca="1">IF($P839="","",INDEX(MY_Data,MATCH($P839,Sheet1!$L:$L,1),3))</f>
        <v/>
      </c>
      <c r="M839" s="5" t="str">
        <f ca="1">IF($P839="","",INDEX(MY_Data,MATCH($P839,Sheet1!$L:$L,1),4))</f>
        <v/>
      </c>
      <c r="N839" s="5" t="str">
        <f ca="1">IF($P839="","",INDEX(MY_Data,MATCH($P839,Sheet1!$L:$L,1),5))</f>
        <v/>
      </c>
      <c r="O839" s="5" t="str">
        <f ca="1">IF($P839="","",INDEX(MY_Data,MATCH($P839,Sheet1!$L:$L,1),6))</f>
        <v/>
      </c>
      <c r="P839" s="5" t="str">
        <f ca="1">IF(ROW()-6&lt;=MAX(Sheet1!$L:L),ROW()-6,"")</f>
        <v/>
      </c>
    </row>
    <row r="840" spans="2:16">
      <c r="B840" s="5" t="str">
        <f ca="1">IF($H840="","",INDEX(MY_Data,MATCH($H840,Sheet1!$K:$K,1),1))</f>
        <v/>
      </c>
      <c r="C840" s="6" t="str">
        <f ca="1">IF($H840="","",INDEX(MY_Data,MATCH($H840,Sheet1!$K:$K,1),2))</f>
        <v/>
      </c>
      <c r="D840" s="6" t="str">
        <f ca="1">IF($H840="","",INDEX(MY_Data,MATCH($H840,Sheet1!$K:$K,1),3))</f>
        <v/>
      </c>
      <c r="E840" s="5" t="str">
        <f ca="1">IF($H840="","",INDEX(MY_Data,MATCH($H840,Sheet1!$K:$K,1),4))</f>
        <v/>
      </c>
      <c r="F840" s="5" t="str">
        <f ca="1">IF($H840="","",INDEX(MY_Data,MATCH($H840,Sheet1!$K:$K,1),5))</f>
        <v/>
      </c>
      <c r="G840" s="5" t="str">
        <f ca="1">IF($H840="","",INDEX(MY_Data,MATCH($H840,Sheet1!$K:$K,1),6))</f>
        <v/>
      </c>
      <c r="H840" s="5" t="str">
        <f ca="1">IF(ROW()-6&lt;=MAX(Sheet1!$K:K),ROW()-6,"")</f>
        <v/>
      </c>
      <c r="J840" s="5" t="str">
        <f ca="1">IF($P840="","",INDEX(MY_Data,MATCH($P840,Sheet1!$L:$L,1),1))</f>
        <v/>
      </c>
      <c r="K840" s="6" t="str">
        <f ca="1">IF($P840="","",INDEX(MY_Data,MATCH($P840,Sheet1!$L:$L,1),2))</f>
        <v/>
      </c>
      <c r="L840" s="6" t="str">
        <f ca="1">IF($P840="","",INDEX(MY_Data,MATCH($P840,Sheet1!$L:$L,1),3))</f>
        <v/>
      </c>
      <c r="M840" s="5" t="str">
        <f ca="1">IF($P840="","",INDEX(MY_Data,MATCH($P840,Sheet1!$L:$L,1),4))</f>
        <v/>
      </c>
      <c r="N840" s="5" t="str">
        <f ca="1">IF($P840="","",INDEX(MY_Data,MATCH($P840,Sheet1!$L:$L,1),5))</f>
        <v/>
      </c>
      <c r="O840" s="5" t="str">
        <f ca="1">IF($P840="","",INDEX(MY_Data,MATCH($P840,Sheet1!$L:$L,1),6))</f>
        <v/>
      </c>
      <c r="P840" s="5" t="str">
        <f ca="1">IF(ROW()-6&lt;=MAX(Sheet1!$L:L),ROW()-6,"")</f>
        <v/>
      </c>
    </row>
    <row r="841" spans="2:16">
      <c r="B841" s="5" t="str">
        <f ca="1">IF($H841="","",INDEX(MY_Data,MATCH($H841,Sheet1!$K:$K,1),1))</f>
        <v/>
      </c>
      <c r="C841" s="6" t="str">
        <f ca="1">IF($H841="","",INDEX(MY_Data,MATCH($H841,Sheet1!$K:$K,1),2))</f>
        <v/>
      </c>
      <c r="D841" s="6" t="str">
        <f ca="1">IF($H841="","",INDEX(MY_Data,MATCH($H841,Sheet1!$K:$K,1),3))</f>
        <v/>
      </c>
      <c r="E841" s="5" t="str">
        <f ca="1">IF($H841="","",INDEX(MY_Data,MATCH($H841,Sheet1!$K:$K,1),4))</f>
        <v/>
      </c>
      <c r="F841" s="5" t="str">
        <f ca="1">IF($H841="","",INDEX(MY_Data,MATCH($H841,Sheet1!$K:$K,1),5))</f>
        <v/>
      </c>
      <c r="G841" s="5" t="str">
        <f ca="1">IF($H841="","",INDEX(MY_Data,MATCH($H841,Sheet1!$K:$K,1),6))</f>
        <v/>
      </c>
      <c r="H841" s="5" t="str">
        <f ca="1">IF(ROW()-6&lt;=MAX(Sheet1!$K:K),ROW()-6,"")</f>
        <v/>
      </c>
      <c r="J841" s="5" t="str">
        <f ca="1">IF($P841="","",INDEX(MY_Data,MATCH($P841,Sheet1!$L:$L,1),1))</f>
        <v/>
      </c>
      <c r="K841" s="6" t="str">
        <f ca="1">IF($P841="","",INDEX(MY_Data,MATCH($P841,Sheet1!$L:$L,1),2))</f>
        <v/>
      </c>
      <c r="L841" s="6" t="str">
        <f ca="1">IF($P841="","",INDEX(MY_Data,MATCH($P841,Sheet1!$L:$L,1),3))</f>
        <v/>
      </c>
      <c r="M841" s="5" t="str">
        <f ca="1">IF($P841="","",INDEX(MY_Data,MATCH($P841,Sheet1!$L:$L,1),4))</f>
        <v/>
      </c>
      <c r="N841" s="5" t="str">
        <f ca="1">IF($P841="","",INDEX(MY_Data,MATCH($P841,Sheet1!$L:$L,1),5))</f>
        <v/>
      </c>
      <c r="O841" s="5" t="str">
        <f ca="1">IF($P841="","",INDEX(MY_Data,MATCH($P841,Sheet1!$L:$L,1),6))</f>
        <v/>
      </c>
      <c r="P841" s="5" t="str">
        <f ca="1">IF(ROW()-6&lt;=MAX(Sheet1!$L:L),ROW()-6,"")</f>
        <v/>
      </c>
    </row>
    <row r="842" spans="2:16">
      <c r="B842" s="5" t="str">
        <f ca="1">IF($H842="","",INDEX(MY_Data,MATCH($H842,Sheet1!$K:$K,1),1))</f>
        <v/>
      </c>
      <c r="C842" s="6" t="str">
        <f ca="1">IF($H842="","",INDEX(MY_Data,MATCH($H842,Sheet1!$K:$K,1),2))</f>
        <v/>
      </c>
      <c r="D842" s="6" t="str">
        <f ca="1">IF($H842="","",INDEX(MY_Data,MATCH($H842,Sheet1!$K:$K,1),3))</f>
        <v/>
      </c>
      <c r="E842" s="5" t="str">
        <f ca="1">IF($H842="","",INDEX(MY_Data,MATCH($H842,Sheet1!$K:$K,1),4))</f>
        <v/>
      </c>
      <c r="F842" s="5" t="str">
        <f ca="1">IF($H842="","",INDEX(MY_Data,MATCH($H842,Sheet1!$K:$K,1),5))</f>
        <v/>
      </c>
      <c r="G842" s="5" t="str">
        <f ca="1">IF($H842="","",INDEX(MY_Data,MATCH($H842,Sheet1!$K:$K,1),6))</f>
        <v/>
      </c>
      <c r="H842" s="5" t="str">
        <f ca="1">IF(ROW()-6&lt;=MAX(Sheet1!$K:K),ROW()-6,"")</f>
        <v/>
      </c>
      <c r="J842" s="5" t="str">
        <f ca="1">IF($P842="","",INDEX(MY_Data,MATCH($P842,Sheet1!$L:$L,1),1))</f>
        <v/>
      </c>
      <c r="K842" s="6" t="str">
        <f ca="1">IF($P842="","",INDEX(MY_Data,MATCH($P842,Sheet1!$L:$L,1),2))</f>
        <v/>
      </c>
      <c r="L842" s="6" t="str">
        <f ca="1">IF($P842="","",INDEX(MY_Data,MATCH($P842,Sheet1!$L:$L,1),3))</f>
        <v/>
      </c>
      <c r="M842" s="5" t="str">
        <f ca="1">IF($P842="","",INDEX(MY_Data,MATCH($P842,Sheet1!$L:$L,1),4))</f>
        <v/>
      </c>
      <c r="N842" s="5" t="str">
        <f ca="1">IF($P842="","",INDEX(MY_Data,MATCH($P842,Sheet1!$L:$L,1),5))</f>
        <v/>
      </c>
      <c r="O842" s="5" t="str">
        <f ca="1">IF($P842="","",INDEX(MY_Data,MATCH($P842,Sheet1!$L:$L,1),6))</f>
        <v/>
      </c>
      <c r="P842" s="5" t="str">
        <f ca="1">IF(ROW()-6&lt;=MAX(Sheet1!$L:L),ROW()-6,"")</f>
        <v/>
      </c>
    </row>
    <row r="843" spans="2:16">
      <c r="B843" s="5" t="str">
        <f ca="1">IF($H843="","",INDEX(MY_Data,MATCH($H843,Sheet1!$K:$K,1),1))</f>
        <v/>
      </c>
      <c r="C843" s="6" t="str">
        <f ca="1">IF($H843="","",INDEX(MY_Data,MATCH($H843,Sheet1!$K:$K,1),2))</f>
        <v/>
      </c>
      <c r="D843" s="6" t="str">
        <f ca="1">IF($H843="","",INDEX(MY_Data,MATCH($H843,Sheet1!$K:$K,1),3))</f>
        <v/>
      </c>
      <c r="E843" s="5" t="str">
        <f ca="1">IF($H843="","",INDEX(MY_Data,MATCH($H843,Sheet1!$K:$K,1),4))</f>
        <v/>
      </c>
      <c r="F843" s="5" t="str">
        <f ca="1">IF($H843="","",INDEX(MY_Data,MATCH($H843,Sheet1!$K:$K,1),5))</f>
        <v/>
      </c>
      <c r="G843" s="5" t="str">
        <f ca="1">IF($H843="","",INDEX(MY_Data,MATCH($H843,Sheet1!$K:$K,1),6))</f>
        <v/>
      </c>
      <c r="H843" s="5" t="str">
        <f ca="1">IF(ROW()-6&lt;=MAX(Sheet1!$K:K),ROW()-6,"")</f>
        <v/>
      </c>
      <c r="J843" s="5" t="str">
        <f ca="1">IF($P843="","",INDEX(MY_Data,MATCH($P843,Sheet1!$L:$L,1),1))</f>
        <v/>
      </c>
      <c r="K843" s="6" t="str">
        <f ca="1">IF($P843="","",INDEX(MY_Data,MATCH($P843,Sheet1!$L:$L,1),2))</f>
        <v/>
      </c>
      <c r="L843" s="6" t="str">
        <f ca="1">IF($P843="","",INDEX(MY_Data,MATCH($P843,Sheet1!$L:$L,1),3))</f>
        <v/>
      </c>
      <c r="M843" s="5" t="str">
        <f ca="1">IF($P843="","",INDEX(MY_Data,MATCH($P843,Sheet1!$L:$L,1),4))</f>
        <v/>
      </c>
      <c r="N843" s="5" t="str">
        <f ca="1">IF($P843="","",INDEX(MY_Data,MATCH($P843,Sheet1!$L:$L,1),5))</f>
        <v/>
      </c>
      <c r="O843" s="5" t="str">
        <f ca="1">IF($P843="","",INDEX(MY_Data,MATCH($P843,Sheet1!$L:$L,1),6))</f>
        <v/>
      </c>
      <c r="P843" s="5" t="str">
        <f ca="1">IF(ROW()-6&lt;=MAX(Sheet1!$L:L),ROW()-6,"")</f>
        <v/>
      </c>
    </row>
    <row r="844" spans="2:16">
      <c r="B844" s="5" t="str">
        <f ca="1">IF($H844="","",INDEX(MY_Data,MATCH($H844,Sheet1!$K:$K,1),1))</f>
        <v/>
      </c>
      <c r="C844" s="6" t="str">
        <f ca="1">IF($H844="","",INDEX(MY_Data,MATCH($H844,Sheet1!$K:$K,1),2))</f>
        <v/>
      </c>
      <c r="D844" s="6" t="str">
        <f ca="1">IF($H844="","",INDEX(MY_Data,MATCH($H844,Sheet1!$K:$K,1),3))</f>
        <v/>
      </c>
      <c r="E844" s="5" t="str">
        <f ca="1">IF($H844="","",INDEX(MY_Data,MATCH($H844,Sheet1!$K:$K,1),4))</f>
        <v/>
      </c>
      <c r="F844" s="5" t="str">
        <f ca="1">IF($H844="","",INDEX(MY_Data,MATCH($H844,Sheet1!$K:$K,1),5))</f>
        <v/>
      </c>
      <c r="G844" s="5" t="str">
        <f ca="1">IF($H844="","",INDEX(MY_Data,MATCH($H844,Sheet1!$K:$K,1),6))</f>
        <v/>
      </c>
      <c r="H844" s="5" t="str">
        <f ca="1">IF(ROW()-6&lt;=MAX(Sheet1!$K:K),ROW()-6,"")</f>
        <v/>
      </c>
      <c r="J844" s="5" t="str">
        <f ca="1">IF($P844="","",INDEX(MY_Data,MATCH($P844,Sheet1!$L:$L,1),1))</f>
        <v/>
      </c>
      <c r="K844" s="6" t="str">
        <f ca="1">IF($P844="","",INDEX(MY_Data,MATCH($P844,Sheet1!$L:$L,1),2))</f>
        <v/>
      </c>
      <c r="L844" s="6" t="str">
        <f ca="1">IF($P844="","",INDEX(MY_Data,MATCH($P844,Sheet1!$L:$L,1),3))</f>
        <v/>
      </c>
      <c r="M844" s="5" t="str">
        <f ca="1">IF($P844="","",INDEX(MY_Data,MATCH($P844,Sheet1!$L:$L,1),4))</f>
        <v/>
      </c>
      <c r="N844" s="5" t="str">
        <f ca="1">IF($P844="","",INDEX(MY_Data,MATCH($P844,Sheet1!$L:$L,1),5))</f>
        <v/>
      </c>
      <c r="O844" s="5" t="str">
        <f ca="1">IF($P844="","",INDEX(MY_Data,MATCH($P844,Sheet1!$L:$L,1),6))</f>
        <v/>
      </c>
      <c r="P844" s="5" t="str">
        <f ca="1">IF(ROW()-6&lt;=MAX(Sheet1!$L:L),ROW()-6,"")</f>
        <v/>
      </c>
    </row>
    <row r="845" spans="2:16">
      <c r="B845" s="5" t="str">
        <f ca="1">IF($H845="","",INDEX(MY_Data,MATCH($H845,Sheet1!$K:$K,1),1))</f>
        <v/>
      </c>
      <c r="C845" s="6" t="str">
        <f ca="1">IF($H845="","",INDEX(MY_Data,MATCH($H845,Sheet1!$K:$K,1),2))</f>
        <v/>
      </c>
      <c r="D845" s="6" t="str">
        <f ca="1">IF($H845="","",INDEX(MY_Data,MATCH($H845,Sheet1!$K:$K,1),3))</f>
        <v/>
      </c>
      <c r="E845" s="5" t="str">
        <f ca="1">IF($H845="","",INDEX(MY_Data,MATCH($H845,Sheet1!$K:$K,1),4))</f>
        <v/>
      </c>
      <c r="F845" s="5" t="str">
        <f ca="1">IF($H845="","",INDEX(MY_Data,MATCH($H845,Sheet1!$K:$K,1),5))</f>
        <v/>
      </c>
      <c r="G845" s="5" t="str">
        <f ca="1">IF($H845="","",INDEX(MY_Data,MATCH($H845,Sheet1!$K:$K,1),6))</f>
        <v/>
      </c>
      <c r="H845" s="5" t="str">
        <f ca="1">IF(ROW()-6&lt;=MAX(Sheet1!$K:K),ROW()-6,"")</f>
        <v/>
      </c>
      <c r="J845" s="5" t="str">
        <f ca="1">IF($P845="","",INDEX(MY_Data,MATCH($P845,Sheet1!$L:$L,1),1))</f>
        <v/>
      </c>
      <c r="K845" s="6" t="str">
        <f ca="1">IF($P845="","",INDEX(MY_Data,MATCH($P845,Sheet1!$L:$L,1),2))</f>
        <v/>
      </c>
      <c r="L845" s="6" t="str">
        <f ca="1">IF($P845="","",INDEX(MY_Data,MATCH($P845,Sheet1!$L:$L,1),3))</f>
        <v/>
      </c>
      <c r="M845" s="5" t="str">
        <f ca="1">IF($P845="","",INDEX(MY_Data,MATCH($P845,Sheet1!$L:$L,1),4))</f>
        <v/>
      </c>
      <c r="N845" s="5" t="str">
        <f ca="1">IF($P845="","",INDEX(MY_Data,MATCH($P845,Sheet1!$L:$L,1),5))</f>
        <v/>
      </c>
      <c r="O845" s="5" t="str">
        <f ca="1">IF($P845="","",INDEX(MY_Data,MATCH($P845,Sheet1!$L:$L,1),6))</f>
        <v/>
      </c>
      <c r="P845" s="5" t="str">
        <f ca="1">IF(ROW()-6&lt;=MAX(Sheet1!$L:L),ROW()-6,"")</f>
        <v/>
      </c>
    </row>
    <row r="846" spans="2:16">
      <c r="B846" s="5" t="str">
        <f ca="1">IF($H846="","",INDEX(MY_Data,MATCH($H846,Sheet1!$K:$K,1),1))</f>
        <v/>
      </c>
      <c r="C846" s="6" t="str">
        <f ca="1">IF($H846="","",INDEX(MY_Data,MATCH($H846,Sheet1!$K:$K,1),2))</f>
        <v/>
      </c>
      <c r="D846" s="6" t="str">
        <f ca="1">IF($H846="","",INDEX(MY_Data,MATCH($H846,Sheet1!$K:$K,1),3))</f>
        <v/>
      </c>
      <c r="E846" s="5" t="str">
        <f ca="1">IF($H846="","",INDEX(MY_Data,MATCH($H846,Sheet1!$K:$K,1),4))</f>
        <v/>
      </c>
      <c r="F846" s="5" t="str">
        <f ca="1">IF($H846="","",INDEX(MY_Data,MATCH($H846,Sheet1!$K:$K,1),5))</f>
        <v/>
      </c>
      <c r="G846" s="5" t="str">
        <f ca="1">IF($H846="","",INDEX(MY_Data,MATCH($H846,Sheet1!$K:$K,1),6))</f>
        <v/>
      </c>
      <c r="H846" s="5" t="str">
        <f ca="1">IF(ROW()-6&lt;=MAX(Sheet1!$K:K),ROW()-6,"")</f>
        <v/>
      </c>
      <c r="J846" s="5" t="str">
        <f ca="1">IF($P846="","",INDEX(MY_Data,MATCH($P846,Sheet1!$L:$L,1),1))</f>
        <v/>
      </c>
      <c r="K846" s="6" t="str">
        <f ca="1">IF($P846="","",INDEX(MY_Data,MATCH($P846,Sheet1!$L:$L,1),2))</f>
        <v/>
      </c>
      <c r="L846" s="6" t="str">
        <f ca="1">IF($P846="","",INDEX(MY_Data,MATCH($P846,Sheet1!$L:$L,1),3))</f>
        <v/>
      </c>
      <c r="M846" s="5" t="str">
        <f ca="1">IF($P846="","",INDEX(MY_Data,MATCH($P846,Sheet1!$L:$L,1),4))</f>
        <v/>
      </c>
      <c r="N846" s="5" t="str">
        <f ca="1">IF($P846="","",INDEX(MY_Data,MATCH($P846,Sheet1!$L:$L,1),5))</f>
        <v/>
      </c>
      <c r="O846" s="5" t="str">
        <f ca="1">IF($P846="","",INDEX(MY_Data,MATCH($P846,Sheet1!$L:$L,1),6))</f>
        <v/>
      </c>
      <c r="P846" s="5" t="str">
        <f ca="1">IF(ROW()-6&lt;=MAX(Sheet1!$L:L),ROW()-6,"")</f>
        <v/>
      </c>
    </row>
    <row r="847" spans="2:16">
      <c r="B847" s="5" t="str">
        <f ca="1">IF($H847="","",INDEX(MY_Data,MATCH($H847,Sheet1!$K:$K,1),1))</f>
        <v/>
      </c>
      <c r="C847" s="6" t="str">
        <f ca="1">IF($H847="","",INDEX(MY_Data,MATCH($H847,Sheet1!$K:$K,1),2))</f>
        <v/>
      </c>
      <c r="D847" s="6" t="str">
        <f ca="1">IF($H847="","",INDEX(MY_Data,MATCH($H847,Sheet1!$K:$K,1),3))</f>
        <v/>
      </c>
      <c r="E847" s="5" t="str">
        <f ca="1">IF($H847="","",INDEX(MY_Data,MATCH($H847,Sheet1!$K:$K,1),4))</f>
        <v/>
      </c>
      <c r="F847" s="5" t="str">
        <f ca="1">IF($H847="","",INDEX(MY_Data,MATCH($H847,Sheet1!$K:$K,1),5))</f>
        <v/>
      </c>
      <c r="G847" s="5" t="str">
        <f ca="1">IF($H847="","",INDEX(MY_Data,MATCH($H847,Sheet1!$K:$K,1),6))</f>
        <v/>
      </c>
      <c r="H847" s="5" t="str">
        <f ca="1">IF(ROW()-6&lt;=MAX(Sheet1!$K:K),ROW()-6,"")</f>
        <v/>
      </c>
      <c r="J847" s="5" t="str">
        <f ca="1">IF($P847="","",INDEX(MY_Data,MATCH($P847,Sheet1!$L:$L,1),1))</f>
        <v/>
      </c>
      <c r="K847" s="6" t="str">
        <f ca="1">IF($P847="","",INDEX(MY_Data,MATCH($P847,Sheet1!$L:$L,1),2))</f>
        <v/>
      </c>
      <c r="L847" s="6" t="str">
        <f ca="1">IF($P847="","",INDEX(MY_Data,MATCH($P847,Sheet1!$L:$L,1),3))</f>
        <v/>
      </c>
      <c r="M847" s="5" t="str">
        <f ca="1">IF($P847="","",INDEX(MY_Data,MATCH($P847,Sheet1!$L:$L,1),4))</f>
        <v/>
      </c>
      <c r="N847" s="5" t="str">
        <f ca="1">IF($P847="","",INDEX(MY_Data,MATCH($P847,Sheet1!$L:$L,1),5))</f>
        <v/>
      </c>
      <c r="O847" s="5" t="str">
        <f ca="1">IF($P847="","",INDEX(MY_Data,MATCH($P847,Sheet1!$L:$L,1),6))</f>
        <v/>
      </c>
      <c r="P847" s="5" t="str">
        <f ca="1">IF(ROW()-6&lt;=MAX(Sheet1!$L:L),ROW()-6,"")</f>
        <v/>
      </c>
    </row>
    <row r="848" spans="2:16">
      <c r="B848" s="5" t="str">
        <f ca="1">IF($H848="","",INDEX(MY_Data,MATCH($H848,Sheet1!$K:$K,1),1))</f>
        <v/>
      </c>
      <c r="C848" s="6" t="str">
        <f ca="1">IF($H848="","",INDEX(MY_Data,MATCH($H848,Sheet1!$K:$K,1),2))</f>
        <v/>
      </c>
      <c r="D848" s="6" t="str">
        <f ca="1">IF($H848="","",INDEX(MY_Data,MATCH($H848,Sheet1!$K:$K,1),3))</f>
        <v/>
      </c>
      <c r="E848" s="5" t="str">
        <f ca="1">IF($H848="","",INDEX(MY_Data,MATCH($H848,Sheet1!$K:$K,1),4))</f>
        <v/>
      </c>
      <c r="F848" s="5" t="str">
        <f ca="1">IF($H848="","",INDEX(MY_Data,MATCH($H848,Sheet1!$K:$K,1),5))</f>
        <v/>
      </c>
      <c r="G848" s="5" t="str">
        <f ca="1">IF($H848="","",INDEX(MY_Data,MATCH($H848,Sheet1!$K:$K,1),6))</f>
        <v/>
      </c>
      <c r="H848" s="5" t="str">
        <f ca="1">IF(ROW()-6&lt;=MAX(Sheet1!$K:K),ROW()-6,"")</f>
        <v/>
      </c>
      <c r="J848" s="5" t="str">
        <f ca="1">IF($P848="","",INDEX(MY_Data,MATCH($P848,Sheet1!$L:$L,1),1))</f>
        <v/>
      </c>
      <c r="K848" s="6" t="str">
        <f ca="1">IF($P848="","",INDEX(MY_Data,MATCH($P848,Sheet1!$L:$L,1),2))</f>
        <v/>
      </c>
      <c r="L848" s="6" t="str">
        <f ca="1">IF($P848="","",INDEX(MY_Data,MATCH($P848,Sheet1!$L:$L,1),3))</f>
        <v/>
      </c>
      <c r="M848" s="5" t="str">
        <f ca="1">IF($P848="","",INDEX(MY_Data,MATCH($P848,Sheet1!$L:$L,1),4))</f>
        <v/>
      </c>
      <c r="N848" s="5" t="str">
        <f ca="1">IF($P848="","",INDEX(MY_Data,MATCH($P848,Sheet1!$L:$L,1),5))</f>
        <v/>
      </c>
      <c r="O848" s="5" t="str">
        <f ca="1">IF($P848="","",INDEX(MY_Data,MATCH($P848,Sheet1!$L:$L,1),6))</f>
        <v/>
      </c>
      <c r="P848" s="5" t="str">
        <f ca="1">IF(ROW()-6&lt;=MAX(Sheet1!$L:L),ROW()-6,"")</f>
        <v/>
      </c>
    </row>
    <row r="849" spans="2:16">
      <c r="B849" s="5" t="str">
        <f ca="1">IF($H849="","",INDEX(MY_Data,MATCH($H849,Sheet1!$K:$K,1),1))</f>
        <v/>
      </c>
      <c r="C849" s="6" t="str">
        <f ca="1">IF($H849="","",INDEX(MY_Data,MATCH($H849,Sheet1!$K:$K,1),2))</f>
        <v/>
      </c>
      <c r="D849" s="6" t="str">
        <f ca="1">IF($H849="","",INDEX(MY_Data,MATCH($H849,Sheet1!$K:$K,1),3))</f>
        <v/>
      </c>
      <c r="E849" s="5" t="str">
        <f ca="1">IF($H849="","",INDEX(MY_Data,MATCH($H849,Sheet1!$K:$K,1),4))</f>
        <v/>
      </c>
      <c r="F849" s="5" t="str">
        <f ca="1">IF($H849="","",INDEX(MY_Data,MATCH($H849,Sheet1!$K:$K,1),5))</f>
        <v/>
      </c>
      <c r="G849" s="5" t="str">
        <f ca="1">IF($H849="","",INDEX(MY_Data,MATCH($H849,Sheet1!$K:$K,1),6))</f>
        <v/>
      </c>
      <c r="H849" s="5" t="str">
        <f ca="1">IF(ROW()-6&lt;=MAX(Sheet1!$K:K),ROW()-6,"")</f>
        <v/>
      </c>
      <c r="J849" s="5" t="str">
        <f ca="1">IF($P849="","",INDEX(MY_Data,MATCH($P849,Sheet1!$L:$L,1),1))</f>
        <v/>
      </c>
      <c r="K849" s="6" t="str">
        <f ca="1">IF($P849="","",INDEX(MY_Data,MATCH($P849,Sheet1!$L:$L,1),2))</f>
        <v/>
      </c>
      <c r="L849" s="6" t="str">
        <f ca="1">IF($P849="","",INDEX(MY_Data,MATCH($P849,Sheet1!$L:$L,1),3))</f>
        <v/>
      </c>
      <c r="M849" s="5" t="str">
        <f ca="1">IF($P849="","",INDEX(MY_Data,MATCH($P849,Sheet1!$L:$L,1),4))</f>
        <v/>
      </c>
      <c r="N849" s="5" t="str">
        <f ca="1">IF($P849="","",INDEX(MY_Data,MATCH($P849,Sheet1!$L:$L,1),5))</f>
        <v/>
      </c>
      <c r="O849" s="5" t="str">
        <f ca="1">IF($P849="","",INDEX(MY_Data,MATCH($P849,Sheet1!$L:$L,1),6))</f>
        <v/>
      </c>
      <c r="P849" s="5" t="str">
        <f ca="1">IF(ROW()-6&lt;=MAX(Sheet1!$L:L),ROW()-6,"")</f>
        <v/>
      </c>
    </row>
    <row r="850" spans="2:16">
      <c r="B850" s="5" t="str">
        <f ca="1">IF($H850="","",INDEX(MY_Data,MATCH($H850,Sheet1!$K:$K,1),1))</f>
        <v/>
      </c>
      <c r="C850" s="6" t="str">
        <f ca="1">IF($H850="","",INDEX(MY_Data,MATCH($H850,Sheet1!$K:$K,1),2))</f>
        <v/>
      </c>
      <c r="D850" s="6" t="str">
        <f ca="1">IF($H850="","",INDEX(MY_Data,MATCH($H850,Sheet1!$K:$K,1),3))</f>
        <v/>
      </c>
      <c r="E850" s="5" t="str">
        <f ca="1">IF($H850="","",INDEX(MY_Data,MATCH($H850,Sheet1!$K:$K,1),4))</f>
        <v/>
      </c>
      <c r="F850" s="5" t="str">
        <f ca="1">IF($H850="","",INDEX(MY_Data,MATCH($H850,Sheet1!$K:$K,1),5))</f>
        <v/>
      </c>
      <c r="G850" s="5" t="str">
        <f ca="1">IF($H850="","",INDEX(MY_Data,MATCH($H850,Sheet1!$K:$K,1),6))</f>
        <v/>
      </c>
      <c r="H850" s="5" t="str">
        <f ca="1">IF(ROW()-6&lt;=MAX(Sheet1!$K:K),ROW()-6,"")</f>
        <v/>
      </c>
      <c r="J850" s="5" t="str">
        <f ca="1">IF($P850="","",INDEX(MY_Data,MATCH($P850,Sheet1!$L:$L,1),1))</f>
        <v/>
      </c>
      <c r="K850" s="6" t="str">
        <f ca="1">IF($P850="","",INDEX(MY_Data,MATCH($P850,Sheet1!$L:$L,1),2))</f>
        <v/>
      </c>
      <c r="L850" s="6" t="str">
        <f ca="1">IF($P850="","",INDEX(MY_Data,MATCH($P850,Sheet1!$L:$L,1),3))</f>
        <v/>
      </c>
      <c r="M850" s="5" t="str">
        <f ca="1">IF($P850="","",INDEX(MY_Data,MATCH($P850,Sheet1!$L:$L,1),4))</f>
        <v/>
      </c>
      <c r="N850" s="5" t="str">
        <f ca="1">IF($P850="","",INDEX(MY_Data,MATCH($P850,Sheet1!$L:$L,1),5))</f>
        <v/>
      </c>
      <c r="O850" s="5" t="str">
        <f ca="1">IF($P850="","",INDEX(MY_Data,MATCH($P850,Sheet1!$L:$L,1),6))</f>
        <v/>
      </c>
      <c r="P850" s="5" t="str">
        <f ca="1">IF(ROW()-6&lt;=MAX(Sheet1!$L:L),ROW()-6,"")</f>
        <v/>
      </c>
    </row>
    <row r="851" spans="2:16">
      <c r="B851" s="5" t="str">
        <f ca="1">IF($H851="","",INDEX(MY_Data,MATCH($H851,Sheet1!$K:$K,1),1))</f>
        <v/>
      </c>
      <c r="C851" s="6" t="str">
        <f ca="1">IF($H851="","",INDEX(MY_Data,MATCH($H851,Sheet1!$K:$K,1),2))</f>
        <v/>
      </c>
      <c r="D851" s="6" t="str">
        <f ca="1">IF($H851="","",INDEX(MY_Data,MATCH($H851,Sheet1!$K:$K,1),3))</f>
        <v/>
      </c>
      <c r="E851" s="5" t="str">
        <f ca="1">IF($H851="","",INDEX(MY_Data,MATCH($H851,Sheet1!$K:$K,1),4))</f>
        <v/>
      </c>
      <c r="F851" s="5" t="str">
        <f ca="1">IF($H851="","",INDEX(MY_Data,MATCH($H851,Sheet1!$K:$K,1),5))</f>
        <v/>
      </c>
      <c r="G851" s="5" t="str">
        <f ca="1">IF($H851="","",INDEX(MY_Data,MATCH($H851,Sheet1!$K:$K,1),6))</f>
        <v/>
      </c>
      <c r="H851" s="5" t="str">
        <f ca="1">IF(ROW()-6&lt;=MAX(Sheet1!$K:K),ROW()-6,"")</f>
        <v/>
      </c>
      <c r="J851" s="5" t="str">
        <f ca="1">IF($P851="","",INDEX(MY_Data,MATCH($P851,Sheet1!$L:$L,1),1))</f>
        <v/>
      </c>
      <c r="K851" s="6" t="str">
        <f ca="1">IF($P851="","",INDEX(MY_Data,MATCH($P851,Sheet1!$L:$L,1),2))</f>
        <v/>
      </c>
      <c r="L851" s="6" t="str">
        <f ca="1">IF($P851="","",INDEX(MY_Data,MATCH($P851,Sheet1!$L:$L,1),3))</f>
        <v/>
      </c>
      <c r="M851" s="5" t="str">
        <f ca="1">IF($P851="","",INDEX(MY_Data,MATCH($P851,Sheet1!$L:$L,1),4))</f>
        <v/>
      </c>
      <c r="N851" s="5" t="str">
        <f ca="1">IF($P851="","",INDEX(MY_Data,MATCH($P851,Sheet1!$L:$L,1),5))</f>
        <v/>
      </c>
      <c r="O851" s="5" t="str">
        <f ca="1">IF($P851="","",INDEX(MY_Data,MATCH($P851,Sheet1!$L:$L,1),6))</f>
        <v/>
      </c>
      <c r="P851" s="5" t="str">
        <f ca="1">IF(ROW()-6&lt;=MAX(Sheet1!$L:L),ROW()-6,"")</f>
        <v/>
      </c>
    </row>
    <row r="852" spans="2:16">
      <c r="B852" s="5" t="str">
        <f ca="1">IF($H852="","",INDEX(MY_Data,MATCH($H852,Sheet1!$K:$K,1),1))</f>
        <v/>
      </c>
      <c r="C852" s="6" t="str">
        <f ca="1">IF($H852="","",INDEX(MY_Data,MATCH($H852,Sheet1!$K:$K,1),2))</f>
        <v/>
      </c>
      <c r="D852" s="6" t="str">
        <f ca="1">IF($H852="","",INDEX(MY_Data,MATCH($H852,Sheet1!$K:$K,1),3))</f>
        <v/>
      </c>
      <c r="E852" s="5" t="str">
        <f ca="1">IF($H852="","",INDEX(MY_Data,MATCH($H852,Sheet1!$K:$K,1),4))</f>
        <v/>
      </c>
      <c r="F852" s="5" t="str">
        <f ca="1">IF($H852="","",INDEX(MY_Data,MATCH($H852,Sheet1!$K:$K,1),5))</f>
        <v/>
      </c>
      <c r="G852" s="5" t="str">
        <f ca="1">IF($H852="","",INDEX(MY_Data,MATCH($H852,Sheet1!$K:$K,1),6))</f>
        <v/>
      </c>
      <c r="H852" s="5" t="str">
        <f ca="1">IF(ROW()-6&lt;=MAX(Sheet1!$K:K),ROW()-6,"")</f>
        <v/>
      </c>
      <c r="J852" s="5" t="str">
        <f ca="1">IF($P852="","",INDEX(MY_Data,MATCH($P852,Sheet1!$L:$L,1),1))</f>
        <v/>
      </c>
      <c r="K852" s="6" t="str">
        <f ca="1">IF($P852="","",INDEX(MY_Data,MATCH($P852,Sheet1!$L:$L,1),2))</f>
        <v/>
      </c>
      <c r="L852" s="6" t="str">
        <f ca="1">IF($P852="","",INDEX(MY_Data,MATCH($P852,Sheet1!$L:$L,1),3))</f>
        <v/>
      </c>
      <c r="M852" s="5" t="str">
        <f ca="1">IF($P852="","",INDEX(MY_Data,MATCH($P852,Sheet1!$L:$L,1),4))</f>
        <v/>
      </c>
      <c r="N852" s="5" t="str">
        <f ca="1">IF($P852="","",INDEX(MY_Data,MATCH($P852,Sheet1!$L:$L,1),5))</f>
        <v/>
      </c>
      <c r="O852" s="5" t="str">
        <f ca="1">IF($P852="","",INDEX(MY_Data,MATCH($P852,Sheet1!$L:$L,1),6))</f>
        <v/>
      </c>
      <c r="P852" s="5" t="str">
        <f ca="1">IF(ROW()-6&lt;=MAX(Sheet1!$L:L),ROW()-6,"")</f>
        <v/>
      </c>
    </row>
    <row r="853" spans="2:16">
      <c r="B853" s="5" t="str">
        <f ca="1">IF($H853="","",INDEX(MY_Data,MATCH($H853,Sheet1!$K:$K,1),1))</f>
        <v/>
      </c>
      <c r="C853" s="6" t="str">
        <f ca="1">IF($H853="","",INDEX(MY_Data,MATCH($H853,Sheet1!$K:$K,1),2))</f>
        <v/>
      </c>
      <c r="D853" s="6" t="str">
        <f ca="1">IF($H853="","",INDEX(MY_Data,MATCH($H853,Sheet1!$K:$K,1),3))</f>
        <v/>
      </c>
      <c r="E853" s="5" t="str">
        <f ca="1">IF($H853="","",INDEX(MY_Data,MATCH($H853,Sheet1!$K:$K,1),4))</f>
        <v/>
      </c>
      <c r="F853" s="5" t="str">
        <f ca="1">IF($H853="","",INDEX(MY_Data,MATCH($H853,Sheet1!$K:$K,1),5))</f>
        <v/>
      </c>
      <c r="G853" s="5" t="str">
        <f ca="1">IF($H853="","",INDEX(MY_Data,MATCH($H853,Sheet1!$K:$K,1),6))</f>
        <v/>
      </c>
      <c r="H853" s="5" t="str">
        <f ca="1">IF(ROW()-6&lt;=MAX(Sheet1!$K:K),ROW()-6,"")</f>
        <v/>
      </c>
      <c r="J853" s="5" t="str">
        <f ca="1">IF($P853="","",INDEX(MY_Data,MATCH($P853,Sheet1!$L:$L,1),1))</f>
        <v/>
      </c>
      <c r="K853" s="6" t="str">
        <f ca="1">IF($P853="","",INDEX(MY_Data,MATCH($P853,Sheet1!$L:$L,1),2))</f>
        <v/>
      </c>
      <c r="L853" s="6" t="str">
        <f ca="1">IF($P853="","",INDEX(MY_Data,MATCH($P853,Sheet1!$L:$L,1),3))</f>
        <v/>
      </c>
      <c r="M853" s="5" t="str">
        <f ca="1">IF($P853="","",INDEX(MY_Data,MATCH($P853,Sheet1!$L:$L,1),4))</f>
        <v/>
      </c>
      <c r="N853" s="5" t="str">
        <f ca="1">IF($P853="","",INDEX(MY_Data,MATCH($P853,Sheet1!$L:$L,1),5))</f>
        <v/>
      </c>
      <c r="O853" s="5" t="str">
        <f ca="1">IF($P853="","",INDEX(MY_Data,MATCH($P853,Sheet1!$L:$L,1),6))</f>
        <v/>
      </c>
      <c r="P853" s="5" t="str">
        <f ca="1">IF(ROW()-6&lt;=MAX(Sheet1!$L:L),ROW()-6,"")</f>
        <v/>
      </c>
    </row>
    <row r="854" spans="2:16">
      <c r="B854" s="5" t="str">
        <f ca="1">IF($H854="","",INDEX(MY_Data,MATCH($H854,Sheet1!$K:$K,1),1))</f>
        <v/>
      </c>
      <c r="C854" s="6" t="str">
        <f ca="1">IF($H854="","",INDEX(MY_Data,MATCH($H854,Sheet1!$K:$K,1),2))</f>
        <v/>
      </c>
      <c r="D854" s="6" t="str">
        <f ca="1">IF($H854="","",INDEX(MY_Data,MATCH($H854,Sheet1!$K:$K,1),3))</f>
        <v/>
      </c>
      <c r="E854" s="5" t="str">
        <f ca="1">IF($H854="","",INDEX(MY_Data,MATCH($H854,Sheet1!$K:$K,1),4))</f>
        <v/>
      </c>
      <c r="F854" s="5" t="str">
        <f ca="1">IF($H854="","",INDEX(MY_Data,MATCH($H854,Sheet1!$K:$K,1),5))</f>
        <v/>
      </c>
      <c r="G854" s="5" t="str">
        <f ca="1">IF($H854="","",INDEX(MY_Data,MATCH($H854,Sheet1!$K:$K,1),6))</f>
        <v/>
      </c>
      <c r="H854" s="5" t="str">
        <f ca="1">IF(ROW()-6&lt;=MAX(Sheet1!$K:K),ROW()-6,"")</f>
        <v/>
      </c>
      <c r="J854" s="5" t="str">
        <f ca="1">IF($P854="","",INDEX(MY_Data,MATCH($P854,Sheet1!$L:$L,1),1))</f>
        <v/>
      </c>
      <c r="K854" s="6" t="str">
        <f ca="1">IF($P854="","",INDEX(MY_Data,MATCH($P854,Sheet1!$L:$L,1),2))</f>
        <v/>
      </c>
      <c r="L854" s="6" t="str">
        <f ca="1">IF($P854="","",INDEX(MY_Data,MATCH($P854,Sheet1!$L:$L,1),3))</f>
        <v/>
      </c>
      <c r="M854" s="5" t="str">
        <f ca="1">IF($P854="","",INDEX(MY_Data,MATCH($P854,Sheet1!$L:$L,1),4))</f>
        <v/>
      </c>
      <c r="N854" s="5" t="str">
        <f ca="1">IF($P854="","",INDEX(MY_Data,MATCH($P854,Sheet1!$L:$L,1),5))</f>
        <v/>
      </c>
      <c r="O854" s="5" t="str">
        <f ca="1">IF($P854="","",INDEX(MY_Data,MATCH($P854,Sheet1!$L:$L,1),6))</f>
        <v/>
      </c>
      <c r="P854" s="5" t="str">
        <f ca="1">IF(ROW()-6&lt;=MAX(Sheet1!$L:L),ROW()-6,"")</f>
        <v/>
      </c>
    </row>
    <row r="855" spans="2:16">
      <c r="B855" s="5" t="str">
        <f ca="1">IF($H855="","",INDEX(MY_Data,MATCH($H855,Sheet1!$K:$K,1),1))</f>
        <v/>
      </c>
      <c r="C855" s="6" t="str">
        <f ca="1">IF($H855="","",INDEX(MY_Data,MATCH($H855,Sheet1!$K:$K,1),2))</f>
        <v/>
      </c>
      <c r="D855" s="6" t="str">
        <f ca="1">IF($H855="","",INDEX(MY_Data,MATCH($H855,Sheet1!$K:$K,1),3))</f>
        <v/>
      </c>
      <c r="E855" s="5" t="str">
        <f ca="1">IF($H855="","",INDEX(MY_Data,MATCH($H855,Sheet1!$K:$K,1),4))</f>
        <v/>
      </c>
      <c r="F855" s="5" t="str">
        <f ca="1">IF($H855="","",INDEX(MY_Data,MATCH($H855,Sheet1!$K:$K,1),5))</f>
        <v/>
      </c>
      <c r="G855" s="5" t="str">
        <f ca="1">IF($H855="","",INDEX(MY_Data,MATCH($H855,Sheet1!$K:$K,1),6))</f>
        <v/>
      </c>
      <c r="H855" s="5" t="str">
        <f ca="1">IF(ROW()-6&lt;=MAX(Sheet1!$K:K),ROW()-6,"")</f>
        <v/>
      </c>
      <c r="J855" s="5" t="str">
        <f ca="1">IF($P855="","",INDEX(MY_Data,MATCH($P855,Sheet1!$L:$L,1),1))</f>
        <v/>
      </c>
      <c r="K855" s="6" t="str">
        <f ca="1">IF($P855="","",INDEX(MY_Data,MATCH($P855,Sheet1!$L:$L,1),2))</f>
        <v/>
      </c>
      <c r="L855" s="6" t="str">
        <f ca="1">IF($P855="","",INDEX(MY_Data,MATCH($P855,Sheet1!$L:$L,1),3))</f>
        <v/>
      </c>
      <c r="M855" s="5" t="str">
        <f ca="1">IF($P855="","",INDEX(MY_Data,MATCH($P855,Sheet1!$L:$L,1),4))</f>
        <v/>
      </c>
      <c r="N855" s="5" t="str">
        <f ca="1">IF($P855="","",INDEX(MY_Data,MATCH($P855,Sheet1!$L:$L,1),5))</f>
        <v/>
      </c>
      <c r="O855" s="5" t="str">
        <f ca="1">IF($P855="","",INDEX(MY_Data,MATCH($P855,Sheet1!$L:$L,1),6))</f>
        <v/>
      </c>
      <c r="P855" s="5" t="str">
        <f ca="1">IF(ROW()-6&lt;=MAX(Sheet1!$L:L),ROW()-6,"")</f>
        <v/>
      </c>
    </row>
    <row r="856" spans="2:16">
      <c r="B856" s="5" t="str">
        <f ca="1">IF($H856="","",INDEX(MY_Data,MATCH($H856,Sheet1!$K:$K,1),1))</f>
        <v/>
      </c>
      <c r="C856" s="6" t="str">
        <f ca="1">IF($H856="","",INDEX(MY_Data,MATCH($H856,Sheet1!$K:$K,1),2))</f>
        <v/>
      </c>
      <c r="D856" s="6" t="str">
        <f ca="1">IF($H856="","",INDEX(MY_Data,MATCH($H856,Sheet1!$K:$K,1),3))</f>
        <v/>
      </c>
      <c r="E856" s="5" t="str">
        <f ca="1">IF($H856="","",INDEX(MY_Data,MATCH($H856,Sheet1!$K:$K,1),4))</f>
        <v/>
      </c>
      <c r="F856" s="5" t="str">
        <f ca="1">IF($H856="","",INDEX(MY_Data,MATCH($H856,Sheet1!$K:$K,1),5))</f>
        <v/>
      </c>
      <c r="G856" s="5" t="str">
        <f ca="1">IF($H856="","",INDEX(MY_Data,MATCH($H856,Sheet1!$K:$K,1),6))</f>
        <v/>
      </c>
      <c r="H856" s="5" t="str">
        <f ca="1">IF(ROW()-6&lt;=MAX(Sheet1!$K:K),ROW()-6,"")</f>
        <v/>
      </c>
      <c r="J856" s="5" t="str">
        <f ca="1">IF($P856="","",INDEX(MY_Data,MATCH($P856,Sheet1!$L:$L,1),1))</f>
        <v/>
      </c>
      <c r="K856" s="6" t="str">
        <f ca="1">IF($P856="","",INDEX(MY_Data,MATCH($P856,Sheet1!$L:$L,1),2))</f>
        <v/>
      </c>
      <c r="L856" s="6" t="str">
        <f ca="1">IF($P856="","",INDEX(MY_Data,MATCH($P856,Sheet1!$L:$L,1),3))</f>
        <v/>
      </c>
      <c r="M856" s="5" t="str">
        <f ca="1">IF($P856="","",INDEX(MY_Data,MATCH($P856,Sheet1!$L:$L,1),4))</f>
        <v/>
      </c>
      <c r="N856" s="5" t="str">
        <f ca="1">IF($P856="","",INDEX(MY_Data,MATCH($P856,Sheet1!$L:$L,1),5))</f>
        <v/>
      </c>
      <c r="O856" s="5" t="str">
        <f ca="1">IF($P856="","",INDEX(MY_Data,MATCH($P856,Sheet1!$L:$L,1),6))</f>
        <v/>
      </c>
      <c r="P856" s="5" t="str">
        <f ca="1">IF(ROW()-6&lt;=MAX(Sheet1!$L:L),ROW()-6,"")</f>
        <v/>
      </c>
    </row>
    <row r="857" spans="2:16">
      <c r="B857" s="5" t="str">
        <f ca="1">IF($H857="","",INDEX(MY_Data,MATCH($H857,Sheet1!$K:$K,1),1))</f>
        <v/>
      </c>
      <c r="C857" s="6" t="str">
        <f ca="1">IF($H857="","",INDEX(MY_Data,MATCH($H857,Sheet1!$K:$K,1),2))</f>
        <v/>
      </c>
      <c r="D857" s="6" t="str">
        <f ca="1">IF($H857="","",INDEX(MY_Data,MATCH($H857,Sheet1!$K:$K,1),3))</f>
        <v/>
      </c>
      <c r="E857" s="5" t="str">
        <f ca="1">IF($H857="","",INDEX(MY_Data,MATCH($H857,Sheet1!$K:$K,1),4))</f>
        <v/>
      </c>
      <c r="F857" s="5" t="str">
        <f ca="1">IF($H857="","",INDEX(MY_Data,MATCH($H857,Sheet1!$K:$K,1),5))</f>
        <v/>
      </c>
      <c r="G857" s="5" t="str">
        <f ca="1">IF($H857="","",INDEX(MY_Data,MATCH($H857,Sheet1!$K:$K,1),6))</f>
        <v/>
      </c>
      <c r="H857" s="5" t="str">
        <f ca="1">IF(ROW()-6&lt;=MAX(Sheet1!$K:K),ROW()-6,"")</f>
        <v/>
      </c>
      <c r="J857" s="5" t="str">
        <f ca="1">IF($P857="","",INDEX(MY_Data,MATCH($P857,Sheet1!$L:$L,1),1))</f>
        <v/>
      </c>
      <c r="K857" s="6" t="str">
        <f ca="1">IF($P857="","",INDEX(MY_Data,MATCH($P857,Sheet1!$L:$L,1),2))</f>
        <v/>
      </c>
      <c r="L857" s="6" t="str">
        <f ca="1">IF($P857="","",INDEX(MY_Data,MATCH($P857,Sheet1!$L:$L,1),3))</f>
        <v/>
      </c>
      <c r="M857" s="5" t="str">
        <f ca="1">IF($P857="","",INDEX(MY_Data,MATCH($P857,Sheet1!$L:$L,1),4))</f>
        <v/>
      </c>
      <c r="N857" s="5" t="str">
        <f ca="1">IF($P857="","",INDEX(MY_Data,MATCH($P857,Sheet1!$L:$L,1),5))</f>
        <v/>
      </c>
      <c r="O857" s="5" t="str">
        <f ca="1">IF($P857="","",INDEX(MY_Data,MATCH($P857,Sheet1!$L:$L,1),6))</f>
        <v/>
      </c>
      <c r="P857" s="5" t="str">
        <f ca="1">IF(ROW()-6&lt;=MAX(Sheet1!$L:L),ROW()-6,"")</f>
        <v/>
      </c>
    </row>
    <row r="858" spans="2:16">
      <c r="B858" s="5" t="str">
        <f ca="1">IF($H858="","",INDEX(MY_Data,MATCH($H858,Sheet1!$K:$K,1),1))</f>
        <v/>
      </c>
      <c r="C858" s="6" t="str">
        <f ca="1">IF($H858="","",INDEX(MY_Data,MATCH($H858,Sheet1!$K:$K,1),2))</f>
        <v/>
      </c>
      <c r="D858" s="6" t="str">
        <f ca="1">IF($H858="","",INDEX(MY_Data,MATCH($H858,Sheet1!$K:$K,1),3))</f>
        <v/>
      </c>
      <c r="E858" s="5" t="str">
        <f ca="1">IF($H858="","",INDEX(MY_Data,MATCH($H858,Sheet1!$K:$K,1),4))</f>
        <v/>
      </c>
      <c r="F858" s="5" t="str">
        <f ca="1">IF($H858="","",INDEX(MY_Data,MATCH($H858,Sheet1!$K:$K,1),5))</f>
        <v/>
      </c>
      <c r="G858" s="5" t="str">
        <f ca="1">IF($H858="","",INDEX(MY_Data,MATCH($H858,Sheet1!$K:$K,1),6))</f>
        <v/>
      </c>
      <c r="H858" s="5" t="str">
        <f ca="1">IF(ROW()-6&lt;=MAX(Sheet1!$K:K),ROW()-6,"")</f>
        <v/>
      </c>
      <c r="J858" s="5" t="str">
        <f ca="1">IF($P858="","",INDEX(MY_Data,MATCH($P858,Sheet1!$L:$L,1),1))</f>
        <v/>
      </c>
      <c r="K858" s="6" t="str">
        <f ca="1">IF($P858="","",INDEX(MY_Data,MATCH($P858,Sheet1!$L:$L,1),2))</f>
        <v/>
      </c>
      <c r="L858" s="6" t="str">
        <f ca="1">IF($P858="","",INDEX(MY_Data,MATCH($P858,Sheet1!$L:$L,1),3))</f>
        <v/>
      </c>
      <c r="M858" s="5" t="str">
        <f ca="1">IF($P858="","",INDEX(MY_Data,MATCH($P858,Sheet1!$L:$L,1),4))</f>
        <v/>
      </c>
      <c r="N858" s="5" t="str">
        <f ca="1">IF($P858="","",INDEX(MY_Data,MATCH($P858,Sheet1!$L:$L,1),5))</f>
        <v/>
      </c>
      <c r="O858" s="5" t="str">
        <f ca="1">IF($P858="","",INDEX(MY_Data,MATCH($P858,Sheet1!$L:$L,1),6))</f>
        <v/>
      </c>
      <c r="P858" s="5" t="str">
        <f ca="1">IF(ROW()-6&lt;=MAX(Sheet1!$L:L),ROW()-6,"")</f>
        <v/>
      </c>
    </row>
    <row r="859" spans="2:16">
      <c r="B859" s="5" t="str">
        <f ca="1">IF($H859="","",INDEX(MY_Data,MATCH($H859,Sheet1!$K:$K,1),1))</f>
        <v/>
      </c>
      <c r="C859" s="6" t="str">
        <f ca="1">IF($H859="","",INDEX(MY_Data,MATCH($H859,Sheet1!$K:$K,1),2))</f>
        <v/>
      </c>
      <c r="D859" s="6" t="str">
        <f ca="1">IF($H859="","",INDEX(MY_Data,MATCH($H859,Sheet1!$K:$K,1),3))</f>
        <v/>
      </c>
      <c r="E859" s="5" t="str">
        <f ca="1">IF($H859="","",INDEX(MY_Data,MATCH($H859,Sheet1!$K:$K,1),4))</f>
        <v/>
      </c>
      <c r="F859" s="5" t="str">
        <f ca="1">IF($H859="","",INDEX(MY_Data,MATCH($H859,Sheet1!$K:$K,1),5))</f>
        <v/>
      </c>
      <c r="G859" s="5" t="str">
        <f ca="1">IF($H859="","",INDEX(MY_Data,MATCH($H859,Sheet1!$K:$K,1),6))</f>
        <v/>
      </c>
      <c r="H859" s="5" t="str">
        <f ca="1">IF(ROW()-6&lt;=MAX(Sheet1!$K:K),ROW()-6,"")</f>
        <v/>
      </c>
      <c r="J859" s="5" t="str">
        <f ca="1">IF($P859="","",INDEX(MY_Data,MATCH($P859,Sheet1!$L:$L,1),1))</f>
        <v/>
      </c>
      <c r="K859" s="6" t="str">
        <f ca="1">IF($P859="","",INDEX(MY_Data,MATCH($P859,Sheet1!$L:$L,1),2))</f>
        <v/>
      </c>
      <c r="L859" s="6" t="str">
        <f ca="1">IF($P859="","",INDEX(MY_Data,MATCH($P859,Sheet1!$L:$L,1),3))</f>
        <v/>
      </c>
      <c r="M859" s="5" t="str">
        <f ca="1">IF($P859="","",INDEX(MY_Data,MATCH($P859,Sheet1!$L:$L,1),4))</f>
        <v/>
      </c>
      <c r="N859" s="5" t="str">
        <f ca="1">IF($P859="","",INDEX(MY_Data,MATCH($P859,Sheet1!$L:$L,1),5))</f>
        <v/>
      </c>
      <c r="O859" s="5" t="str">
        <f ca="1">IF($P859="","",INDEX(MY_Data,MATCH($P859,Sheet1!$L:$L,1),6))</f>
        <v/>
      </c>
      <c r="P859" s="5" t="str">
        <f ca="1">IF(ROW()-6&lt;=MAX(Sheet1!$L:L),ROW()-6,"")</f>
        <v/>
      </c>
    </row>
    <row r="860" spans="2:16">
      <c r="B860" s="5" t="str">
        <f ca="1">IF($H860="","",INDEX(MY_Data,MATCH($H860,Sheet1!$K:$K,1),1))</f>
        <v/>
      </c>
      <c r="C860" s="6" t="str">
        <f ca="1">IF($H860="","",INDEX(MY_Data,MATCH($H860,Sheet1!$K:$K,1),2))</f>
        <v/>
      </c>
      <c r="D860" s="6" t="str">
        <f ca="1">IF($H860="","",INDEX(MY_Data,MATCH($H860,Sheet1!$K:$K,1),3))</f>
        <v/>
      </c>
      <c r="E860" s="5" t="str">
        <f ca="1">IF($H860="","",INDEX(MY_Data,MATCH($H860,Sheet1!$K:$K,1),4))</f>
        <v/>
      </c>
      <c r="F860" s="5" t="str">
        <f ca="1">IF($H860="","",INDEX(MY_Data,MATCH($H860,Sheet1!$K:$K,1),5))</f>
        <v/>
      </c>
      <c r="G860" s="5" t="str">
        <f ca="1">IF($H860="","",INDEX(MY_Data,MATCH($H860,Sheet1!$K:$K,1),6))</f>
        <v/>
      </c>
      <c r="H860" s="5" t="str">
        <f ca="1">IF(ROW()-6&lt;=MAX(Sheet1!$K:K),ROW()-6,"")</f>
        <v/>
      </c>
      <c r="J860" s="5" t="str">
        <f ca="1">IF($P860="","",INDEX(MY_Data,MATCH($P860,Sheet1!$L:$L,1),1))</f>
        <v/>
      </c>
      <c r="K860" s="6" t="str">
        <f ca="1">IF($P860="","",INDEX(MY_Data,MATCH($P860,Sheet1!$L:$L,1),2))</f>
        <v/>
      </c>
      <c r="L860" s="6" t="str">
        <f ca="1">IF($P860="","",INDEX(MY_Data,MATCH($P860,Sheet1!$L:$L,1),3))</f>
        <v/>
      </c>
      <c r="M860" s="5" t="str">
        <f ca="1">IF($P860="","",INDEX(MY_Data,MATCH($P860,Sheet1!$L:$L,1),4))</f>
        <v/>
      </c>
      <c r="N860" s="5" t="str">
        <f ca="1">IF($P860="","",INDEX(MY_Data,MATCH($P860,Sheet1!$L:$L,1),5))</f>
        <v/>
      </c>
      <c r="O860" s="5" t="str">
        <f ca="1">IF($P860="","",INDEX(MY_Data,MATCH($P860,Sheet1!$L:$L,1),6))</f>
        <v/>
      </c>
      <c r="P860" s="5" t="str">
        <f ca="1">IF(ROW()-6&lt;=MAX(Sheet1!$L:L),ROW()-6,"")</f>
        <v/>
      </c>
    </row>
    <row r="861" spans="2:16">
      <c r="B861" s="5" t="str">
        <f ca="1">IF($H861="","",INDEX(MY_Data,MATCH($H861,Sheet1!$K:$K,1),1))</f>
        <v/>
      </c>
      <c r="C861" s="6" t="str">
        <f ca="1">IF($H861="","",INDEX(MY_Data,MATCH($H861,Sheet1!$K:$K,1),2))</f>
        <v/>
      </c>
      <c r="D861" s="6" t="str">
        <f ca="1">IF($H861="","",INDEX(MY_Data,MATCH($H861,Sheet1!$K:$K,1),3))</f>
        <v/>
      </c>
      <c r="E861" s="5" t="str">
        <f ca="1">IF($H861="","",INDEX(MY_Data,MATCH($H861,Sheet1!$K:$K,1),4))</f>
        <v/>
      </c>
      <c r="F861" s="5" t="str">
        <f ca="1">IF($H861="","",INDEX(MY_Data,MATCH($H861,Sheet1!$K:$K,1),5))</f>
        <v/>
      </c>
      <c r="G861" s="5" t="str">
        <f ca="1">IF($H861="","",INDEX(MY_Data,MATCH($H861,Sheet1!$K:$K,1),6))</f>
        <v/>
      </c>
      <c r="H861" s="5" t="str">
        <f ca="1">IF(ROW()-6&lt;=MAX(Sheet1!$K:K),ROW()-6,"")</f>
        <v/>
      </c>
      <c r="J861" s="5" t="str">
        <f ca="1">IF($P861="","",INDEX(MY_Data,MATCH($P861,Sheet1!$L:$L,1),1))</f>
        <v/>
      </c>
      <c r="K861" s="6" t="str">
        <f ca="1">IF($P861="","",INDEX(MY_Data,MATCH($P861,Sheet1!$L:$L,1),2))</f>
        <v/>
      </c>
      <c r="L861" s="6" t="str">
        <f ca="1">IF($P861="","",INDEX(MY_Data,MATCH($P861,Sheet1!$L:$L,1),3))</f>
        <v/>
      </c>
      <c r="M861" s="5" t="str">
        <f ca="1">IF($P861="","",INDEX(MY_Data,MATCH($P861,Sheet1!$L:$L,1),4))</f>
        <v/>
      </c>
      <c r="N861" s="5" t="str">
        <f ca="1">IF($P861="","",INDEX(MY_Data,MATCH($P861,Sheet1!$L:$L,1),5))</f>
        <v/>
      </c>
      <c r="O861" s="5" t="str">
        <f ca="1">IF($P861="","",INDEX(MY_Data,MATCH($P861,Sheet1!$L:$L,1),6))</f>
        <v/>
      </c>
      <c r="P861" s="5" t="str">
        <f ca="1">IF(ROW()-6&lt;=MAX(Sheet1!$L:L),ROW()-6,"")</f>
        <v/>
      </c>
    </row>
    <row r="862" spans="2:16">
      <c r="B862" s="5" t="str">
        <f ca="1">IF($H862="","",INDEX(MY_Data,MATCH($H862,Sheet1!$K:$K,1),1))</f>
        <v/>
      </c>
      <c r="C862" s="6" t="str">
        <f ca="1">IF($H862="","",INDEX(MY_Data,MATCH($H862,Sheet1!$K:$K,1),2))</f>
        <v/>
      </c>
      <c r="D862" s="6" t="str">
        <f ca="1">IF($H862="","",INDEX(MY_Data,MATCH($H862,Sheet1!$K:$K,1),3))</f>
        <v/>
      </c>
      <c r="E862" s="5" t="str">
        <f ca="1">IF($H862="","",INDEX(MY_Data,MATCH($H862,Sheet1!$K:$K,1),4))</f>
        <v/>
      </c>
      <c r="F862" s="5" t="str">
        <f ca="1">IF($H862="","",INDEX(MY_Data,MATCH($H862,Sheet1!$K:$K,1),5))</f>
        <v/>
      </c>
      <c r="G862" s="5" t="str">
        <f ca="1">IF($H862="","",INDEX(MY_Data,MATCH($H862,Sheet1!$K:$K,1),6))</f>
        <v/>
      </c>
      <c r="H862" s="5" t="str">
        <f ca="1">IF(ROW()-6&lt;=MAX(Sheet1!$K:K),ROW()-6,"")</f>
        <v/>
      </c>
      <c r="J862" s="5" t="str">
        <f ca="1">IF($P862="","",INDEX(MY_Data,MATCH($P862,Sheet1!$L:$L,1),1))</f>
        <v/>
      </c>
      <c r="K862" s="6" t="str">
        <f ca="1">IF($P862="","",INDEX(MY_Data,MATCH($P862,Sheet1!$L:$L,1),2))</f>
        <v/>
      </c>
      <c r="L862" s="6" t="str">
        <f ca="1">IF($P862="","",INDEX(MY_Data,MATCH($P862,Sheet1!$L:$L,1),3))</f>
        <v/>
      </c>
      <c r="M862" s="5" t="str">
        <f ca="1">IF($P862="","",INDEX(MY_Data,MATCH($P862,Sheet1!$L:$L,1),4))</f>
        <v/>
      </c>
      <c r="N862" s="5" t="str">
        <f ca="1">IF($P862="","",INDEX(MY_Data,MATCH($P862,Sheet1!$L:$L,1),5))</f>
        <v/>
      </c>
      <c r="O862" s="5" t="str">
        <f ca="1">IF($P862="","",INDEX(MY_Data,MATCH($P862,Sheet1!$L:$L,1),6))</f>
        <v/>
      </c>
      <c r="P862" s="5" t="str">
        <f ca="1">IF(ROW()-6&lt;=MAX(Sheet1!$L:L),ROW()-6,"")</f>
        <v/>
      </c>
    </row>
    <row r="863" spans="2:16">
      <c r="B863" s="5" t="str">
        <f ca="1">IF($H863="","",INDEX(MY_Data,MATCH($H863,Sheet1!$K:$K,1),1))</f>
        <v/>
      </c>
      <c r="C863" s="6" t="str">
        <f ca="1">IF($H863="","",INDEX(MY_Data,MATCH($H863,Sheet1!$K:$K,1),2))</f>
        <v/>
      </c>
      <c r="D863" s="6" t="str">
        <f ca="1">IF($H863="","",INDEX(MY_Data,MATCH($H863,Sheet1!$K:$K,1),3))</f>
        <v/>
      </c>
      <c r="E863" s="5" t="str">
        <f ca="1">IF($H863="","",INDEX(MY_Data,MATCH($H863,Sheet1!$K:$K,1),4))</f>
        <v/>
      </c>
      <c r="F863" s="5" t="str">
        <f ca="1">IF($H863="","",INDEX(MY_Data,MATCH($H863,Sheet1!$K:$K,1),5))</f>
        <v/>
      </c>
      <c r="G863" s="5" t="str">
        <f ca="1">IF($H863="","",INDEX(MY_Data,MATCH($H863,Sheet1!$K:$K,1),6))</f>
        <v/>
      </c>
      <c r="H863" s="5" t="str">
        <f ca="1">IF(ROW()-6&lt;=MAX(Sheet1!$K:K),ROW()-6,"")</f>
        <v/>
      </c>
      <c r="J863" s="5" t="str">
        <f ca="1">IF($P863="","",INDEX(MY_Data,MATCH($P863,Sheet1!$L:$L,1),1))</f>
        <v/>
      </c>
      <c r="K863" s="6" t="str">
        <f ca="1">IF($P863="","",INDEX(MY_Data,MATCH($P863,Sheet1!$L:$L,1),2))</f>
        <v/>
      </c>
      <c r="L863" s="6" t="str">
        <f ca="1">IF($P863="","",INDEX(MY_Data,MATCH($P863,Sheet1!$L:$L,1),3))</f>
        <v/>
      </c>
      <c r="M863" s="5" t="str">
        <f ca="1">IF($P863="","",INDEX(MY_Data,MATCH($P863,Sheet1!$L:$L,1),4))</f>
        <v/>
      </c>
      <c r="N863" s="5" t="str">
        <f ca="1">IF($P863="","",INDEX(MY_Data,MATCH($P863,Sheet1!$L:$L,1),5))</f>
        <v/>
      </c>
      <c r="O863" s="5" t="str">
        <f ca="1">IF($P863="","",INDEX(MY_Data,MATCH($P863,Sheet1!$L:$L,1),6))</f>
        <v/>
      </c>
      <c r="P863" s="5" t="str">
        <f ca="1">IF(ROW()-6&lt;=MAX(Sheet1!$L:L),ROW()-6,"")</f>
        <v/>
      </c>
    </row>
    <row r="864" spans="2:16">
      <c r="B864" s="5" t="str">
        <f ca="1">IF($H864="","",INDEX(MY_Data,MATCH($H864,Sheet1!$K:$K,1),1))</f>
        <v/>
      </c>
      <c r="C864" s="6" t="str">
        <f ca="1">IF($H864="","",INDEX(MY_Data,MATCH($H864,Sheet1!$K:$K,1),2))</f>
        <v/>
      </c>
      <c r="D864" s="6" t="str">
        <f ca="1">IF($H864="","",INDEX(MY_Data,MATCH($H864,Sheet1!$K:$K,1),3))</f>
        <v/>
      </c>
      <c r="E864" s="5" t="str">
        <f ca="1">IF($H864="","",INDEX(MY_Data,MATCH($H864,Sheet1!$K:$K,1),4))</f>
        <v/>
      </c>
      <c r="F864" s="5" t="str">
        <f ca="1">IF($H864="","",INDEX(MY_Data,MATCH($H864,Sheet1!$K:$K,1),5))</f>
        <v/>
      </c>
      <c r="G864" s="5" t="str">
        <f ca="1">IF($H864="","",INDEX(MY_Data,MATCH($H864,Sheet1!$K:$K,1),6))</f>
        <v/>
      </c>
      <c r="H864" s="5" t="str">
        <f ca="1">IF(ROW()-6&lt;=MAX(Sheet1!$K:K),ROW()-6,"")</f>
        <v/>
      </c>
      <c r="J864" s="5" t="str">
        <f ca="1">IF($P864="","",INDEX(MY_Data,MATCH($P864,Sheet1!$L:$L,1),1))</f>
        <v/>
      </c>
      <c r="K864" s="6" t="str">
        <f ca="1">IF($P864="","",INDEX(MY_Data,MATCH($P864,Sheet1!$L:$L,1),2))</f>
        <v/>
      </c>
      <c r="L864" s="6" t="str">
        <f ca="1">IF($P864="","",INDEX(MY_Data,MATCH($P864,Sheet1!$L:$L,1),3))</f>
        <v/>
      </c>
      <c r="M864" s="5" t="str">
        <f ca="1">IF($P864="","",INDEX(MY_Data,MATCH($P864,Sheet1!$L:$L,1),4))</f>
        <v/>
      </c>
      <c r="N864" s="5" t="str">
        <f ca="1">IF($P864="","",INDEX(MY_Data,MATCH($P864,Sheet1!$L:$L,1),5))</f>
        <v/>
      </c>
      <c r="O864" s="5" t="str">
        <f ca="1">IF($P864="","",INDEX(MY_Data,MATCH($P864,Sheet1!$L:$L,1),6))</f>
        <v/>
      </c>
      <c r="P864" s="5" t="str">
        <f ca="1">IF(ROW()-6&lt;=MAX(Sheet1!$L:L),ROW()-6,"")</f>
        <v/>
      </c>
    </row>
    <row r="865" spans="2:16">
      <c r="B865" s="5" t="str">
        <f ca="1">IF($H865="","",INDEX(MY_Data,MATCH($H865,Sheet1!$K:$K,1),1))</f>
        <v/>
      </c>
      <c r="C865" s="6" t="str">
        <f ca="1">IF($H865="","",INDEX(MY_Data,MATCH($H865,Sheet1!$K:$K,1),2))</f>
        <v/>
      </c>
      <c r="D865" s="6" t="str">
        <f ca="1">IF($H865="","",INDEX(MY_Data,MATCH($H865,Sheet1!$K:$K,1),3))</f>
        <v/>
      </c>
      <c r="E865" s="5" t="str">
        <f ca="1">IF($H865="","",INDEX(MY_Data,MATCH($H865,Sheet1!$K:$K,1),4))</f>
        <v/>
      </c>
      <c r="F865" s="5" t="str">
        <f ca="1">IF($H865="","",INDEX(MY_Data,MATCH($H865,Sheet1!$K:$K,1),5))</f>
        <v/>
      </c>
      <c r="G865" s="5" t="str">
        <f ca="1">IF($H865="","",INDEX(MY_Data,MATCH($H865,Sheet1!$K:$K,1),6))</f>
        <v/>
      </c>
      <c r="H865" s="5" t="str">
        <f ca="1">IF(ROW()-6&lt;=MAX(Sheet1!$K:K),ROW()-6,"")</f>
        <v/>
      </c>
      <c r="J865" s="5" t="str">
        <f ca="1">IF($P865="","",INDEX(MY_Data,MATCH($P865,Sheet1!$L:$L,1),1))</f>
        <v/>
      </c>
      <c r="K865" s="6" t="str">
        <f ca="1">IF($P865="","",INDEX(MY_Data,MATCH($P865,Sheet1!$L:$L,1),2))</f>
        <v/>
      </c>
      <c r="L865" s="6" t="str">
        <f ca="1">IF($P865="","",INDEX(MY_Data,MATCH($P865,Sheet1!$L:$L,1),3))</f>
        <v/>
      </c>
      <c r="M865" s="5" t="str">
        <f ca="1">IF($P865="","",INDEX(MY_Data,MATCH($P865,Sheet1!$L:$L,1),4))</f>
        <v/>
      </c>
      <c r="N865" s="5" t="str">
        <f ca="1">IF($P865="","",INDEX(MY_Data,MATCH($P865,Sheet1!$L:$L,1),5))</f>
        <v/>
      </c>
      <c r="O865" s="5" t="str">
        <f ca="1">IF($P865="","",INDEX(MY_Data,MATCH($P865,Sheet1!$L:$L,1),6))</f>
        <v/>
      </c>
      <c r="P865" s="5" t="str">
        <f ca="1">IF(ROW()-6&lt;=MAX(Sheet1!$L:L),ROW()-6,"")</f>
        <v/>
      </c>
    </row>
    <row r="866" spans="2:16">
      <c r="B866" s="5" t="str">
        <f ca="1">IF($H866="","",INDEX(MY_Data,MATCH($H866,Sheet1!$K:$K,1),1))</f>
        <v/>
      </c>
      <c r="C866" s="6" t="str">
        <f ca="1">IF($H866="","",INDEX(MY_Data,MATCH($H866,Sheet1!$K:$K,1),2))</f>
        <v/>
      </c>
      <c r="D866" s="6" t="str">
        <f ca="1">IF($H866="","",INDEX(MY_Data,MATCH($H866,Sheet1!$K:$K,1),3))</f>
        <v/>
      </c>
      <c r="E866" s="5" t="str">
        <f ca="1">IF($H866="","",INDEX(MY_Data,MATCH($H866,Sheet1!$K:$K,1),4))</f>
        <v/>
      </c>
      <c r="F866" s="5" t="str">
        <f ca="1">IF($H866="","",INDEX(MY_Data,MATCH($H866,Sheet1!$K:$K,1),5))</f>
        <v/>
      </c>
      <c r="G866" s="5" t="str">
        <f ca="1">IF($H866="","",INDEX(MY_Data,MATCH($H866,Sheet1!$K:$K,1),6))</f>
        <v/>
      </c>
      <c r="H866" s="5" t="str">
        <f ca="1">IF(ROW()-6&lt;=MAX(Sheet1!$K:K),ROW()-6,"")</f>
        <v/>
      </c>
      <c r="J866" s="5" t="str">
        <f ca="1">IF($P866="","",INDEX(MY_Data,MATCH($P866,Sheet1!$L:$L,1),1))</f>
        <v/>
      </c>
      <c r="K866" s="6" t="str">
        <f ca="1">IF($P866="","",INDEX(MY_Data,MATCH($P866,Sheet1!$L:$L,1),2))</f>
        <v/>
      </c>
      <c r="L866" s="6" t="str">
        <f ca="1">IF($P866="","",INDEX(MY_Data,MATCH($P866,Sheet1!$L:$L,1),3))</f>
        <v/>
      </c>
      <c r="M866" s="5" t="str">
        <f ca="1">IF($P866="","",INDEX(MY_Data,MATCH($P866,Sheet1!$L:$L,1),4))</f>
        <v/>
      </c>
      <c r="N866" s="5" t="str">
        <f ca="1">IF($P866="","",INDEX(MY_Data,MATCH($P866,Sheet1!$L:$L,1),5))</f>
        <v/>
      </c>
      <c r="O866" s="5" t="str">
        <f ca="1">IF($P866="","",INDEX(MY_Data,MATCH($P866,Sheet1!$L:$L,1),6))</f>
        <v/>
      </c>
      <c r="P866" s="5" t="str">
        <f ca="1">IF(ROW()-6&lt;=MAX(Sheet1!$L:L),ROW()-6,"")</f>
        <v/>
      </c>
    </row>
    <row r="867" spans="2:16">
      <c r="B867" s="5" t="str">
        <f ca="1">IF($H867="","",INDEX(MY_Data,MATCH($H867,Sheet1!$K:$K,1),1))</f>
        <v/>
      </c>
      <c r="C867" s="6" t="str">
        <f ca="1">IF($H867="","",INDEX(MY_Data,MATCH($H867,Sheet1!$K:$K,1),2))</f>
        <v/>
      </c>
      <c r="D867" s="6" t="str">
        <f ca="1">IF($H867="","",INDEX(MY_Data,MATCH($H867,Sheet1!$K:$K,1),3))</f>
        <v/>
      </c>
      <c r="E867" s="5" t="str">
        <f ca="1">IF($H867="","",INDEX(MY_Data,MATCH($H867,Sheet1!$K:$K,1),4))</f>
        <v/>
      </c>
      <c r="F867" s="5" t="str">
        <f ca="1">IF($H867="","",INDEX(MY_Data,MATCH($H867,Sheet1!$K:$K,1),5))</f>
        <v/>
      </c>
      <c r="G867" s="5" t="str">
        <f ca="1">IF($H867="","",INDEX(MY_Data,MATCH($H867,Sheet1!$K:$K,1),6))</f>
        <v/>
      </c>
      <c r="H867" s="5" t="str">
        <f ca="1">IF(ROW()-6&lt;=MAX(Sheet1!$K:K),ROW()-6,"")</f>
        <v/>
      </c>
      <c r="J867" s="5" t="str">
        <f ca="1">IF($P867="","",INDEX(MY_Data,MATCH($P867,Sheet1!$L:$L,1),1))</f>
        <v/>
      </c>
      <c r="K867" s="6" t="str">
        <f ca="1">IF($P867="","",INDEX(MY_Data,MATCH($P867,Sheet1!$L:$L,1),2))</f>
        <v/>
      </c>
      <c r="L867" s="6" t="str">
        <f ca="1">IF($P867="","",INDEX(MY_Data,MATCH($P867,Sheet1!$L:$L,1),3))</f>
        <v/>
      </c>
      <c r="M867" s="5" t="str">
        <f ca="1">IF($P867="","",INDEX(MY_Data,MATCH($P867,Sheet1!$L:$L,1),4))</f>
        <v/>
      </c>
      <c r="N867" s="5" t="str">
        <f ca="1">IF($P867="","",INDEX(MY_Data,MATCH($P867,Sheet1!$L:$L,1),5))</f>
        <v/>
      </c>
      <c r="O867" s="5" t="str">
        <f ca="1">IF($P867="","",INDEX(MY_Data,MATCH($P867,Sheet1!$L:$L,1),6))</f>
        <v/>
      </c>
      <c r="P867" s="5" t="str">
        <f ca="1">IF(ROW()-6&lt;=MAX(Sheet1!$L:L),ROW()-6,"")</f>
        <v/>
      </c>
    </row>
    <row r="868" spans="2:16">
      <c r="B868" s="5" t="str">
        <f ca="1">IF($H868="","",INDEX(MY_Data,MATCH($H868,Sheet1!$K:$K,1),1))</f>
        <v/>
      </c>
      <c r="C868" s="6" t="str">
        <f ca="1">IF($H868="","",INDEX(MY_Data,MATCH($H868,Sheet1!$K:$K,1),2))</f>
        <v/>
      </c>
      <c r="D868" s="6" t="str">
        <f ca="1">IF($H868="","",INDEX(MY_Data,MATCH($H868,Sheet1!$K:$K,1),3))</f>
        <v/>
      </c>
      <c r="E868" s="5" t="str">
        <f ca="1">IF($H868="","",INDEX(MY_Data,MATCH($H868,Sheet1!$K:$K,1),4))</f>
        <v/>
      </c>
      <c r="F868" s="5" t="str">
        <f ca="1">IF($H868="","",INDEX(MY_Data,MATCH($H868,Sheet1!$K:$K,1),5))</f>
        <v/>
      </c>
      <c r="G868" s="5" t="str">
        <f ca="1">IF($H868="","",INDEX(MY_Data,MATCH($H868,Sheet1!$K:$K,1),6))</f>
        <v/>
      </c>
      <c r="H868" s="5" t="str">
        <f ca="1">IF(ROW()-6&lt;=MAX(Sheet1!$K:K),ROW()-6,"")</f>
        <v/>
      </c>
      <c r="J868" s="5" t="str">
        <f ca="1">IF($P868="","",INDEX(MY_Data,MATCH($P868,Sheet1!$L:$L,1),1))</f>
        <v/>
      </c>
      <c r="K868" s="6" t="str">
        <f ca="1">IF($P868="","",INDEX(MY_Data,MATCH($P868,Sheet1!$L:$L,1),2))</f>
        <v/>
      </c>
      <c r="L868" s="6" t="str">
        <f ca="1">IF($P868="","",INDEX(MY_Data,MATCH($P868,Sheet1!$L:$L,1),3))</f>
        <v/>
      </c>
      <c r="M868" s="5" t="str">
        <f ca="1">IF($P868="","",INDEX(MY_Data,MATCH($P868,Sheet1!$L:$L,1),4))</f>
        <v/>
      </c>
      <c r="N868" s="5" t="str">
        <f ca="1">IF($P868="","",INDEX(MY_Data,MATCH($P868,Sheet1!$L:$L,1),5))</f>
        <v/>
      </c>
      <c r="O868" s="5" t="str">
        <f ca="1">IF($P868="","",INDEX(MY_Data,MATCH($P868,Sheet1!$L:$L,1),6))</f>
        <v/>
      </c>
      <c r="P868" s="5" t="str">
        <f ca="1">IF(ROW()-6&lt;=MAX(Sheet1!$L:L),ROW()-6,"")</f>
        <v/>
      </c>
    </row>
    <row r="869" spans="2:16">
      <c r="B869" s="5" t="str">
        <f ca="1">IF($H869="","",INDEX(MY_Data,MATCH($H869,Sheet1!$K:$K,1),1))</f>
        <v/>
      </c>
      <c r="C869" s="6" t="str">
        <f ca="1">IF($H869="","",INDEX(MY_Data,MATCH($H869,Sheet1!$K:$K,1),2))</f>
        <v/>
      </c>
      <c r="D869" s="6" t="str">
        <f ca="1">IF($H869="","",INDEX(MY_Data,MATCH($H869,Sheet1!$K:$K,1),3))</f>
        <v/>
      </c>
      <c r="E869" s="5" t="str">
        <f ca="1">IF($H869="","",INDEX(MY_Data,MATCH($H869,Sheet1!$K:$K,1),4))</f>
        <v/>
      </c>
      <c r="F869" s="5" t="str">
        <f ca="1">IF($H869="","",INDEX(MY_Data,MATCH($H869,Sheet1!$K:$K,1),5))</f>
        <v/>
      </c>
      <c r="G869" s="5" t="str">
        <f ca="1">IF($H869="","",INDEX(MY_Data,MATCH($H869,Sheet1!$K:$K,1),6))</f>
        <v/>
      </c>
      <c r="H869" s="5" t="str">
        <f ca="1">IF(ROW()-6&lt;=MAX(Sheet1!$K:K),ROW()-6,"")</f>
        <v/>
      </c>
      <c r="J869" s="5" t="str">
        <f ca="1">IF($P869="","",INDEX(MY_Data,MATCH($P869,Sheet1!$L:$L,1),1))</f>
        <v/>
      </c>
      <c r="K869" s="6" t="str">
        <f ca="1">IF($P869="","",INDEX(MY_Data,MATCH($P869,Sheet1!$L:$L,1),2))</f>
        <v/>
      </c>
      <c r="L869" s="6" t="str">
        <f ca="1">IF($P869="","",INDEX(MY_Data,MATCH($P869,Sheet1!$L:$L,1),3))</f>
        <v/>
      </c>
      <c r="M869" s="5" t="str">
        <f ca="1">IF($P869="","",INDEX(MY_Data,MATCH($P869,Sheet1!$L:$L,1),4))</f>
        <v/>
      </c>
      <c r="N869" s="5" t="str">
        <f ca="1">IF($P869="","",INDEX(MY_Data,MATCH($P869,Sheet1!$L:$L,1),5))</f>
        <v/>
      </c>
      <c r="O869" s="5" t="str">
        <f ca="1">IF($P869="","",INDEX(MY_Data,MATCH($P869,Sheet1!$L:$L,1),6))</f>
        <v/>
      </c>
      <c r="P869" s="5" t="str">
        <f ca="1">IF(ROW()-6&lt;=MAX(Sheet1!$L:L),ROW()-6,"")</f>
        <v/>
      </c>
    </row>
    <row r="870" spans="2:16">
      <c r="B870" s="5" t="str">
        <f ca="1">IF($H870="","",INDEX(MY_Data,MATCH($H870,Sheet1!$K:$K,1),1))</f>
        <v/>
      </c>
      <c r="C870" s="6" t="str">
        <f ca="1">IF($H870="","",INDEX(MY_Data,MATCH($H870,Sheet1!$K:$K,1),2))</f>
        <v/>
      </c>
      <c r="D870" s="6" t="str">
        <f ca="1">IF($H870="","",INDEX(MY_Data,MATCH($H870,Sheet1!$K:$K,1),3))</f>
        <v/>
      </c>
      <c r="E870" s="5" t="str">
        <f ca="1">IF($H870="","",INDEX(MY_Data,MATCH($H870,Sheet1!$K:$K,1),4))</f>
        <v/>
      </c>
      <c r="F870" s="5" t="str">
        <f ca="1">IF($H870="","",INDEX(MY_Data,MATCH($H870,Sheet1!$K:$K,1),5))</f>
        <v/>
      </c>
      <c r="G870" s="5" t="str">
        <f ca="1">IF($H870="","",INDEX(MY_Data,MATCH($H870,Sheet1!$K:$K,1),6))</f>
        <v/>
      </c>
      <c r="H870" s="5" t="str">
        <f ca="1">IF(ROW()-6&lt;=MAX(Sheet1!$K:K),ROW()-6,"")</f>
        <v/>
      </c>
      <c r="J870" s="5" t="str">
        <f ca="1">IF($P870="","",INDEX(MY_Data,MATCH($P870,Sheet1!$L:$L,1),1))</f>
        <v/>
      </c>
      <c r="K870" s="6" t="str">
        <f ca="1">IF($P870="","",INDEX(MY_Data,MATCH($P870,Sheet1!$L:$L,1),2))</f>
        <v/>
      </c>
      <c r="L870" s="6" t="str">
        <f ca="1">IF($P870="","",INDEX(MY_Data,MATCH($P870,Sheet1!$L:$L,1),3))</f>
        <v/>
      </c>
      <c r="M870" s="5" t="str">
        <f ca="1">IF($P870="","",INDEX(MY_Data,MATCH($P870,Sheet1!$L:$L,1),4))</f>
        <v/>
      </c>
      <c r="N870" s="5" t="str">
        <f ca="1">IF($P870="","",INDEX(MY_Data,MATCH($P870,Sheet1!$L:$L,1),5))</f>
        <v/>
      </c>
      <c r="O870" s="5" t="str">
        <f ca="1">IF($P870="","",INDEX(MY_Data,MATCH($P870,Sheet1!$L:$L,1),6))</f>
        <v/>
      </c>
      <c r="P870" s="5" t="str">
        <f ca="1">IF(ROW()-6&lt;=MAX(Sheet1!$L:L),ROW()-6,"")</f>
        <v/>
      </c>
    </row>
    <row r="871" spans="2:16">
      <c r="B871" s="5" t="str">
        <f ca="1">IF($H871="","",INDEX(MY_Data,MATCH($H871,Sheet1!$K:$K,1),1))</f>
        <v/>
      </c>
      <c r="C871" s="6" t="str">
        <f ca="1">IF($H871="","",INDEX(MY_Data,MATCH($H871,Sheet1!$K:$K,1),2))</f>
        <v/>
      </c>
      <c r="D871" s="6" t="str">
        <f ca="1">IF($H871="","",INDEX(MY_Data,MATCH($H871,Sheet1!$K:$K,1),3))</f>
        <v/>
      </c>
      <c r="E871" s="5" t="str">
        <f ca="1">IF($H871="","",INDEX(MY_Data,MATCH($H871,Sheet1!$K:$K,1),4))</f>
        <v/>
      </c>
      <c r="F871" s="5" t="str">
        <f ca="1">IF($H871="","",INDEX(MY_Data,MATCH($H871,Sheet1!$K:$K,1),5))</f>
        <v/>
      </c>
      <c r="G871" s="5" t="str">
        <f ca="1">IF($H871="","",INDEX(MY_Data,MATCH($H871,Sheet1!$K:$K,1),6))</f>
        <v/>
      </c>
      <c r="H871" s="5" t="str">
        <f ca="1">IF(ROW()-6&lt;=MAX(Sheet1!$K:K),ROW()-6,"")</f>
        <v/>
      </c>
      <c r="J871" s="5" t="str">
        <f ca="1">IF($P871="","",INDEX(MY_Data,MATCH($P871,Sheet1!$L:$L,1),1))</f>
        <v/>
      </c>
      <c r="K871" s="6" t="str">
        <f ca="1">IF($P871="","",INDEX(MY_Data,MATCH($P871,Sheet1!$L:$L,1),2))</f>
        <v/>
      </c>
      <c r="L871" s="6" t="str">
        <f ca="1">IF($P871="","",INDEX(MY_Data,MATCH($P871,Sheet1!$L:$L,1),3))</f>
        <v/>
      </c>
      <c r="M871" s="5" t="str">
        <f ca="1">IF($P871="","",INDEX(MY_Data,MATCH($P871,Sheet1!$L:$L,1),4))</f>
        <v/>
      </c>
      <c r="N871" s="5" t="str">
        <f ca="1">IF($P871="","",INDEX(MY_Data,MATCH($P871,Sheet1!$L:$L,1),5))</f>
        <v/>
      </c>
      <c r="O871" s="5" t="str">
        <f ca="1">IF($P871="","",INDEX(MY_Data,MATCH($P871,Sheet1!$L:$L,1),6))</f>
        <v/>
      </c>
      <c r="P871" s="5" t="str">
        <f ca="1">IF(ROW()-6&lt;=MAX(Sheet1!$L:L),ROW()-6,"")</f>
        <v/>
      </c>
    </row>
    <row r="872" spans="2:16">
      <c r="B872" s="5" t="str">
        <f ca="1">IF($H872="","",INDEX(MY_Data,MATCH($H872,Sheet1!$K:$K,1),1))</f>
        <v/>
      </c>
      <c r="C872" s="6" t="str">
        <f ca="1">IF($H872="","",INDEX(MY_Data,MATCH($H872,Sheet1!$K:$K,1),2))</f>
        <v/>
      </c>
      <c r="D872" s="6" t="str">
        <f ca="1">IF($H872="","",INDEX(MY_Data,MATCH($H872,Sheet1!$K:$K,1),3))</f>
        <v/>
      </c>
      <c r="E872" s="5" t="str">
        <f ca="1">IF($H872="","",INDEX(MY_Data,MATCH($H872,Sheet1!$K:$K,1),4))</f>
        <v/>
      </c>
      <c r="F872" s="5" t="str">
        <f ca="1">IF($H872="","",INDEX(MY_Data,MATCH($H872,Sheet1!$K:$K,1),5))</f>
        <v/>
      </c>
      <c r="G872" s="5" t="str">
        <f ca="1">IF($H872="","",INDEX(MY_Data,MATCH($H872,Sheet1!$K:$K,1),6))</f>
        <v/>
      </c>
      <c r="H872" s="5" t="str">
        <f ca="1">IF(ROW()-6&lt;=MAX(Sheet1!$K:K),ROW()-6,"")</f>
        <v/>
      </c>
      <c r="J872" s="5" t="str">
        <f ca="1">IF($P872="","",INDEX(MY_Data,MATCH($P872,Sheet1!$L:$L,1),1))</f>
        <v/>
      </c>
      <c r="K872" s="6" t="str">
        <f ca="1">IF($P872="","",INDEX(MY_Data,MATCH($P872,Sheet1!$L:$L,1),2))</f>
        <v/>
      </c>
      <c r="L872" s="6" t="str">
        <f ca="1">IF($P872="","",INDEX(MY_Data,MATCH($P872,Sheet1!$L:$L,1),3))</f>
        <v/>
      </c>
      <c r="M872" s="5" t="str">
        <f ca="1">IF($P872="","",INDEX(MY_Data,MATCH($P872,Sheet1!$L:$L,1),4))</f>
        <v/>
      </c>
      <c r="N872" s="5" t="str">
        <f ca="1">IF($P872="","",INDEX(MY_Data,MATCH($P872,Sheet1!$L:$L,1),5))</f>
        <v/>
      </c>
      <c r="O872" s="5" t="str">
        <f ca="1">IF($P872="","",INDEX(MY_Data,MATCH($P872,Sheet1!$L:$L,1),6))</f>
        <v/>
      </c>
      <c r="P872" s="5" t="str">
        <f ca="1">IF(ROW()-6&lt;=MAX(Sheet1!$L:L),ROW()-6,"")</f>
        <v/>
      </c>
    </row>
    <row r="873" spans="2:16">
      <c r="B873" s="5" t="str">
        <f ca="1">IF($H873="","",INDEX(MY_Data,MATCH($H873,Sheet1!$K:$K,1),1))</f>
        <v/>
      </c>
      <c r="C873" s="6" t="str">
        <f ca="1">IF($H873="","",INDEX(MY_Data,MATCH($H873,Sheet1!$K:$K,1),2))</f>
        <v/>
      </c>
      <c r="D873" s="6" t="str">
        <f ca="1">IF($H873="","",INDEX(MY_Data,MATCH($H873,Sheet1!$K:$K,1),3))</f>
        <v/>
      </c>
      <c r="E873" s="5" t="str">
        <f ca="1">IF($H873="","",INDEX(MY_Data,MATCH($H873,Sheet1!$K:$K,1),4))</f>
        <v/>
      </c>
      <c r="F873" s="5" t="str">
        <f ca="1">IF($H873="","",INDEX(MY_Data,MATCH($H873,Sheet1!$K:$K,1),5))</f>
        <v/>
      </c>
      <c r="G873" s="5" t="str">
        <f ca="1">IF($H873="","",INDEX(MY_Data,MATCH($H873,Sheet1!$K:$K,1),6))</f>
        <v/>
      </c>
      <c r="H873" s="5" t="str">
        <f ca="1">IF(ROW()-6&lt;=MAX(Sheet1!$K:K),ROW()-6,"")</f>
        <v/>
      </c>
      <c r="J873" s="5" t="str">
        <f ca="1">IF($P873="","",INDEX(MY_Data,MATCH($P873,Sheet1!$L:$L,1),1))</f>
        <v/>
      </c>
      <c r="K873" s="6" t="str">
        <f ca="1">IF($P873="","",INDEX(MY_Data,MATCH($P873,Sheet1!$L:$L,1),2))</f>
        <v/>
      </c>
      <c r="L873" s="6" t="str">
        <f ca="1">IF($P873="","",INDEX(MY_Data,MATCH($P873,Sheet1!$L:$L,1),3))</f>
        <v/>
      </c>
      <c r="M873" s="5" t="str">
        <f ca="1">IF($P873="","",INDEX(MY_Data,MATCH($P873,Sheet1!$L:$L,1),4))</f>
        <v/>
      </c>
      <c r="N873" s="5" t="str">
        <f ca="1">IF($P873="","",INDEX(MY_Data,MATCH($P873,Sheet1!$L:$L,1),5))</f>
        <v/>
      </c>
      <c r="O873" s="5" t="str">
        <f ca="1">IF($P873="","",INDEX(MY_Data,MATCH($P873,Sheet1!$L:$L,1),6))</f>
        <v/>
      </c>
      <c r="P873" s="5" t="str">
        <f ca="1">IF(ROW()-6&lt;=MAX(Sheet1!$L:L),ROW()-6,"")</f>
        <v/>
      </c>
    </row>
    <row r="874" spans="2:16">
      <c r="B874" s="5" t="str">
        <f ca="1">IF($H874="","",INDEX(MY_Data,MATCH($H874,Sheet1!$K:$K,1),1))</f>
        <v/>
      </c>
      <c r="C874" s="6" t="str">
        <f ca="1">IF($H874="","",INDEX(MY_Data,MATCH($H874,Sheet1!$K:$K,1),2))</f>
        <v/>
      </c>
      <c r="D874" s="6" t="str">
        <f ca="1">IF($H874="","",INDEX(MY_Data,MATCH($H874,Sheet1!$K:$K,1),3))</f>
        <v/>
      </c>
      <c r="E874" s="5" t="str">
        <f ca="1">IF($H874="","",INDEX(MY_Data,MATCH($H874,Sheet1!$K:$K,1),4))</f>
        <v/>
      </c>
      <c r="F874" s="5" t="str">
        <f ca="1">IF($H874="","",INDEX(MY_Data,MATCH($H874,Sheet1!$K:$K,1),5))</f>
        <v/>
      </c>
      <c r="G874" s="5" t="str">
        <f ca="1">IF($H874="","",INDEX(MY_Data,MATCH($H874,Sheet1!$K:$K,1),6))</f>
        <v/>
      </c>
      <c r="H874" s="5" t="str">
        <f ca="1">IF(ROW()-6&lt;=MAX(Sheet1!$K:K),ROW()-6,"")</f>
        <v/>
      </c>
      <c r="J874" s="5" t="str">
        <f ca="1">IF($P874="","",INDEX(MY_Data,MATCH($P874,Sheet1!$L:$L,1),1))</f>
        <v/>
      </c>
      <c r="K874" s="6" t="str">
        <f ca="1">IF($P874="","",INDEX(MY_Data,MATCH($P874,Sheet1!$L:$L,1),2))</f>
        <v/>
      </c>
      <c r="L874" s="6" t="str">
        <f ca="1">IF($P874="","",INDEX(MY_Data,MATCH($P874,Sheet1!$L:$L,1),3))</f>
        <v/>
      </c>
      <c r="M874" s="5" t="str">
        <f ca="1">IF($P874="","",INDEX(MY_Data,MATCH($P874,Sheet1!$L:$L,1),4))</f>
        <v/>
      </c>
      <c r="N874" s="5" t="str">
        <f ca="1">IF($P874="","",INDEX(MY_Data,MATCH($P874,Sheet1!$L:$L,1),5))</f>
        <v/>
      </c>
      <c r="O874" s="5" t="str">
        <f ca="1">IF($P874="","",INDEX(MY_Data,MATCH($P874,Sheet1!$L:$L,1),6))</f>
        <v/>
      </c>
      <c r="P874" s="5" t="str">
        <f ca="1">IF(ROW()-6&lt;=MAX(Sheet1!$L:L),ROW()-6,"")</f>
        <v/>
      </c>
    </row>
    <row r="875" spans="2:16">
      <c r="B875" s="5" t="str">
        <f ca="1">IF($H875="","",INDEX(MY_Data,MATCH($H875,Sheet1!$K:$K,1),1))</f>
        <v/>
      </c>
      <c r="C875" s="6" t="str">
        <f ca="1">IF($H875="","",INDEX(MY_Data,MATCH($H875,Sheet1!$K:$K,1),2))</f>
        <v/>
      </c>
      <c r="D875" s="6" t="str">
        <f ca="1">IF($H875="","",INDEX(MY_Data,MATCH($H875,Sheet1!$K:$K,1),3))</f>
        <v/>
      </c>
      <c r="E875" s="5" t="str">
        <f ca="1">IF($H875="","",INDEX(MY_Data,MATCH($H875,Sheet1!$K:$K,1),4))</f>
        <v/>
      </c>
      <c r="F875" s="5" t="str">
        <f ca="1">IF($H875="","",INDEX(MY_Data,MATCH($H875,Sheet1!$K:$K,1),5))</f>
        <v/>
      </c>
      <c r="G875" s="5" t="str">
        <f ca="1">IF($H875="","",INDEX(MY_Data,MATCH($H875,Sheet1!$K:$K,1),6))</f>
        <v/>
      </c>
      <c r="H875" s="5" t="str">
        <f ca="1">IF(ROW()-6&lt;=MAX(Sheet1!$K:K),ROW()-6,"")</f>
        <v/>
      </c>
      <c r="J875" s="5" t="str">
        <f ca="1">IF($P875="","",INDEX(MY_Data,MATCH($P875,Sheet1!$L:$L,1),1))</f>
        <v/>
      </c>
      <c r="K875" s="6" t="str">
        <f ca="1">IF($P875="","",INDEX(MY_Data,MATCH($P875,Sheet1!$L:$L,1),2))</f>
        <v/>
      </c>
      <c r="L875" s="6" t="str">
        <f ca="1">IF($P875="","",INDEX(MY_Data,MATCH($P875,Sheet1!$L:$L,1),3))</f>
        <v/>
      </c>
      <c r="M875" s="5" t="str">
        <f ca="1">IF($P875="","",INDEX(MY_Data,MATCH($P875,Sheet1!$L:$L,1),4))</f>
        <v/>
      </c>
      <c r="N875" s="5" t="str">
        <f ca="1">IF($P875="","",INDEX(MY_Data,MATCH($P875,Sheet1!$L:$L,1),5))</f>
        <v/>
      </c>
      <c r="O875" s="5" t="str">
        <f ca="1">IF($P875="","",INDEX(MY_Data,MATCH($P875,Sheet1!$L:$L,1),6))</f>
        <v/>
      </c>
      <c r="P875" s="5" t="str">
        <f ca="1">IF(ROW()-6&lt;=MAX(Sheet1!$L:L),ROW()-6,"")</f>
        <v/>
      </c>
    </row>
    <row r="876" spans="2:16">
      <c r="B876" s="5" t="str">
        <f ca="1">IF($H876="","",INDEX(MY_Data,MATCH($H876,Sheet1!$K:$K,1),1))</f>
        <v/>
      </c>
      <c r="C876" s="6" t="str">
        <f ca="1">IF($H876="","",INDEX(MY_Data,MATCH($H876,Sheet1!$K:$K,1),2))</f>
        <v/>
      </c>
      <c r="D876" s="6" t="str">
        <f ca="1">IF($H876="","",INDEX(MY_Data,MATCH($H876,Sheet1!$K:$K,1),3))</f>
        <v/>
      </c>
      <c r="E876" s="5" t="str">
        <f ca="1">IF($H876="","",INDEX(MY_Data,MATCH($H876,Sheet1!$K:$K,1),4))</f>
        <v/>
      </c>
      <c r="F876" s="5" t="str">
        <f ca="1">IF($H876="","",INDEX(MY_Data,MATCH($H876,Sheet1!$K:$K,1),5))</f>
        <v/>
      </c>
      <c r="G876" s="5" t="str">
        <f ca="1">IF($H876="","",INDEX(MY_Data,MATCH($H876,Sheet1!$K:$K,1),6))</f>
        <v/>
      </c>
      <c r="H876" s="5" t="str">
        <f ca="1">IF(ROW()-6&lt;=MAX(Sheet1!$K:K),ROW()-6,"")</f>
        <v/>
      </c>
      <c r="J876" s="5" t="str">
        <f ca="1">IF($P876="","",INDEX(MY_Data,MATCH($P876,Sheet1!$L:$L,1),1))</f>
        <v/>
      </c>
      <c r="K876" s="6" t="str">
        <f ca="1">IF($P876="","",INDEX(MY_Data,MATCH($P876,Sheet1!$L:$L,1),2))</f>
        <v/>
      </c>
      <c r="L876" s="6" t="str">
        <f ca="1">IF($P876="","",INDEX(MY_Data,MATCH($P876,Sheet1!$L:$L,1),3))</f>
        <v/>
      </c>
      <c r="M876" s="5" t="str">
        <f ca="1">IF($P876="","",INDEX(MY_Data,MATCH($P876,Sheet1!$L:$L,1),4))</f>
        <v/>
      </c>
      <c r="N876" s="5" t="str">
        <f ca="1">IF($P876="","",INDEX(MY_Data,MATCH($P876,Sheet1!$L:$L,1),5))</f>
        <v/>
      </c>
      <c r="O876" s="5" t="str">
        <f ca="1">IF($P876="","",INDEX(MY_Data,MATCH($P876,Sheet1!$L:$L,1),6))</f>
        <v/>
      </c>
      <c r="P876" s="5" t="str">
        <f ca="1">IF(ROW()-6&lt;=MAX(Sheet1!$L:L),ROW()-6,"")</f>
        <v/>
      </c>
    </row>
    <row r="877" spans="2:16">
      <c r="B877" s="5" t="str">
        <f ca="1">IF($H877="","",INDEX(MY_Data,MATCH($H877,Sheet1!$K:$K,1),1))</f>
        <v/>
      </c>
      <c r="C877" s="6" t="str">
        <f ca="1">IF($H877="","",INDEX(MY_Data,MATCH($H877,Sheet1!$K:$K,1),2))</f>
        <v/>
      </c>
      <c r="D877" s="6" t="str">
        <f ca="1">IF($H877="","",INDEX(MY_Data,MATCH($H877,Sheet1!$K:$K,1),3))</f>
        <v/>
      </c>
      <c r="E877" s="5" t="str">
        <f ca="1">IF($H877="","",INDEX(MY_Data,MATCH($H877,Sheet1!$K:$K,1),4))</f>
        <v/>
      </c>
      <c r="F877" s="5" t="str">
        <f ca="1">IF($H877="","",INDEX(MY_Data,MATCH($H877,Sheet1!$K:$K,1),5))</f>
        <v/>
      </c>
      <c r="G877" s="5" t="str">
        <f ca="1">IF($H877="","",INDEX(MY_Data,MATCH($H877,Sheet1!$K:$K,1),6))</f>
        <v/>
      </c>
      <c r="H877" s="5" t="str">
        <f ca="1">IF(ROW()-6&lt;=MAX(Sheet1!$K:K),ROW()-6,"")</f>
        <v/>
      </c>
      <c r="J877" s="5" t="str">
        <f ca="1">IF($P877="","",INDEX(MY_Data,MATCH($P877,Sheet1!$L:$L,1),1))</f>
        <v/>
      </c>
      <c r="K877" s="6" t="str">
        <f ca="1">IF($P877="","",INDEX(MY_Data,MATCH($P877,Sheet1!$L:$L,1),2))</f>
        <v/>
      </c>
      <c r="L877" s="6" t="str">
        <f ca="1">IF($P877="","",INDEX(MY_Data,MATCH($P877,Sheet1!$L:$L,1),3))</f>
        <v/>
      </c>
      <c r="M877" s="5" t="str">
        <f ca="1">IF($P877="","",INDEX(MY_Data,MATCH($P877,Sheet1!$L:$L,1),4))</f>
        <v/>
      </c>
      <c r="N877" s="5" t="str">
        <f ca="1">IF($P877="","",INDEX(MY_Data,MATCH($P877,Sheet1!$L:$L,1),5))</f>
        <v/>
      </c>
      <c r="O877" s="5" t="str">
        <f ca="1">IF($P877="","",INDEX(MY_Data,MATCH($P877,Sheet1!$L:$L,1),6))</f>
        <v/>
      </c>
      <c r="P877" s="5" t="str">
        <f ca="1">IF(ROW()-6&lt;=MAX(Sheet1!$L:L),ROW()-6,"")</f>
        <v/>
      </c>
    </row>
    <row r="878" spans="2:16">
      <c r="B878" s="5" t="str">
        <f ca="1">IF($H878="","",INDEX(MY_Data,MATCH($H878,Sheet1!$K:$K,1),1))</f>
        <v/>
      </c>
      <c r="C878" s="6" t="str">
        <f ca="1">IF($H878="","",INDEX(MY_Data,MATCH($H878,Sheet1!$K:$K,1),2))</f>
        <v/>
      </c>
      <c r="D878" s="6" t="str">
        <f ca="1">IF($H878="","",INDEX(MY_Data,MATCH($H878,Sheet1!$K:$K,1),3))</f>
        <v/>
      </c>
      <c r="E878" s="5" t="str">
        <f ca="1">IF($H878="","",INDEX(MY_Data,MATCH($H878,Sheet1!$K:$K,1),4))</f>
        <v/>
      </c>
      <c r="F878" s="5" t="str">
        <f ca="1">IF($H878="","",INDEX(MY_Data,MATCH($H878,Sheet1!$K:$K,1),5))</f>
        <v/>
      </c>
      <c r="G878" s="5" t="str">
        <f ca="1">IF($H878="","",INDEX(MY_Data,MATCH($H878,Sheet1!$K:$K,1),6))</f>
        <v/>
      </c>
      <c r="H878" s="5" t="str">
        <f ca="1">IF(ROW()-6&lt;=MAX(Sheet1!$K:K),ROW()-6,"")</f>
        <v/>
      </c>
      <c r="J878" s="5" t="str">
        <f ca="1">IF($P878="","",INDEX(MY_Data,MATCH($P878,Sheet1!$L:$L,1),1))</f>
        <v/>
      </c>
      <c r="K878" s="6" t="str">
        <f ca="1">IF($P878="","",INDEX(MY_Data,MATCH($P878,Sheet1!$L:$L,1),2))</f>
        <v/>
      </c>
      <c r="L878" s="6" t="str">
        <f ca="1">IF($P878="","",INDEX(MY_Data,MATCH($P878,Sheet1!$L:$L,1),3))</f>
        <v/>
      </c>
      <c r="M878" s="5" t="str">
        <f ca="1">IF($P878="","",INDEX(MY_Data,MATCH($P878,Sheet1!$L:$L,1),4))</f>
        <v/>
      </c>
      <c r="N878" s="5" t="str">
        <f ca="1">IF($P878="","",INDEX(MY_Data,MATCH($P878,Sheet1!$L:$L,1),5))</f>
        <v/>
      </c>
      <c r="O878" s="5" t="str">
        <f ca="1">IF($P878="","",INDEX(MY_Data,MATCH($P878,Sheet1!$L:$L,1),6))</f>
        <v/>
      </c>
      <c r="P878" s="5" t="str">
        <f ca="1">IF(ROW()-6&lt;=MAX(Sheet1!$L:L),ROW()-6,"")</f>
        <v/>
      </c>
    </row>
    <row r="879" spans="2:16">
      <c r="B879" s="5" t="str">
        <f ca="1">IF($H879="","",INDEX(MY_Data,MATCH($H879,Sheet1!$K:$K,1),1))</f>
        <v/>
      </c>
      <c r="C879" s="6" t="str">
        <f ca="1">IF($H879="","",INDEX(MY_Data,MATCH($H879,Sheet1!$K:$K,1),2))</f>
        <v/>
      </c>
      <c r="D879" s="6" t="str">
        <f ca="1">IF($H879="","",INDEX(MY_Data,MATCH($H879,Sheet1!$K:$K,1),3))</f>
        <v/>
      </c>
      <c r="E879" s="5" t="str">
        <f ca="1">IF($H879="","",INDEX(MY_Data,MATCH($H879,Sheet1!$K:$K,1),4))</f>
        <v/>
      </c>
      <c r="F879" s="5" t="str">
        <f ca="1">IF($H879="","",INDEX(MY_Data,MATCH($H879,Sheet1!$K:$K,1),5))</f>
        <v/>
      </c>
      <c r="G879" s="5" t="str">
        <f ca="1">IF($H879="","",INDEX(MY_Data,MATCH($H879,Sheet1!$K:$K,1),6))</f>
        <v/>
      </c>
      <c r="H879" s="5" t="str">
        <f ca="1">IF(ROW()-6&lt;=MAX(Sheet1!$K:K),ROW()-6,"")</f>
        <v/>
      </c>
      <c r="J879" s="5" t="str">
        <f ca="1">IF($P879="","",INDEX(MY_Data,MATCH($P879,Sheet1!$L:$L,1),1))</f>
        <v/>
      </c>
      <c r="K879" s="6" t="str">
        <f ca="1">IF($P879="","",INDEX(MY_Data,MATCH($P879,Sheet1!$L:$L,1),2))</f>
        <v/>
      </c>
      <c r="L879" s="6" t="str">
        <f ca="1">IF($P879="","",INDEX(MY_Data,MATCH($P879,Sheet1!$L:$L,1),3))</f>
        <v/>
      </c>
      <c r="M879" s="5" t="str">
        <f ca="1">IF($P879="","",INDEX(MY_Data,MATCH($P879,Sheet1!$L:$L,1),4))</f>
        <v/>
      </c>
      <c r="N879" s="5" t="str">
        <f ca="1">IF($P879="","",INDEX(MY_Data,MATCH($P879,Sheet1!$L:$L,1),5))</f>
        <v/>
      </c>
      <c r="O879" s="5" t="str">
        <f ca="1">IF($P879="","",INDEX(MY_Data,MATCH($P879,Sheet1!$L:$L,1),6))</f>
        <v/>
      </c>
      <c r="P879" s="5" t="str">
        <f ca="1">IF(ROW()-6&lt;=MAX(Sheet1!$L:L),ROW()-6,"")</f>
        <v/>
      </c>
    </row>
    <row r="880" spans="2:16">
      <c r="B880" s="5" t="str">
        <f ca="1">IF($H880="","",INDEX(MY_Data,MATCH($H880,Sheet1!$K:$K,1),1))</f>
        <v/>
      </c>
      <c r="C880" s="6" t="str">
        <f ca="1">IF($H880="","",INDEX(MY_Data,MATCH($H880,Sheet1!$K:$K,1),2))</f>
        <v/>
      </c>
      <c r="D880" s="6" t="str">
        <f ca="1">IF($H880="","",INDEX(MY_Data,MATCH($H880,Sheet1!$K:$K,1),3))</f>
        <v/>
      </c>
      <c r="E880" s="5" t="str">
        <f ca="1">IF($H880="","",INDEX(MY_Data,MATCH($H880,Sheet1!$K:$K,1),4))</f>
        <v/>
      </c>
      <c r="F880" s="5" t="str">
        <f ca="1">IF($H880="","",INDEX(MY_Data,MATCH($H880,Sheet1!$K:$K,1),5))</f>
        <v/>
      </c>
      <c r="G880" s="5" t="str">
        <f ca="1">IF($H880="","",INDEX(MY_Data,MATCH($H880,Sheet1!$K:$K,1),6))</f>
        <v/>
      </c>
      <c r="H880" s="5" t="str">
        <f ca="1">IF(ROW()-6&lt;=MAX(Sheet1!$K:K),ROW()-6,"")</f>
        <v/>
      </c>
      <c r="J880" s="5" t="str">
        <f ca="1">IF($P880="","",INDEX(MY_Data,MATCH($P880,Sheet1!$L:$L,1),1))</f>
        <v/>
      </c>
      <c r="K880" s="6" t="str">
        <f ca="1">IF($P880="","",INDEX(MY_Data,MATCH($P880,Sheet1!$L:$L,1),2))</f>
        <v/>
      </c>
      <c r="L880" s="6" t="str">
        <f ca="1">IF($P880="","",INDEX(MY_Data,MATCH($P880,Sheet1!$L:$L,1),3))</f>
        <v/>
      </c>
      <c r="M880" s="5" t="str">
        <f ca="1">IF($P880="","",INDEX(MY_Data,MATCH($P880,Sheet1!$L:$L,1),4))</f>
        <v/>
      </c>
      <c r="N880" s="5" t="str">
        <f ca="1">IF($P880="","",INDEX(MY_Data,MATCH($P880,Sheet1!$L:$L,1),5))</f>
        <v/>
      </c>
      <c r="O880" s="5" t="str">
        <f ca="1">IF($P880="","",INDEX(MY_Data,MATCH($P880,Sheet1!$L:$L,1),6))</f>
        <v/>
      </c>
      <c r="P880" s="5" t="str">
        <f ca="1">IF(ROW()-6&lt;=MAX(Sheet1!$L:L),ROW()-6,"")</f>
        <v/>
      </c>
    </row>
    <row r="881" spans="2:16">
      <c r="B881" s="5" t="str">
        <f ca="1">IF($H881="","",INDEX(MY_Data,MATCH($H881,Sheet1!$K:$K,1),1))</f>
        <v/>
      </c>
      <c r="C881" s="6" t="str">
        <f ca="1">IF($H881="","",INDEX(MY_Data,MATCH($H881,Sheet1!$K:$K,1),2))</f>
        <v/>
      </c>
      <c r="D881" s="6" t="str">
        <f ca="1">IF($H881="","",INDEX(MY_Data,MATCH($H881,Sheet1!$K:$K,1),3))</f>
        <v/>
      </c>
      <c r="E881" s="5" t="str">
        <f ca="1">IF($H881="","",INDEX(MY_Data,MATCH($H881,Sheet1!$K:$K,1),4))</f>
        <v/>
      </c>
      <c r="F881" s="5" t="str">
        <f ca="1">IF($H881="","",INDEX(MY_Data,MATCH($H881,Sheet1!$K:$K,1),5))</f>
        <v/>
      </c>
      <c r="G881" s="5" t="str">
        <f ca="1">IF($H881="","",INDEX(MY_Data,MATCH($H881,Sheet1!$K:$K,1),6))</f>
        <v/>
      </c>
      <c r="H881" s="5" t="str">
        <f ca="1">IF(ROW()-6&lt;=MAX(Sheet1!$K:K),ROW()-6,"")</f>
        <v/>
      </c>
      <c r="J881" s="5" t="str">
        <f ca="1">IF($P881="","",INDEX(MY_Data,MATCH($P881,Sheet1!$L:$L,1),1))</f>
        <v/>
      </c>
      <c r="K881" s="6" t="str">
        <f ca="1">IF($P881="","",INDEX(MY_Data,MATCH($P881,Sheet1!$L:$L,1),2))</f>
        <v/>
      </c>
      <c r="L881" s="6" t="str">
        <f ca="1">IF($P881="","",INDEX(MY_Data,MATCH($P881,Sheet1!$L:$L,1),3))</f>
        <v/>
      </c>
      <c r="M881" s="5" t="str">
        <f ca="1">IF($P881="","",INDEX(MY_Data,MATCH($P881,Sheet1!$L:$L,1),4))</f>
        <v/>
      </c>
      <c r="N881" s="5" t="str">
        <f ca="1">IF($P881="","",INDEX(MY_Data,MATCH($P881,Sheet1!$L:$L,1),5))</f>
        <v/>
      </c>
      <c r="O881" s="5" t="str">
        <f ca="1">IF($P881="","",INDEX(MY_Data,MATCH($P881,Sheet1!$L:$L,1),6))</f>
        <v/>
      </c>
      <c r="P881" s="5" t="str">
        <f ca="1">IF(ROW()-6&lt;=MAX(Sheet1!$L:L),ROW()-6,"")</f>
        <v/>
      </c>
    </row>
    <row r="882" spans="2:16">
      <c r="B882" s="5" t="str">
        <f ca="1">IF($H882="","",INDEX(MY_Data,MATCH($H882,Sheet1!$K:$K,1),1))</f>
        <v/>
      </c>
      <c r="C882" s="6" t="str">
        <f ca="1">IF($H882="","",INDEX(MY_Data,MATCH($H882,Sheet1!$K:$K,1),2))</f>
        <v/>
      </c>
      <c r="D882" s="6" t="str">
        <f ca="1">IF($H882="","",INDEX(MY_Data,MATCH($H882,Sheet1!$K:$K,1),3))</f>
        <v/>
      </c>
      <c r="E882" s="5" t="str">
        <f ca="1">IF($H882="","",INDEX(MY_Data,MATCH($H882,Sheet1!$K:$K,1),4))</f>
        <v/>
      </c>
      <c r="F882" s="5" t="str">
        <f ca="1">IF($H882="","",INDEX(MY_Data,MATCH($H882,Sheet1!$K:$K,1),5))</f>
        <v/>
      </c>
      <c r="G882" s="5" t="str">
        <f ca="1">IF($H882="","",INDEX(MY_Data,MATCH($H882,Sheet1!$K:$K,1),6))</f>
        <v/>
      </c>
      <c r="H882" s="5" t="str">
        <f ca="1">IF(ROW()-6&lt;=MAX(Sheet1!$K:K),ROW()-6,"")</f>
        <v/>
      </c>
      <c r="J882" s="5" t="str">
        <f ca="1">IF($P882="","",INDEX(MY_Data,MATCH($P882,Sheet1!$L:$L,1),1))</f>
        <v/>
      </c>
      <c r="K882" s="6" t="str">
        <f ca="1">IF($P882="","",INDEX(MY_Data,MATCH($P882,Sheet1!$L:$L,1),2))</f>
        <v/>
      </c>
      <c r="L882" s="6" t="str">
        <f ca="1">IF($P882="","",INDEX(MY_Data,MATCH($P882,Sheet1!$L:$L,1),3))</f>
        <v/>
      </c>
      <c r="M882" s="5" t="str">
        <f ca="1">IF($P882="","",INDEX(MY_Data,MATCH($P882,Sheet1!$L:$L,1),4))</f>
        <v/>
      </c>
      <c r="N882" s="5" t="str">
        <f ca="1">IF($P882="","",INDEX(MY_Data,MATCH($P882,Sheet1!$L:$L,1),5))</f>
        <v/>
      </c>
      <c r="O882" s="5" t="str">
        <f ca="1">IF($P882="","",INDEX(MY_Data,MATCH($P882,Sheet1!$L:$L,1),6))</f>
        <v/>
      </c>
      <c r="P882" s="5" t="str">
        <f ca="1">IF(ROW()-6&lt;=MAX(Sheet1!$L:L),ROW()-6,"")</f>
        <v/>
      </c>
    </row>
    <row r="883" spans="2:16">
      <c r="B883" s="5" t="str">
        <f ca="1">IF($H883="","",INDEX(MY_Data,MATCH($H883,Sheet1!$K:$K,1),1))</f>
        <v/>
      </c>
      <c r="C883" s="6" t="str">
        <f ca="1">IF($H883="","",INDEX(MY_Data,MATCH($H883,Sheet1!$K:$K,1),2))</f>
        <v/>
      </c>
      <c r="D883" s="6" t="str">
        <f ca="1">IF($H883="","",INDEX(MY_Data,MATCH($H883,Sheet1!$K:$K,1),3))</f>
        <v/>
      </c>
      <c r="E883" s="5" t="str">
        <f ca="1">IF($H883="","",INDEX(MY_Data,MATCH($H883,Sheet1!$K:$K,1),4))</f>
        <v/>
      </c>
      <c r="F883" s="5" t="str">
        <f ca="1">IF($H883="","",INDEX(MY_Data,MATCH($H883,Sheet1!$K:$K,1),5))</f>
        <v/>
      </c>
      <c r="G883" s="5" t="str">
        <f ca="1">IF($H883="","",INDEX(MY_Data,MATCH($H883,Sheet1!$K:$K,1),6))</f>
        <v/>
      </c>
      <c r="H883" s="5" t="str">
        <f ca="1">IF(ROW()-6&lt;=MAX(Sheet1!$K:K),ROW()-6,"")</f>
        <v/>
      </c>
      <c r="J883" s="5" t="str">
        <f ca="1">IF($P883="","",INDEX(MY_Data,MATCH($P883,Sheet1!$L:$L,1),1))</f>
        <v/>
      </c>
      <c r="K883" s="6" t="str">
        <f ca="1">IF($P883="","",INDEX(MY_Data,MATCH($P883,Sheet1!$L:$L,1),2))</f>
        <v/>
      </c>
      <c r="L883" s="6" t="str">
        <f ca="1">IF($P883="","",INDEX(MY_Data,MATCH($P883,Sheet1!$L:$L,1),3))</f>
        <v/>
      </c>
      <c r="M883" s="5" t="str">
        <f ca="1">IF($P883="","",INDEX(MY_Data,MATCH($P883,Sheet1!$L:$L,1),4))</f>
        <v/>
      </c>
      <c r="N883" s="5" t="str">
        <f ca="1">IF($P883="","",INDEX(MY_Data,MATCH($P883,Sheet1!$L:$L,1),5))</f>
        <v/>
      </c>
      <c r="O883" s="5" t="str">
        <f ca="1">IF($P883="","",INDEX(MY_Data,MATCH($P883,Sheet1!$L:$L,1),6))</f>
        <v/>
      </c>
      <c r="P883" s="5" t="str">
        <f ca="1">IF(ROW()-6&lt;=MAX(Sheet1!$L:L),ROW()-6,"")</f>
        <v/>
      </c>
    </row>
    <row r="884" spans="2:16">
      <c r="B884" s="5" t="str">
        <f ca="1">IF($H884="","",INDEX(MY_Data,MATCH($H884,Sheet1!$K:$K,1),1))</f>
        <v/>
      </c>
      <c r="C884" s="6" t="str">
        <f ca="1">IF($H884="","",INDEX(MY_Data,MATCH($H884,Sheet1!$K:$K,1),2))</f>
        <v/>
      </c>
      <c r="D884" s="6" t="str">
        <f ca="1">IF($H884="","",INDEX(MY_Data,MATCH($H884,Sheet1!$K:$K,1),3))</f>
        <v/>
      </c>
      <c r="E884" s="5" t="str">
        <f ca="1">IF($H884="","",INDEX(MY_Data,MATCH($H884,Sheet1!$K:$K,1),4))</f>
        <v/>
      </c>
      <c r="F884" s="5" t="str">
        <f ca="1">IF($H884="","",INDEX(MY_Data,MATCH($H884,Sheet1!$K:$K,1),5))</f>
        <v/>
      </c>
      <c r="G884" s="5" t="str">
        <f ca="1">IF($H884="","",INDEX(MY_Data,MATCH($H884,Sheet1!$K:$K,1),6))</f>
        <v/>
      </c>
      <c r="H884" s="5" t="str">
        <f ca="1">IF(ROW()-6&lt;=MAX(Sheet1!$K:K),ROW()-6,"")</f>
        <v/>
      </c>
      <c r="J884" s="5" t="str">
        <f ca="1">IF($P884="","",INDEX(MY_Data,MATCH($P884,Sheet1!$L:$L,1),1))</f>
        <v/>
      </c>
      <c r="K884" s="6" t="str">
        <f ca="1">IF($P884="","",INDEX(MY_Data,MATCH($P884,Sheet1!$L:$L,1),2))</f>
        <v/>
      </c>
      <c r="L884" s="6" t="str">
        <f ca="1">IF($P884="","",INDEX(MY_Data,MATCH($P884,Sheet1!$L:$L,1),3))</f>
        <v/>
      </c>
      <c r="M884" s="5" t="str">
        <f ca="1">IF($P884="","",INDEX(MY_Data,MATCH($P884,Sheet1!$L:$L,1),4))</f>
        <v/>
      </c>
      <c r="N884" s="5" t="str">
        <f ca="1">IF($P884="","",INDEX(MY_Data,MATCH($P884,Sheet1!$L:$L,1),5))</f>
        <v/>
      </c>
      <c r="O884" s="5" t="str">
        <f ca="1">IF($P884="","",INDEX(MY_Data,MATCH($P884,Sheet1!$L:$L,1),6))</f>
        <v/>
      </c>
      <c r="P884" s="5" t="str">
        <f ca="1">IF(ROW()-6&lt;=MAX(Sheet1!$L:L),ROW()-6,"")</f>
        <v/>
      </c>
    </row>
    <row r="885" spans="2:16">
      <c r="B885" s="5" t="str">
        <f ca="1">IF($H885="","",INDEX(MY_Data,MATCH($H885,Sheet1!$K:$K,1),1))</f>
        <v/>
      </c>
      <c r="C885" s="6" t="str">
        <f ca="1">IF($H885="","",INDEX(MY_Data,MATCH($H885,Sheet1!$K:$K,1),2))</f>
        <v/>
      </c>
      <c r="D885" s="6" t="str">
        <f ca="1">IF($H885="","",INDEX(MY_Data,MATCH($H885,Sheet1!$K:$K,1),3))</f>
        <v/>
      </c>
      <c r="E885" s="5" t="str">
        <f ca="1">IF($H885="","",INDEX(MY_Data,MATCH($H885,Sheet1!$K:$K,1),4))</f>
        <v/>
      </c>
      <c r="F885" s="5" t="str">
        <f ca="1">IF($H885="","",INDEX(MY_Data,MATCH($H885,Sheet1!$K:$K,1),5))</f>
        <v/>
      </c>
      <c r="G885" s="5" t="str">
        <f ca="1">IF($H885="","",INDEX(MY_Data,MATCH($H885,Sheet1!$K:$K,1),6))</f>
        <v/>
      </c>
      <c r="H885" s="5" t="str">
        <f ca="1">IF(ROW()-6&lt;=MAX(Sheet1!$K:K),ROW()-6,"")</f>
        <v/>
      </c>
      <c r="J885" s="5" t="str">
        <f ca="1">IF($P885="","",INDEX(MY_Data,MATCH($P885,Sheet1!$L:$L,1),1))</f>
        <v/>
      </c>
      <c r="K885" s="6" t="str">
        <f ca="1">IF($P885="","",INDEX(MY_Data,MATCH($P885,Sheet1!$L:$L,1),2))</f>
        <v/>
      </c>
      <c r="L885" s="6" t="str">
        <f ca="1">IF($P885="","",INDEX(MY_Data,MATCH($P885,Sheet1!$L:$L,1),3))</f>
        <v/>
      </c>
      <c r="M885" s="5" t="str">
        <f ca="1">IF($P885="","",INDEX(MY_Data,MATCH($P885,Sheet1!$L:$L,1),4))</f>
        <v/>
      </c>
      <c r="N885" s="5" t="str">
        <f ca="1">IF($P885="","",INDEX(MY_Data,MATCH($P885,Sheet1!$L:$L,1),5))</f>
        <v/>
      </c>
      <c r="O885" s="5" t="str">
        <f ca="1">IF($P885="","",INDEX(MY_Data,MATCH($P885,Sheet1!$L:$L,1),6))</f>
        <v/>
      </c>
      <c r="P885" s="5" t="str">
        <f ca="1">IF(ROW()-6&lt;=MAX(Sheet1!$L:L),ROW()-6,"")</f>
        <v/>
      </c>
    </row>
    <row r="886" spans="2:16">
      <c r="B886" s="5" t="str">
        <f ca="1">IF($H886="","",INDEX(MY_Data,MATCH($H886,Sheet1!$K:$K,1),1))</f>
        <v/>
      </c>
      <c r="C886" s="6" t="str">
        <f ca="1">IF($H886="","",INDEX(MY_Data,MATCH($H886,Sheet1!$K:$K,1),2))</f>
        <v/>
      </c>
      <c r="D886" s="6" t="str">
        <f ca="1">IF($H886="","",INDEX(MY_Data,MATCH($H886,Sheet1!$K:$K,1),3))</f>
        <v/>
      </c>
      <c r="E886" s="5" t="str">
        <f ca="1">IF($H886="","",INDEX(MY_Data,MATCH($H886,Sheet1!$K:$K,1),4))</f>
        <v/>
      </c>
      <c r="F886" s="5" t="str">
        <f ca="1">IF($H886="","",INDEX(MY_Data,MATCH($H886,Sheet1!$K:$K,1),5))</f>
        <v/>
      </c>
      <c r="G886" s="5" t="str">
        <f ca="1">IF($H886="","",INDEX(MY_Data,MATCH($H886,Sheet1!$K:$K,1),6))</f>
        <v/>
      </c>
      <c r="H886" s="5" t="str">
        <f ca="1">IF(ROW()-6&lt;=MAX(Sheet1!$K:K),ROW()-6,"")</f>
        <v/>
      </c>
      <c r="J886" s="5" t="str">
        <f ca="1">IF($P886="","",INDEX(MY_Data,MATCH($P886,Sheet1!$L:$L,1),1))</f>
        <v/>
      </c>
      <c r="K886" s="6" t="str">
        <f ca="1">IF($P886="","",INDEX(MY_Data,MATCH($P886,Sheet1!$L:$L,1),2))</f>
        <v/>
      </c>
      <c r="L886" s="6" t="str">
        <f ca="1">IF($P886="","",INDEX(MY_Data,MATCH($P886,Sheet1!$L:$L,1),3))</f>
        <v/>
      </c>
      <c r="M886" s="5" t="str">
        <f ca="1">IF($P886="","",INDEX(MY_Data,MATCH($P886,Sheet1!$L:$L,1),4))</f>
        <v/>
      </c>
      <c r="N886" s="5" t="str">
        <f ca="1">IF($P886="","",INDEX(MY_Data,MATCH($P886,Sheet1!$L:$L,1),5))</f>
        <v/>
      </c>
      <c r="O886" s="5" t="str">
        <f ca="1">IF($P886="","",INDEX(MY_Data,MATCH($P886,Sheet1!$L:$L,1),6))</f>
        <v/>
      </c>
      <c r="P886" s="5" t="str">
        <f ca="1">IF(ROW()-6&lt;=MAX(Sheet1!$L:L),ROW()-6,"")</f>
        <v/>
      </c>
    </row>
    <row r="887" spans="2:16">
      <c r="B887" s="5" t="str">
        <f ca="1">IF($H887="","",INDEX(MY_Data,MATCH($H887,Sheet1!$K:$K,1),1))</f>
        <v/>
      </c>
      <c r="C887" s="6" t="str">
        <f ca="1">IF($H887="","",INDEX(MY_Data,MATCH($H887,Sheet1!$K:$K,1),2))</f>
        <v/>
      </c>
      <c r="D887" s="6" t="str">
        <f ca="1">IF($H887="","",INDEX(MY_Data,MATCH($H887,Sheet1!$K:$K,1),3))</f>
        <v/>
      </c>
      <c r="E887" s="5" t="str">
        <f ca="1">IF($H887="","",INDEX(MY_Data,MATCH($H887,Sheet1!$K:$K,1),4))</f>
        <v/>
      </c>
      <c r="F887" s="5" t="str">
        <f ca="1">IF($H887="","",INDEX(MY_Data,MATCH($H887,Sheet1!$K:$K,1),5))</f>
        <v/>
      </c>
      <c r="G887" s="5" t="str">
        <f ca="1">IF($H887="","",INDEX(MY_Data,MATCH($H887,Sheet1!$K:$K,1),6))</f>
        <v/>
      </c>
      <c r="H887" s="5" t="str">
        <f ca="1">IF(ROW()-6&lt;=MAX(Sheet1!$K:K),ROW()-6,"")</f>
        <v/>
      </c>
      <c r="J887" s="5" t="str">
        <f ca="1">IF($P887="","",INDEX(MY_Data,MATCH($P887,Sheet1!$L:$L,1),1))</f>
        <v/>
      </c>
      <c r="K887" s="6" t="str">
        <f ca="1">IF($P887="","",INDEX(MY_Data,MATCH($P887,Sheet1!$L:$L,1),2))</f>
        <v/>
      </c>
      <c r="L887" s="6" t="str">
        <f ca="1">IF($P887="","",INDEX(MY_Data,MATCH($P887,Sheet1!$L:$L,1),3))</f>
        <v/>
      </c>
      <c r="M887" s="5" t="str">
        <f ca="1">IF($P887="","",INDEX(MY_Data,MATCH($P887,Sheet1!$L:$L,1),4))</f>
        <v/>
      </c>
      <c r="N887" s="5" t="str">
        <f ca="1">IF($P887="","",INDEX(MY_Data,MATCH($P887,Sheet1!$L:$L,1),5))</f>
        <v/>
      </c>
      <c r="O887" s="5" t="str">
        <f ca="1">IF($P887="","",INDEX(MY_Data,MATCH($P887,Sheet1!$L:$L,1),6))</f>
        <v/>
      </c>
      <c r="P887" s="5" t="str">
        <f ca="1">IF(ROW()-6&lt;=MAX(Sheet1!$L:L),ROW()-6,"")</f>
        <v/>
      </c>
    </row>
    <row r="888" spans="2:16">
      <c r="B888" s="5" t="str">
        <f ca="1">IF($H888="","",INDEX(MY_Data,MATCH($H888,Sheet1!$K:$K,1),1))</f>
        <v/>
      </c>
      <c r="C888" s="6" t="str">
        <f ca="1">IF($H888="","",INDEX(MY_Data,MATCH($H888,Sheet1!$K:$K,1),2))</f>
        <v/>
      </c>
      <c r="D888" s="6" t="str">
        <f ca="1">IF($H888="","",INDEX(MY_Data,MATCH($H888,Sheet1!$K:$K,1),3))</f>
        <v/>
      </c>
      <c r="E888" s="5" t="str">
        <f ca="1">IF($H888="","",INDEX(MY_Data,MATCH($H888,Sheet1!$K:$K,1),4))</f>
        <v/>
      </c>
      <c r="F888" s="5" t="str">
        <f ca="1">IF($H888="","",INDEX(MY_Data,MATCH($H888,Sheet1!$K:$K,1),5))</f>
        <v/>
      </c>
      <c r="G888" s="5" t="str">
        <f ca="1">IF($H888="","",INDEX(MY_Data,MATCH($H888,Sheet1!$K:$K,1),6))</f>
        <v/>
      </c>
      <c r="H888" s="5" t="str">
        <f ca="1">IF(ROW()-6&lt;=MAX(Sheet1!$K:K),ROW()-6,"")</f>
        <v/>
      </c>
      <c r="J888" s="5" t="str">
        <f ca="1">IF($P888="","",INDEX(MY_Data,MATCH($P888,Sheet1!$L:$L,1),1))</f>
        <v/>
      </c>
      <c r="K888" s="6" t="str">
        <f ca="1">IF($P888="","",INDEX(MY_Data,MATCH($P888,Sheet1!$L:$L,1),2))</f>
        <v/>
      </c>
      <c r="L888" s="6" t="str">
        <f ca="1">IF($P888="","",INDEX(MY_Data,MATCH($P888,Sheet1!$L:$L,1),3))</f>
        <v/>
      </c>
      <c r="M888" s="5" t="str">
        <f ca="1">IF($P888="","",INDEX(MY_Data,MATCH($P888,Sheet1!$L:$L,1),4))</f>
        <v/>
      </c>
      <c r="N888" s="5" t="str">
        <f ca="1">IF($P888="","",INDEX(MY_Data,MATCH($P888,Sheet1!$L:$L,1),5))</f>
        <v/>
      </c>
      <c r="O888" s="5" t="str">
        <f ca="1">IF($P888="","",INDEX(MY_Data,MATCH($P888,Sheet1!$L:$L,1),6))</f>
        <v/>
      </c>
      <c r="P888" s="5" t="str">
        <f ca="1">IF(ROW()-6&lt;=MAX(Sheet1!$L:L),ROW()-6,"")</f>
        <v/>
      </c>
    </row>
    <row r="889" spans="2:16">
      <c r="B889" s="5" t="str">
        <f ca="1">IF($H889="","",INDEX(MY_Data,MATCH($H889,Sheet1!$K:$K,1),1))</f>
        <v/>
      </c>
      <c r="C889" s="6" t="str">
        <f ca="1">IF($H889="","",INDEX(MY_Data,MATCH($H889,Sheet1!$K:$K,1),2))</f>
        <v/>
      </c>
      <c r="D889" s="6" t="str">
        <f ca="1">IF($H889="","",INDEX(MY_Data,MATCH($H889,Sheet1!$K:$K,1),3))</f>
        <v/>
      </c>
      <c r="E889" s="5" t="str">
        <f ca="1">IF($H889="","",INDEX(MY_Data,MATCH($H889,Sheet1!$K:$K,1),4))</f>
        <v/>
      </c>
      <c r="F889" s="5" t="str">
        <f ca="1">IF($H889="","",INDEX(MY_Data,MATCH($H889,Sheet1!$K:$K,1),5))</f>
        <v/>
      </c>
      <c r="G889" s="5" t="str">
        <f ca="1">IF($H889="","",INDEX(MY_Data,MATCH($H889,Sheet1!$K:$K,1),6))</f>
        <v/>
      </c>
      <c r="H889" s="5" t="str">
        <f ca="1">IF(ROW()-6&lt;=MAX(Sheet1!$K:K),ROW()-6,"")</f>
        <v/>
      </c>
      <c r="J889" s="5" t="str">
        <f ca="1">IF($P889="","",INDEX(MY_Data,MATCH($P889,Sheet1!$L:$L,1),1))</f>
        <v/>
      </c>
      <c r="K889" s="6" t="str">
        <f ca="1">IF($P889="","",INDEX(MY_Data,MATCH($P889,Sheet1!$L:$L,1),2))</f>
        <v/>
      </c>
      <c r="L889" s="6" t="str">
        <f ca="1">IF($P889="","",INDEX(MY_Data,MATCH($P889,Sheet1!$L:$L,1),3))</f>
        <v/>
      </c>
      <c r="M889" s="5" t="str">
        <f ca="1">IF($P889="","",INDEX(MY_Data,MATCH($P889,Sheet1!$L:$L,1),4))</f>
        <v/>
      </c>
      <c r="N889" s="5" t="str">
        <f ca="1">IF($P889="","",INDEX(MY_Data,MATCH($P889,Sheet1!$L:$L,1),5))</f>
        <v/>
      </c>
      <c r="O889" s="5" t="str">
        <f ca="1">IF($P889="","",INDEX(MY_Data,MATCH($P889,Sheet1!$L:$L,1),6))</f>
        <v/>
      </c>
      <c r="P889" s="5" t="str">
        <f ca="1">IF(ROW()-6&lt;=MAX(Sheet1!$L:L),ROW()-6,"")</f>
        <v/>
      </c>
    </row>
    <row r="890" spans="2:16">
      <c r="B890" s="5" t="str">
        <f ca="1">IF($H890="","",INDEX(MY_Data,MATCH($H890,Sheet1!$K:$K,1),1))</f>
        <v/>
      </c>
      <c r="C890" s="6" t="str">
        <f ca="1">IF($H890="","",INDEX(MY_Data,MATCH($H890,Sheet1!$K:$K,1),2))</f>
        <v/>
      </c>
      <c r="D890" s="6" t="str">
        <f ca="1">IF($H890="","",INDEX(MY_Data,MATCH($H890,Sheet1!$K:$K,1),3))</f>
        <v/>
      </c>
      <c r="E890" s="5" t="str">
        <f ca="1">IF($H890="","",INDEX(MY_Data,MATCH($H890,Sheet1!$K:$K,1),4))</f>
        <v/>
      </c>
      <c r="F890" s="5" t="str">
        <f ca="1">IF($H890="","",INDEX(MY_Data,MATCH($H890,Sheet1!$K:$K,1),5))</f>
        <v/>
      </c>
      <c r="G890" s="5" t="str">
        <f ca="1">IF($H890="","",INDEX(MY_Data,MATCH($H890,Sheet1!$K:$K,1),6))</f>
        <v/>
      </c>
      <c r="H890" s="5" t="str">
        <f ca="1">IF(ROW()-6&lt;=MAX(Sheet1!$K:K),ROW()-6,"")</f>
        <v/>
      </c>
      <c r="J890" s="5" t="str">
        <f ca="1">IF($P890="","",INDEX(MY_Data,MATCH($P890,Sheet1!$L:$L,1),1))</f>
        <v/>
      </c>
      <c r="K890" s="6" t="str">
        <f ca="1">IF($P890="","",INDEX(MY_Data,MATCH($P890,Sheet1!$L:$L,1),2))</f>
        <v/>
      </c>
      <c r="L890" s="6" t="str">
        <f ca="1">IF($P890="","",INDEX(MY_Data,MATCH($P890,Sheet1!$L:$L,1),3))</f>
        <v/>
      </c>
      <c r="M890" s="5" t="str">
        <f ca="1">IF($P890="","",INDEX(MY_Data,MATCH($P890,Sheet1!$L:$L,1),4))</f>
        <v/>
      </c>
      <c r="N890" s="5" t="str">
        <f ca="1">IF($P890="","",INDEX(MY_Data,MATCH($P890,Sheet1!$L:$L,1),5))</f>
        <v/>
      </c>
      <c r="O890" s="5" t="str">
        <f ca="1">IF($P890="","",INDEX(MY_Data,MATCH($P890,Sheet1!$L:$L,1),6))</f>
        <v/>
      </c>
      <c r="P890" s="5" t="str">
        <f ca="1">IF(ROW()-6&lt;=MAX(Sheet1!$L:L),ROW()-6,"")</f>
        <v/>
      </c>
    </row>
    <row r="891" spans="2:16">
      <c r="B891" s="5" t="str">
        <f ca="1">IF($H891="","",INDEX(MY_Data,MATCH($H891,Sheet1!$K:$K,1),1))</f>
        <v/>
      </c>
      <c r="C891" s="6" t="str">
        <f ca="1">IF($H891="","",INDEX(MY_Data,MATCH($H891,Sheet1!$K:$K,1),2))</f>
        <v/>
      </c>
      <c r="D891" s="6" t="str">
        <f ca="1">IF($H891="","",INDEX(MY_Data,MATCH($H891,Sheet1!$K:$K,1),3))</f>
        <v/>
      </c>
      <c r="E891" s="5" t="str">
        <f ca="1">IF($H891="","",INDEX(MY_Data,MATCH($H891,Sheet1!$K:$K,1),4))</f>
        <v/>
      </c>
      <c r="F891" s="5" t="str">
        <f ca="1">IF($H891="","",INDEX(MY_Data,MATCH($H891,Sheet1!$K:$K,1),5))</f>
        <v/>
      </c>
      <c r="G891" s="5" t="str">
        <f ca="1">IF($H891="","",INDEX(MY_Data,MATCH($H891,Sheet1!$K:$K,1),6))</f>
        <v/>
      </c>
      <c r="H891" s="5" t="str">
        <f ca="1">IF(ROW()-6&lt;=MAX(Sheet1!$K:K),ROW()-6,"")</f>
        <v/>
      </c>
      <c r="J891" s="5" t="str">
        <f ca="1">IF($P891="","",INDEX(MY_Data,MATCH($P891,Sheet1!$L:$L,1),1))</f>
        <v/>
      </c>
      <c r="K891" s="6" t="str">
        <f ca="1">IF($P891="","",INDEX(MY_Data,MATCH($P891,Sheet1!$L:$L,1),2))</f>
        <v/>
      </c>
      <c r="L891" s="6" t="str">
        <f ca="1">IF($P891="","",INDEX(MY_Data,MATCH($P891,Sheet1!$L:$L,1),3))</f>
        <v/>
      </c>
      <c r="M891" s="5" t="str">
        <f ca="1">IF($P891="","",INDEX(MY_Data,MATCH($P891,Sheet1!$L:$L,1),4))</f>
        <v/>
      </c>
      <c r="N891" s="5" t="str">
        <f ca="1">IF($P891="","",INDEX(MY_Data,MATCH($P891,Sheet1!$L:$L,1),5))</f>
        <v/>
      </c>
      <c r="O891" s="5" t="str">
        <f ca="1">IF($P891="","",INDEX(MY_Data,MATCH($P891,Sheet1!$L:$L,1),6))</f>
        <v/>
      </c>
      <c r="P891" s="5" t="str">
        <f ca="1">IF(ROW()-6&lt;=MAX(Sheet1!$L:L),ROW()-6,"")</f>
        <v/>
      </c>
    </row>
    <row r="892" spans="2:16">
      <c r="B892" s="5" t="str">
        <f ca="1">IF($H892="","",INDEX(MY_Data,MATCH($H892,Sheet1!$K:$K,1),1))</f>
        <v/>
      </c>
      <c r="C892" s="6" t="str">
        <f ca="1">IF($H892="","",INDEX(MY_Data,MATCH($H892,Sheet1!$K:$K,1),2))</f>
        <v/>
      </c>
      <c r="D892" s="6" t="str">
        <f ca="1">IF($H892="","",INDEX(MY_Data,MATCH($H892,Sheet1!$K:$K,1),3))</f>
        <v/>
      </c>
      <c r="E892" s="5" t="str">
        <f ca="1">IF($H892="","",INDEX(MY_Data,MATCH($H892,Sheet1!$K:$K,1),4))</f>
        <v/>
      </c>
      <c r="F892" s="5" t="str">
        <f ca="1">IF($H892="","",INDEX(MY_Data,MATCH($H892,Sheet1!$K:$K,1),5))</f>
        <v/>
      </c>
      <c r="G892" s="5" t="str">
        <f ca="1">IF($H892="","",INDEX(MY_Data,MATCH($H892,Sheet1!$K:$K,1),6))</f>
        <v/>
      </c>
      <c r="H892" s="5" t="str">
        <f ca="1">IF(ROW()-6&lt;=MAX(Sheet1!$K:K),ROW()-6,"")</f>
        <v/>
      </c>
      <c r="J892" s="5" t="str">
        <f ca="1">IF($P892="","",INDEX(MY_Data,MATCH($P892,Sheet1!$L:$L,1),1))</f>
        <v/>
      </c>
      <c r="K892" s="6" t="str">
        <f ca="1">IF($P892="","",INDEX(MY_Data,MATCH($P892,Sheet1!$L:$L,1),2))</f>
        <v/>
      </c>
      <c r="L892" s="6" t="str">
        <f ca="1">IF($P892="","",INDEX(MY_Data,MATCH($P892,Sheet1!$L:$L,1),3))</f>
        <v/>
      </c>
      <c r="M892" s="5" t="str">
        <f ca="1">IF($P892="","",INDEX(MY_Data,MATCH($P892,Sheet1!$L:$L,1),4))</f>
        <v/>
      </c>
      <c r="N892" s="5" t="str">
        <f ca="1">IF($P892="","",INDEX(MY_Data,MATCH($P892,Sheet1!$L:$L,1),5))</f>
        <v/>
      </c>
      <c r="O892" s="5" t="str">
        <f ca="1">IF($P892="","",INDEX(MY_Data,MATCH($P892,Sheet1!$L:$L,1),6))</f>
        <v/>
      </c>
      <c r="P892" s="5" t="str">
        <f ca="1">IF(ROW()-6&lt;=MAX(Sheet1!$L:L),ROW()-6,"")</f>
        <v/>
      </c>
    </row>
    <row r="893" spans="2:16">
      <c r="B893" s="5" t="str">
        <f ca="1">IF($H893="","",INDEX(MY_Data,MATCH($H893,Sheet1!$K:$K,1),1))</f>
        <v/>
      </c>
      <c r="C893" s="6" t="str">
        <f ca="1">IF($H893="","",INDEX(MY_Data,MATCH($H893,Sheet1!$K:$K,1),2))</f>
        <v/>
      </c>
      <c r="D893" s="6" t="str">
        <f ca="1">IF($H893="","",INDEX(MY_Data,MATCH($H893,Sheet1!$K:$K,1),3))</f>
        <v/>
      </c>
      <c r="E893" s="5" t="str">
        <f ca="1">IF($H893="","",INDEX(MY_Data,MATCH($H893,Sheet1!$K:$K,1),4))</f>
        <v/>
      </c>
      <c r="F893" s="5" t="str">
        <f ca="1">IF($H893="","",INDEX(MY_Data,MATCH($H893,Sheet1!$K:$K,1),5))</f>
        <v/>
      </c>
      <c r="G893" s="5" t="str">
        <f ca="1">IF($H893="","",INDEX(MY_Data,MATCH($H893,Sheet1!$K:$K,1),6))</f>
        <v/>
      </c>
      <c r="H893" s="5" t="str">
        <f ca="1">IF(ROW()-6&lt;=MAX(Sheet1!$K:K),ROW()-6,"")</f>
        <v/>
      </c>
      <c r="J893" s="5" t="str">
        <f ca="1">IF($P893="","",INDEX(MY_Data,MATCH($P893,Sheet1!$L:$L,1),1))</f>
        <v/>
      </c>
      <c r="K893" s="6" t="str">
        <f ca="1">IF($P893="","",INDEX(MY_Data,MATCH($P893,Sheet1!$L:$L,1),2))</f>
        <v/>
      </c>
      <c r="L893" s="6" t="str">
        <f ca="1">IF($P893="","",INDEX(MY_Data,MATCH($P893,Sheet1!$L:$L,1),3))</f>
        <v/>
      </c>
      <c r="M893" s="5" t="str">
        <f ca="1">IF($P893="","",INDEX(MY_Data,MATCH($P893,Sheet1!$L:$L,1),4))</f>
        <v/>
      </c>
      <c r="N893" s="5" t="str">
        <f ca="1">IF($P893="","",INDEX(MY_Data,MATCH($P893,Sheet1!$L:$L,1),5))</f>
        <v/>
      </c>
      <c r="O893" s="5" t="str">
        <f ca="1">IF($P893="","",INDEX(MY_Data,MATCH($P893,Sheet1!$L:$L,1),6))</f>
        <v/>
      </c>
      <c r="P893" s="5" t="str">
        <f ca="1">IF(ROW()-6&lt;=MAX(Sheet1!$L:L),ROW()-6,"")</f>
        <v/>
      </c>
    </row>
    <row r="894" spans="2:16">
      <c r="B894" s="5" t="str">
        <f ca="1">IF($H894="","",INDEX(MY_Data,MATCH($H894,Sheet1!$K:$K,1),1))</f>
        <v/>
      </c>
      <c r="C894" s="6" t="str">
        <f ca="1">IF($H894="","",INDEX(MY_Data,MATCH($H894,Sheet1!$K:$K,1),2))</f>
        <v/>
      </c>
      <c r="D894" s="6" t="str">
        <f ca="1">IF($H894="","",INDEX(MY_Data,MATCH($H894,Sheet1!$K:$K,1),3))</f>
        <v/>
      </c>
      <c r="E894" s="5" t="str">
        <f ca="1">IF($H894="","",INDEX(MY_Data,MATCH($H894,Sheet1!$K:$K,1),4))</f>
        <v/>
      </c>
      <c r="F894" s="5" t="str">
        <f ca="1">IF($H894="","",INDEX(MY_Data,MATCH($H894,Sheet1!$K:$K,1),5))</f>
        <v/>
      </c>
      <c r="G894" s="5" t="str">
        <f ca="1">IF($H894="","",INDEX(MY_Data,MATCH($H894,Sheet1!$K:$K,1),6))</f>
        <v/>
      </c>
      <c r="H894" s="5" t="str">
        <f ca="1">IF(ROW()-6&lt;=MAX(Sheet1!$K:K),ROW()-6,"")</f>
        <v/>
      </c>
      <c r="J894" s="5" t="str">
        <f ca="1">IF($P894="","",INDEX(MY_Data,MATCH($P894,Sheet1!$L:$L,1),1))</f>
        <v/>
      </c>
      <c r="K894" s="6" t="str">
        <f ca="1">IF($P894="","",INDEX(MY_Data,MATCH($P894,Sheet1!$L:$L,1),2))</f>
        <v/>
      </c>
      <c r="L894" s="6" t="str">
        <f ca="1">IF($P894="","",INDEX(MY_Data,MATCH($P894,Sheet1!$L:$L,1),3))</f>
        <v/>
      </c>
      <c r="M894" s="5" t="str">
        <f ca="1">IF($P894="","",INDEX(MY_Data,MATCH($P894,Sheet1!$L:$L,1),4))</f>
        <v/>
      </c>
      <c r="N894" s="5" t="str">
        <f ca="1">IF($P894="","",INDEX(MY_Data,MATCH($P894,Sheet1!$L:$L,1),5))</f>
        <v/>
      </c>
      <c r="O894" s="5" t="str">
        <f ca="1">IF($P894="","",INDEX(MY_Data,MATCH($P894,Sheet1!$L:$L,1),6))</f>
        <v/>
      </c>
      <c r="P894" s="5" t="str">
        <f ca="1">IF(ROW()-6&lt;=MAX(Sheet1!$L:L),ROW()-6,"")</f>
        <v/>
      </c>
    </row>
    <row r="895" spans="2:16">
      <c r="B895" s="5" t="str">
        <f ca="1">IF($H895="","",INDEX(MY_Data,MATCH($H895,Sheet1!$K:$K,1),1))</f>
        <v/>
      </c>
      <c r="C895" s="6" t="str">
        <f ca="1">IF($H895="","",INDEX(MY_Data,MATCH($H895,Sheet1!$K:$K,1),2))</f>
        <v/>
      </c>
      <c r="D895" s="6" t="str">
        <f ca="1">IF($H895="","",INDEX(MY_Data,MATCH($H895,Sheet1!$K:$K,1),3))</f>
        <v/>
      </c>
      <c r="E895" s="5" t="str">
        <f ca="1">IF($H895="","",INDEX(MY_Data,MATCH($H895,Sheet1!$K:$K,1),4))</f>
        <v/>
      </c>
      <c r="F895" s="5" t="str">
        <f ca="1">IF($H895="","",INDEX(MY_Data,MATCH($H895,Sheet1!$K:$K,1),5))</f>
        <v/>
      </c>
      <c r="G895" s="5" t="str">
        <f ca="1">IF($H895="","",INDEX(MY_Data,MATCH($H895,Sheet1!$K:$K,1),6))</f>
        <v/>
      </c>
      <c r="H895" s="5" t="str">
        <f ca="1">IF(ROW()-6&lt;=MAX(Sheet1!$K:K),ROW()-6,"")</f>
        <v/>
      </c>
      <c r="J895" s="5" t="str">
        <f ca="1">IF($P895="","",INDEX(MY_Data,MATCH($P895,Sheet1!$L:$L,1),1))</f>
        <v/>
      </c>
      <c r="K895" s="6" t="str">
        <f ca="1">IF($P895="","",INDEX(MY_Data,MATCH($P895,Sheet1!$L:$L,1),2))</f>
        <v/>
      </c>
      <c r="L895" s="6" t="str">
        <f ca="1">IF($P895="","",INDEX(MY_Data,MATCH($P895,Sheet1!$L:$L,1),3))</f>
        <v/>
      </c>
      <c r="M895" s="5" t="str">
        <f ca="1">IF($P895="","",INDEX(MY_Data,MATCH($P895,Sheet1!$L:$L,1),4))</f>
        <v/>
      </c>
      <c r="N895" s="5" t="str">
        <f ca="1">IF($P895="","",INDEX(MY_Data,MATCH($P895,Sheet1!$L:$L,1),5))</f>
        <v/>
      </c>
      <c r="O895" s="5" t="str">
        <f ca="1">IF($P895="","",INDEX(MY_Data,MATCH($P895,Sheet1!$L:$L,1),6))</f>
        <v/>
      </c>
      <c r="P895" s="5" t="str">
        <f ca="1">IF(ROW()-6&lt;=MAX(Sheet1!$L:L),ROW()-6,"")</f>
        <v/>
      </c>
    </row>
    <row r="896" spans="2:16">
      <c r="B896" s="5" t="str">
        <f ca="1">IF($H896="","",INDEX(MY_Data,MATCH($H896,Sheet1!$K:$K,1),1))</f>
        <v/>
      </c>
      <c r="C896" s="6" t="str">
        <f ca="1">IF($H896="","",INDEX(MY_Data,MATCH($H896,Sheet1!$K:$K,1),2))</f>
        <v/>
      </c>
      <c r="D896" s="6" t="str">
        <f ca="1">IF($H896="","",INDEX(MY_Data,MATCH($H896,Sheet1!$K:$K,1),3))</f>
        <v/>
      </c>
      <c r="E896" s="5" t="str">
        <f ca="1">IF($H896="","",INDEX(MY_Data,MATCH($H896,Sheet1!$K:$K,1),4))</f>
        <v/>
      </c>
      <c r="F896" s="5" t="str">
        <f ca="1">IF($H896="","",INDEX(MY_Data,MATCH($H896,Sheet1!$K:$K,1),5))</f>
        <v/>
      </c>
      <c r="G896" s="5" t="str">
        <f ca="1">IF($H896="","",INDEX(MY_Data,MATCH($H896,Sheet1!$K:$K,1),6))</f>
        <v/>
      </c>
      <c r="H896" s="5" t="str">
        <f ca="1">IF(ROW()-6&lt;=MAX(Sheet1!$K:K),ROW()-6,"")</f>
        <v/>
      </c>
      <c r="J896" s="5" t="str">
        <f ca="1">IF($P896="","",INDEX(MY_Data,MATCH($P896,Sheet1!$L:$L,1),1))</f>
        <v/>
      </c>
      <c r="K896" s="6" t="str">
        <f ca="1">IF($P896="","",INDEX(MY_Data,MATCH($P896,Sheet1!$L:$L,1),2))</f>
        <v/>
      </c>
      <c r="L896" s="6" t="str">
        <f ca="1">IF($P896="","",INDEX(MY_Data,MATCH($P896,Sheet1!$L:$L,1),3))</f>
        <v/>
      </c>
      <c r="M896" s="5" t="str">
        <f ca="1">IF($P896="","",INDEX(MY_Data,MATCH($P896,Sheet1!$L:$L,1),4))</f>
        <v/>
      </c>
      <c r="N896" s="5" t="str">
        <f ca="1">IF($P896="","",INDEX(MY_Data,MATCH($P896,Sheet1!$L:$L,1),5))</f>
        <v/>
      </c>
      <c r="O896" s="5" t="str">
        <f ca="1">IF($P896="","",INDEX(MY_Data,MATCH($P896,Sheet1!$L:$L,1),6))</f>
        <v/>
      </c>
      <c r="P896" s="5" t="str">
        <f ca="1">IF(ROW()-6&lt;=MAX(Sheet1!$L:L),ROW()-6,"")</f>
        <v/>
      </c>
    </row>
    <row r="897" spans="2:16">
      <c r="B897" s="5" t="str">
        <f ca="1">IF($H897="","",INDEX(MY_Data,MATCH($H897,Sheet1!$K:$K,1),1))</f>
        <v/>
      </c>
      <c r="C897" s="6" t="str">
        <f ca="1">IF($H897="","",INDEX(MY_Data,MATCH($H897,Sheet1!$K:$K,1),2))</f>
        <v/>
      </c>
      <c r="D897" s="6" t="str">
        <f ca="1">IF($H897="","",INDEX(MY_Data,MATCH($H897,Sheet1!$K:$K,1),3))</f>
        <v/>
      </c>
      <c r="E897" s="5" t="str">
        <f ca="1">IF($H897="","",INDEX(MY_Data,MATCH($H897,Sheet1!$K:$K,1),4))</f>
        <v/>
      </c>
      <c r="F897" s="5" t="str">
        <f ca="1">IF($H897="","",INDEX(MY_Data,MATCH($H897,Sheet1!$K:$K,1),5))</f>
        <v/>
      </c>
      <c r="G897" s="5" t="str">
        <f ca="1">IF($H897="","",INDEX(MY_Data,MATCH($H897,Sheet1!$K:$K,1),6))</f>
        <v/>
      </c>
      <c r="H897" s="5" t="str">
        <f ca="1">IF(ROW()-6&lt;=MAX(Sheet1!$K:K),ROW()-6,"")</f>
        <v/>
      </c>
      <c r="J897" s="5" t="str">
        <f ca="1">IF($P897="","",INDEX(MY_Data,MATCH($P897,Sheet1!$L:$L,1),1))</f>
        <v/>
      </c>
      <c r="K897" s="6" t="str">
        <f ca="1">IF($P897="","",INDEX(MY_Data,MATCH($P897,Sheet1!$L:$L,1),2))</f>
        <v/>
      </c>
      <c r="L897" s="6" t="str">
        <f ca="1">IF($P897="","",INDEX(MY_Data,MATCH($P897,Sheet1!$L:$L,1),3))</f>
        <v/>
      </c>
      <c r="M897" s="5" t="str">
        <f ca="1">IF($P897="","",INDEX(MY_Data,MATCH($P897,Sheet1!$L:$L,1),4))</f>
        <v/>
      </c>
      <c r="N897" s="5" t="str">
        <f ca="1">IF($P897="","",INDEX(MY_Data,MATCH($P897,Sheet1!$L:$L,1),5))</f>
        <v/>
      </c>
      <c r="O897" s="5" t="str">
        <f ca="1">IF($P897="","",INDEX(MY_Data,MATCH($P897,Sheet1!$L:$L,1),6))</f>
        <v/>
      </c>
      <c r="P897" s="5" t="str">
        <f ca="1">IF(ROW()-6&lt;=MAX(Sheet1!$L:L),ROW()-6,"")</f>
        <v/>
      </c>
    </row>
    <row r="898" spans="2:16">
      <c r="B898" s="5" t="str">
        <f ca="1">IF($H898="","",INDEX(MY_Data,MATCH($H898,Sheet1!$K:$K,1),1))</f>
        <v/>
      </c>
      <c r="C898" s="6" t="str">
        <f ca="1">IF($H898="","",INDEX(MY_Data,MATCH($H898,Sheet1!$K:$K,1),2))</f>
        <v/>
      </c>
      <c r="D898" s="6" t="str">
        <f ca="1">IF($H898="","",INDEX(MY_Data,MATCH($H898,Sheet1!$K:$K,1),3))</f>
        <v/>
      </c>
      <c r="E898" s="5" t="str">
        <f ca="1">IF($H898="","",INDEX(MY_Data,MATCH($H898,Sheet1!$K:$K,1),4))</f>
        <v/>
      </c>
      <c r="F898" s="5" t="str">
        <f ca="1">IF($H898="","",INDEX(MY_Data,MATCH($H898,Sheet1!$K:$K,1),5))</f>
        <v/>
      </c>
      <c r="G898" s="5" t="str">
        <f ca="1">IF($H898="","",INDEX(MY_Data,MATCH($H898,Sheet1!$K:$K,1),6))</f>
        <v/>
      </c>
      <c r="H898" s="5" t="str">
        <f ca="1">IF(ROW()-6&lt;=MAX(Sheet1!$K:K),ROW()-6,"")</f>
        <v/>
      </c>
      <c r="J898" s="5" t="str">
        <f ca="1">IF($P898="","",INDEX(MY_Data,MATCH($P898,Sheet1!$L:$L,1),1))</f>
        <v/>
      </c>
      <c r="K898" s="6" t="str">
        <f ca="1">IF($P898="","",INDEX(MY_Data,MATCH($P898,Sheet1!$L:$L,1),2))</f>
        <v/>
      </c>
      <c r="L898" s="6" t="str">
        <f ca="1">IF($P898="","",INDEX(MY_Data,MATCH($P898,Sheet1!$L:$L,1),3))</f>
        <v/>
      </c>
      <c r="M898" s="5" t="str">
        <f ca="1">IF($P898="","",INDEX(MY_Data,MATCH($P898,Sheet1!$L:$L,1),4))</f>
        <v/>
      </c>
      <c r="N898" s="5" t="str">
        <f ca="1">IF($P898="","",INDEX(MY_Data,MATCH($P898,Sheet1!$L:$L,1),5))</f>
        <v/>
      </c>
      <c r="O898" s="5" t="str">
        <f ca="1">IF($P898="","",INDEX(MY_Data,MATCH($P898,Sheet1!$L:$L,1),6))</f>
        <v/>
      </c>
      <c r="P898" s="5" t="str">
        <f ca="1">IF(ROW()-6&lt;=MAX(Sheet1!$L:L),ROW()-6,"")</f>
        <v/>
      </c>
    </row>
    <row r="899" spans="2:16">
      <c r="B899" s="5" t="str">
        <f ca="1">IF($H899="","",INDEX(MY_Data,MATCH($H899,Sheet1!$K:$K,1),1))</f>
        <v/>
      </c>
      <c r="C899" s="6" t="str">
        <f ca="1">IF($H899="","",INDEX(MY_Data,MATCH($H899,Sheet1!$K:$K,1),2))</f>
        <v/>
      </c>
      <c r="D899" s="6" t="str">
        <f ca="1">IF($H899="","",INDEX(MY_Data,MATCH($H899,Sheet1!$K:$K,1),3))</f>
        <v/>
      </c>
      <c r="E899" s="5" t="str">
        <f ca="1">IF($H899="","",INDEX(MY_Data,MATCH($H899,Sheet1!$K:$K,1),4))</f>
        <v/>
      </c>
      <c r="F899" s="5" t="str">
        <f ca="1">IF($H899="","",INDEX(MY_Data,MATCH($H899,Sheet1!$K:$K,1),5))</f>
        <v/>
      </c>
      <c r="G899" s="5" t="str">
        <f ca="1">IF($H899="","",INDEX(MY_Data,MATCH($H899,Sheet1!$K:$K,1),6))</f>
        <v/>
      </c>
      <c r="H899" s="5" t="str">
        <f ca="1">IF(ROW()-6&lt;=MAX(Sheet1!$K:K),ROW()-6,"")</f>
        <v/>
      </c>
      <c r="J899" s="5" t="str">
        <f ca="1">IF($P899="","",INDEX(MY_Data,MATCH($P899,Sheet1!$L:$L,1),1))</f>
        <v/>
      </c>
      <c r="K899" s="6" t="str">
        <f ca="1">IF($P899="","",INDEX(MY_Data,MATCH($P899,Sheet1!$L:$L,1),2))</f>
        <v/>
      </c>
      <c r="L899" s="6" t="str">
        <f ca="1">IF($P899="","",INDEX(MY_Data,MATCH($P899,Sheet1!$L:$L,1),3))</f>
        <v/>
      </c>
      <c r="M899" s="5" t="str">
        <f ca="1">IF($P899="","",INDEX(MY_Data,MATCH($P899,Sheet1!$L:$L,1),4))</f>
        <v/>
      </c>
      <c r="N899" s="5" t="str">
        <f ca="1">IF($P899="","",INDEX(MY_Data,MATCH($P899,Sheet1!$L:$L,1),5))</f>
        <v/>
      </c>
      <c r="O899" s="5" t="str">
        <f ca="1">IF($P899="","",INDEX(MY_Data,MATCH($P899,Sheet1!$L:$L,1),6))</f>
        <v/>
      </c>
      <c r="P899" s="5" t="str">
        <f ca="1">IF(ROW()-6&lt;=MAX(Sheet1!$L:L),ROW()-6,"")</f>
        <v/>
      </c>
    </row>
    <row r="900" spans="2:16">
      <c r="B900" s="5" t="str">
        <f ca="1">IF($H900="","",INDEX(MY_Data,MATCH($H900,Sheet1!$K:$K,1),1))</f>
        <v/>
      </c>
      <c r="C900" s="6" t="str">
        <f ca="1">IF($H900="","",INDEX(MY_Data,MATCH($H900,Sheet1!$K:$K,1),2))</f>
        <v/>
      </c>
      <c r="D900" s="6" t="str">
        <f ca="1">IF($H900="","",INDEX(MY_Data,MATCH($H900,Sheet1!$K:$K,1),3))</f>
        <v/>
      </c>
      <c r="E900" s="5" t="str">
        <f ca="1">IF($H900="","",INDEX(MY_Data,MATCH($H900,Sheet1!$K:$K,1),4))</f>
        <v/>
      </c>
      <c r="F900" s="5" t="str">
        <f ca="1">IF($H900="","",INDEX(MY_Data,MATCH($H900,Sheet1!$K:$K,1),5))</f>
        <v/>
      </c>
      <c r="G900" s="5" t="str">
        <f ca="1">IF($H900="","",INDEX(MY_Data,MATCH($H900,Sheet1!$K:$K,1),6))</f>
        <v/>
      </c>
      <c r="H900" s="5" t="str">
        <f ca="1">IF(ROW()-6&lt;=MAX(Sheet1!$K:K),ROW()-6,"")</f>
        <v/>
      </c>
      <c r="J900" s="5" t="str">
        <f ca="1">IF($P900="","",INDEX(MY_Data,MATCH($P900,Sheet1!$L:$L,1),1))</f>
        <v/>
      </c>
      <c r="K900" s="6" t="str">
        <f ca="1">IF($P900="","",INDEX(MY_Data,MATCH($P900,Sheet1!$L:$L,1),2))</f>
        <v/>
      </c>
      <c r="L900" s="6" t="str">
        <f ca="1">IF($P900="","",INDEX(MY_Data,MATCH($P900,Sheet1!$L:$L,1),3))</f>
        <v/>
      </c>
      <c r="M900" s="5" t="str">
        <f ca="1">IF($P900="","",INDEX(MY_Data,MATCH($P900,Sheet1!$L:$L,1),4))</f>
        <v/>
      </c>
      <c r="N900" s="5" t="str">
        <f ca="1">IF($P900="","",INDEX(MY_Data,MATCH($P900,Sheet1!$L:$L,1),5))</f>
        <v/>
      </c>
      <c r="O900" s="5" t="str">
        <f ca="1">IF($P900="","",INDEX(MY_Data,MATCH($P900,Sheet1!$L:$L,1),6))</f>
        <v/>
      </c>
      <c r="P900" s="5" t="str">
        <f ca="1">IF(ROW()-6&lt;=MAX(Sheet1!$L:L),ROW()-6,"")</f>
        <v/>
      </c>
    </row>
    <row r="901" spans="2:16">
      <c r="B901" s="5" t="str">
        <f ca="1">IF($H901="","",INDEX(MY_Data,MATCH($H901,Sheet1!$K:$K,1),1))</f>
        <v/>
      </c>
      <c r="C901" s="6" t="str">
        <f ca="1">IF($H901="","",INDEX(MY_Data,MATCH($H901,Sheet1!$K:$K,1),2))</f>
        <v/>
      </c>
      <c r="D901" s="6" t="str">
        <f ca="1">IF($H901="","",INDEX(MY_Data,MATCH($H901,Sheet1!$K:$K,1),3))</f>
        <v/>
      </c>
      <c r="E901" s="5" t="str">
        <f ca="1">IF($H901="","",INDEX(MY_Data,MATCH($H901,Sheet1!$K:$K,1),4))</f>
        <v/>
      </c>
      <c r="F901" s="5" t="str">
        <f ca="1">IF($H901="","",INDEX(MY_Data,MATCH($H901,Sheet1!$K:$K,1),5))</f>
        <v/>
      </c>
      <c r="G901" s="5" t="str">
        <f ca="1">IF($H901="","",INDEX(MY_Data,MATCH($H901,Sheet1!$K:$K,1),6))</f>
        <v/>
      </c>
      <c r="H901" s="5" t="str">
        <f ca="1">IF(ROW()-6&lt;=MAX(Sheet1!$K:K),ROW()-6,"")</f>
        <v/>
      </c>
      <c r="J901" s="5" t="str">
        <f ca="1">IF($P901="","",INDEX(MY_Data,MATCH($P901,Sheet1!$L:$L,1),1))</f>
        <v/>
      </c>
      <c r="K901" s="6" t="str">
        <f ca="1">IF($P901="","",INDEX(MY_Data,MATCH($P901,Sheet1!$L:$L,1),2))</f>
        <v/>
      </c>
      <c r="L901" s="6" t="str">
        <f ca="1">IF($P901="","",INDEX(MY_Data,MATCH($P901,Sheet1!$L:$L,1),3))</f>
        <v/>
      </c>
      <c r="M901" s="5" t="str">
        <f ca="1">IF($P901="","",INDEX(MY_Data,MATCH($P901,Sheet1!$L:$L,1),4))</f>
        <v/>
      </c>
      <c r="N901" s="5" t="str">
        <f ca="1">IF($P901="","",INDEX(MY_Data,MATCH($P901,Sheet1!$L:$L,1),5))</f>
        <v/>
      </c>
      <c r="O901" s="5" t="str">
        <f ca="1">IF($P901="","",INDEX(MY_Data,MATCH($P901,Sheet1!$L:$L,1),6))</f>
        <v/>
      </c>
      <c r="P901" s="5" t="str">
        <f ca="1">IF(ROW()-6&lt;=MAX(Sheet1!$L:L),ROW()-6,"")</f>
        <v/>
      </c>
    </row>
    <row r="902" spans="2:16">
      <c r="B902" s="5" t="str">
        <f ca="1">IF($H902="","",INDEX(MY_Data,MATCH($H902,Sheet1!$K:$K,1),1))</f>
        <v/>
      </c>
      <c r="C902" s="6" t="str">
        <f ca="1">IF($H902="","",INDEX(MY_Data,MATCH($H902,Sheet1!$K:$K,1),2))</f>
        <v/>
      </c>
      <c r="D902" s="6" t="str">
        <f ca="1">IF($H902="","",INDEX(MY_Data,MATCH($H902,Sheet1!$K:$K,1),3))</f>
        <v/>
      </c>
      <c r="E902" s="5" t="str">
        <f ca="1">IF($H902="","",INDEX(MY_Data,MATCH($H902,Sheet1!$K:$K,1),4))</f>
        <v/>
      </c>
      <c r="F902" s="5" t="str">
        <f ca="1">IF($H902="","",INDEX(MY_Data,MATCH($H902,Sheet1!$K:$K,1),5))</f>
        <v/>
      </c>
      <c r="G902" s="5" t="str">
        <f ca="1">IF($H902="","",INDEX(MY_Data,MATCH($H902,Sheet1!$K:$K,1),6))</f>
        <v/>
      </c>
      <c r="H902" s="5" t="str">
        <f ca="1">IF(ROW()-6&lt;=MAX(Sheet1!$K:K),ROW()-6,"")</f>
        <v/>
      </c>
      <c r="J902" s="5" t="str">
        <f ca="1">IF($P902="","",INDEX(MY_Data,MATCH($P902,Sheet1!$L:$L,1),1))</f>
        <v/>
      </c>
      <c r="K902" s="6" t="str">
        <f ca="1">IF($P902="","",INDEX(MY_Data,MATCH($P902,Sheet1!$L:$L,1),2))</f>
        <v/>
      </c>
      <c r="L902" s="6" t="str">
        <f ca="1">IF($P902="","",INDEX(MY_Data,MATCH($P902,Sheet1!$L:$L,1),3))</f>
        <v/>
      </c>
      <c r="M902" s="5" t="str">
        <f ca="1">IF($P902="","",INDEX(MY_Data,MATCH($P902,Sheet1!$L:$L,1),4))</f>
        <v/>
      </c>
      <c r="N902" s="5" t="str">
        <f ca="1">IF($P902="","",INDEX(MY_Data,MATCH($P902,Sheet1!$L:$L,1),5))</f>
        <v/>
      </c>
      <c r="O902" s="5" t="str">
        <f ca="1">IF($P902="","",INDEX(MY_Data,MATCH($P902,Sheet1!$L:$L,1),6))</f>
        <v/>
      </c>
      <c r="P902" s="5" t="str">
        <f ca="1">IF(ROW()-6&lt;=MAX(Sheet1!$L:L),ROW()-6,"")</f>
        <v/>
      </c>
    </row>
    <row r="903" spans="2:16">
      <c r="B903" s="5" t="str">
        <f ca="1">IF($H903="","",INDEX(MY_Data,MATCH($H903,Sheet1!$K:$K,1),1))</f>
        <v/>
      </c>
      <c r="C903" s="6" t="str">
        <f ca="1">IF($H903="","",INDEX(MY_Data,MATCH($H903,Sheet1!$K:$K,1),2))</f>
        <v/>
      </c>
      <c r="D903" s="6" t="str">
        <f ca="1">IF($H903="","",INDEX(MY_Data,MATCH($H903,Sheet1!$K:$K,1),3))</f>
        <v/>
      </c>
      <c r="E903" s="5" t="str">
        <f ca="1">IF($H903="","",INDEX(MY_Data,MATCH($H903,Sheet1!$K:$K,1),4))</f>
        <v/>
      </c>
      <c r="F903" s="5" t="str">
        <f ca="1">IF($H903="","",INDEX(MY_Data,MATCH($H903,Sheet1!$K:$K,1),5))</f>
        <v/>
      </c>
      <c r="G903" s="5" t="str">
        <f ca="1">IF($H903="","",INDEX(MY_Data,MATCH($H903,Sheet1!$K:$K,1),6))</f>
        <v/>
      </c>
      <c r="H903" s="5" t="str">
        <f ca="1">IF(ROW()-6&lt;=MAX(Sheet1!$K:K),ROW()-6,"")</f>
        <v/>
      </c>
      <c r="J903" s="5" t="str">
        <f ca="1">IF($P903="","",INDEX(MY_Data,MATCH($P903,Sheet1!$L:$L,1),1))</f>
        <v/>
      </c>
      <c r="K903" s="6" t="str">
        <f ca="1">IF($P903="","",INDEX(MY_Data,MATCH($P903,Sheet1!$L:$L,1),2))</f>
        <v/>
      </c>
      <c r="L903" s="6" t="str">
        <f ca="1">IF($P903="","",INDEX(MY_Data,MATCH($P903,Sheet1!$L:$L,1),3))</f>
        <v/>
      </c>
      <c r="M903" s="5" t="str">
        <f ca="1">IF($P903="","",INDEX(MY_Data,MATCH($P903,Sheet1!$L:$L,1),4))</f>
        <v/>
      </c>
      <c r="N903" s="5" t="str">
        <f ca="1">IF($P903="","",INDEX(MY_Data,MATCH($P903,Sheet1!$L:$L,1),5))</f>
        <v/>
      </c>
      <c r="O903" s="5" t="str">
        <f ca="1">IF($P903="","",INDEX(MY_Data,MATCH($P903,Sheet1!$L:$L,1),6))</f>
        <v/>
      </c>
      <c r="P903" s="5" t="str">
        <f ca="1">IF(ROW()-6&lt;=MAX(Sheet1!$L:L),ROW()-6,"")</f>
        <v/>
      </c>
    </row>
    <row r="904" spans="2:16">
      <c r="B904" s="5" t="str">
        <f ca="1">IF($H904="","",INDEX(MY_Data,MATCH($H904,Sheet1!$K:$K,1),1))</f>
        <v/>
      </c>
      <c r="C904" s="6" t="str">
        <f ca="1">IF($H904="","",INDEX(MY_Data,MATCH($H904,Sheet1!$K:$K,1),2))</f>
        <v/>
      </c>
      <c r="D904" s="6" t="str">
        <f ca="1">IF($H904="","",INDEX(MY_Data,MATCH($H904,Sheet1!$K:$K,1),3))</f>
        <v/>
      </c>
      <c r="E904" s="5" t="str">
        <f ca="1">IF($H904="","",INDEX(MY_Data,MATCH($H904,Sheet1!$K:$K,1),4))</f>
        <v/>
      </c>
      <c r="F904" s="5" t="str">
        <f ca="1">IF($H904="","",INDEX(MY_Data,MATCH($H904,Sheet1!$K:$K,1),5))</f>
        <v/>
      </c>
      <c r="G904" s="5" t="str">
        <f ca="1">IF($H904="","",INDEX(MY_Data,MATCH($H904,Sheet1!$K:$K,1),6))</f>
        <v/>
      </c>
      <c r="H904" s="5" t="str">
        <f ca="1">IF(ROW()-6&lt;=MAX(Sheet1!$K:K),ROW()-6,"")</f>
        <v/>
      </c>
      <c r="J904" s="5" t="str">
        <f ca="1">IF($P904="","",INDEX(MY_Data,MATCH($P904,Sheet1!$L:$L,1),1))</f>
        <v/>
      </c>
      <c r="K904" s="6" t="str">
        <f ca="1">IF($P904="","",INDEX(MY_Data,MATCH($P904,Sheet1!$L:$L,1),2))</f>
        <v/>
      </c>
      <c r="L904" s="6" t="str">
        <f ca="1">IF($P904="","",INDEX(MY_Data,MATCH($P904,Sheet1!$L:$L,1),3))</f>
        <v/>
      </c>
      <c r="M904" s="5" t="str">
        <f ca="1">IF($P904="","",INDEX(MY_Data,MATCH($P904,Sheet1!$L:$L,1),4))</f>
        <v/>
      </c>
      <c r="N904" s="5" t="str">
        <f ca="1">IF($P904="","",INDEX(MY_Data,MATCH($P904,Sheet1!$L:$L,1),5))</f>
        <v/>
      </c>
      <c r="O904" s="5" t="str">
        <f ca="1">IF($P904="","",INDEX(MY_Data,MATCH($P904,Sheet1!$L:$L,1),6))</f>
        <v/>
      </c>
      <c r="P904" s="5" t="str">
        <f ca="1">IF(ROW()-6&lt;=MAX(Sheet1!$L:L),ROW()-6,"")</f>
        <v/>
      </c>
    </row>
    <row r="905" spans="2:16">
      <c r="B905" s="5" t="str">
        <f ca="1">IF($H905="","",INDEX(MY_Data,MATCH($H905,Sheet1!$K:$K,1),1))</f>
        <v/>
      </c>
      <c r="C905" s="6" t="str">
        <f ca="1">IF($H905="","",INDEX(MY_Data,MATCH($H905,Sheet1!$K:$K,1),2))</f>
        <v/>
      </c>
      <c r="D905" s="6" t="str">
        <f ca="1">IF($H905="","",INDEX(MY_Data,MATCH($H905,Sheet1!$K:$K,1),3))</f>
        <v/>
      </c>
      <c r="E905" s="5" t="str">
        <f ca="1">IF($H905="","",INDEX(MY_Data,MATCH($H905,Sheet1!$K:$K,1),4))</f>
        <v/>
      </c>
      <c r="F905" s="5" t="str">
        <f ca="1">IF($H905="","",INDEX(MY_Data,MATCH($H905,Sheet1!$K:$K,1),5))</f>
        <v/>
      </c>
      <c r="G905" s="5" t="str">
        <f ca="1">IF($H905="","",INDEX(MY_Data,MATCH($H905,Sheet1!$K:$K,1),6))</f>
        <v/>
      </c>
      <c r="H905" s="5" t="str">
        <f ca="1">IF(ROW()-6&lt;=MAX(Sheet1!$K:K),ROW()-6,"")</f>
        <v/>
      </c>
      <c r="J905" s="5" t="str">
        <f ca="1">IF($P905="","",INDEX(MY_Data,MATCH($P905,Sheet1!$L:$L,1),1))</f>
        <v/>
      </c>
      <c r="K905" s="6" t="str">
        <f ca="1">IF($P905="","",INDEX(MY_Data,MATCH($P905,Sheet1!$L:$L,1),2))</f>
        <v/>
      </c>
      <c r="L905" s="6" t="str">
        <f ca="1">IF($P905="","",INDEX(MY_Data,MATCH($P905,Sheet1!$L:$L,1),3))</f>
        <v/>
      </c>
      <c r="M905" s="5" t="str">
        <f ca="1">IF($P905="","",INDEX(MY_Data,MATCH($P905,Sheet1!$L:$L,1),4))</f>
        <v/>
      </c>
      <c r="N905" s="5" t="str">
        <f ca="1">IF($P905="","",INDEX(MY_Data,MATCH($P905,Sheet1!$L:$L,1),5))</f>
        <v/>
      </c>
      <c r="O905" s="5" t="str">
        <f ca="1">IF($P905="","",INDEX(MY_Data,MATCH($P905,Sheet1!$L:$L,1),6))</f>
        <v/>
      </c>
      <c r="P905" s="5" t="str">
        <f ca="1">IF(ROW()-6&lt;=MAX(Sheet1!$L:L),ROW()-6,"")</f>
        <v/>
      </c>
    </row>
    <row r="906" spans="2:16">
      <c r="B906" s="5" t="str">
        <f ca="1">IF($H906="","",INDEX(MY_Data,MATCH($H906,Sheet1!$K:$K,1),1))</f>
        <v/>
      </c>
      <c r="C906" s="6" t="str">
        <f ca="1">IF($H906="","",INDEX(MY_Data,MATCH($H906,Sheet1!$K:$K,1),2))</f>
        <v/>
      </c>
      <c r="D906" s="6" t="str">
        <f ca="1">IF($H906="","",INDEX(MY_Data,MATCH($H906,Sheet1!$K:$K,1),3))</f>
        <v/>
      </c>
      <c r="E906" s="5" t="str">
        <f ca="1">IF($H906="","",INDEX(MY_Data,MATCH($H906,Sheet1!$K:$K,1),4))</f>
        <v/>
      </c>
      <c r="F906" s="5" t="str">
        <f ca="1">IF($H906="","",INDEX(MY_Data,MATCH($H906,Sheet1!$K:$K,1),5))</f>
        <v/>
      </c>
      <c r="G906" s="5" t="str">
        <f ca="1">IF($H906="","",INDEX(MY_Data,MATCH($H906,Sheet1!$K:$K,1),6))</f>
        <v/>
      </c>
      <c r="H906" s="5" t="str">
        <f ca="1">IF(ROW()-6&lt;=MAX(Sheet1!$K:K),ROW()-6,"")</f>
        <v/>
      </c>
      <c r="J906" s="5" t="str">
        <f ca="1">IF($P906="","",INDEX(MY_Data,MATCH($P906,Sheet1!$L:$L,1),1))</f>
        <v/>
      </c>
      <c r="K906" s="6" t="str">
        <f ca="1">IF($P906="","",INDEX(MY_Data,MATCH($P906,Sheet1!$L:$L,1),2))</f>
        <v/>
      </c>
      <c r="L906" s="6" t="str">
        <f ca="1">IF($P906="","",INDEX(MY_Data,MATCH($P906,Sheet1!$L:$L,1),3))</f>
        <v/>
      </c>
      <c r="M906" s="5" t="str">
        <f ca="1">IF($P906="","",INDEX(MY_Data,MATCH($P906,Sheet1!$L:$L,1),4))</f>
        <v/>
      </c>
      <c r="N906" s="5" t="str">
        <f ca="1">IF($P906="","",INDEX(MY_Data,MATCH($P906,Sheet1!$L:$L,1),5))</f>
        <v/>
      </c>
      <c r="O906" s="5" t="str">
        <f ca="1">IF($P906="","",INDEX(MY_Data,MATCH($P906,Sheet1!$L:$L,1),6))</f>
        <v/>
      </c>
      <c r="P906" s="5" t="str">
        <f ca="1">IF(ROW()-6&lt;=MAX(Sheet1!$L:L),ROW()-6,"")</f>
        <v/>
      </c>
    </row>
    <row r="907" spans="2:16">
      <c r="B907" s="5" t="str">
        <f ca="1">IF($H907="","",INDEX(MY_Data,MATCH($H907,Sheet1!$K:$K,1),1))</f>
        <v/>
      </c>
      <c r="C907" s="6" t="str">
        <f ca="1">IF($H907="","",INDEX(MY_Data,MATCH($H907,Sheet1!$K:$K,1),2))</f>
        <v/>
      </c>
      <c r="D907" s="6" t="str">
        <f ca="1">IF($H907="","",INDEX(MY_Data,MATCH($H907,Sheet1!$K:$K,1),3))</f>
        <v/>
      </c>
      <c r="E907" s="5" t="str">
        <f ca="1">IF($H907="","",INDEX(MY_Data,MATCH($H907,Sheet1!$K:$K,1),4))</f>
        <v/>
      </c>
      <c r="F907" s="5" t="str">
        <f ca="1">IF($H907="","",INDEX(MY_Data,MATCH($H907,Sheet1!$K:$K,1),5))</f>
        <v/>
      </c>
      <c r="G907" s="5" t="str">
        <f ca="1">IF($H907="","",INDEX(MY_Data,MATCH($H907,Sheet1!$K:$K,1),6))</f>
        <v/>
      </c>
      <c r="H907" s="5" t="str">
        <f ca="1">IF(ROW()-6&lt;=MAX(Sheet1!$K:K),ROW()-6,"")</f>
        <v/>
      </c>
      <c r="J907" s="5" t="str">
        <f ca="1">IF($P907="","",INDEX(MY_Data,MATCH($P907,Sheet1!$L:$L,1),1))</f>
        <v/>
      </c>
      <c r="K907" s="6" t="str">
        <f ca="1">IF($P907="","",INDEX(MY_Data,MATCH($P907,Sheet1!$L:$L,1),2))</f>
        <v/>
      </c>
      <c r="L907" s="6" t="str">
        <f ca="1">IF($P907="","",INDEX(MY_Data,MATCH($P907,Sheet1!$L:$L,1),3))</f>
        <v/>
      </c>
      <c r="M907" s="5" t="str">
        <f ca="1">IF($P907="","",INDEX(MY_Data,MATCH($P907,Sheet1!$L:$L,1),4))</f>
        <v/>
      </c>
      <c r="N907" s="5" t="str">
        <f ca="1">IF($P907="","",INDEX(MY_Data,MATCH($P907,Sheet1!$L:$L,1),5))</f>
        <v/>
      </c>
      <c r="O907" s="5" t="str">
        <f ca="1">IF($P907="","",INDEX(MY_Data,MATCH($P907,Sheet1!$L:$L,1),6))</f>
        <v/>
      </c>
      <c r="P907" s="5" t="str">
        <f ca="1">IF(ROW()-6&lt;=MAX(Sheet1!$L:L),ROW()-6,"")</f>
        <v/>
      </c>
    </row>
    <row r="908" spans="2:16">
      <c r="B908" s="5" t="str">
        <f ca="1">IF($H908="","",INDEX(MY_Data,MATCH($H908,Sheet1!$K:$K,1),1))</f>
        <v/>
      </c>
      <c r="C908" s="6" t="str">
        <f ca="1">IF($H908="","",INDEX(MY_Data,MATCH($H908,Sheet1!$K:$K,1),2))</f>
        <v/>
      </c>
      <c r="D908" s="6" t="str">
        <f ca="1">IF($H908="","",INDEX(MY_Data,MATCH($H908,Sheet1!$K:$K,1),3))</f>
        <v/>
      </c>
      <c r="E908" s="5" t="str">
        <f ca="1">IF($H908="","",INDEX(MY_Data,MATCH($H908,Sheet1!$K:$K,1),4))</f>
        <v/>
      </c>
      <c r="F908" s="5" t="str">
        <f ca="1">IF($H908="","",INDEX(MY_Data,MATCH($H908,Sheet1!$K:$K,1),5))</f>
        <v/>
      </c>
      <c r="G908" s="5" t="str">
        <f ca="1">IF($H908="","",INDEX(MY_Data,MATCH($H908,Sheet1!$K:$K,1),6))</f>
        <v/>
      </c>
      <c r="H908" s="5" t="str">
        <f ca="1">IF(ROW()-6&lt;=MAX(Sheet1!$K:K),ROW()-6,"")</f>
        <v/>
      </c>
      <c r="J908" s="5" t="str">
        <f ca="1">IF($P908="","",INDEX(MY_Data,MATCH($P908,Sheet1!$L:$L,1),1))</f>
        <v/>
      </c>
      <c r="K908" s="6" t="str">
        <f ca="1">IF($P908="","",INDEX(MY_Data,MATCH($P908,Sheet1!$L:$L,1),2))</f>
        <v/>
      </c>
      <c r="L908" s="6" t="str">
        <f ca="1">IF($P908="","",INDEX(MY_Data,MATCH($P908,Sheet1!$L:$L,1),3))</f>
        <v/>
      </c>
      <c r="M908" s="5" t="str">
        <f ca="1">IF($P908="","",INDEX(MY_Data,MATCH($P908,Sheet1!$L:$L,1),4))</f>
        <v/>
      </c>
      <c r="N908" s="5" t="str">
        <f ca="1">IF($P908="","",INDEX(MY_Data,MATCH($P908,Sheet1!$L:$L,1),5))</f>
        <v/>
      </c>
      <c r="O908" s="5" t="str">
        <f ca="1">IF($P908="","",INDEX(MY_Data,MATCH($P908,Sheet1!$L:$L,1),6))</f>
        <v/>
      </c>
      <c r="P908" s="5" t="str">
        <f ca="1">IF(ROW()-6&lt;=MAX(Sheet1!$L:L),ROW()-6,"")</f>
        <v/>
      </c>
    </row>
    <row r="909" spans="2:16">
      <c r="B909" s="5" t="str">
        <f ca="1">IF($H909="","",INDEX(MY_Data,MATCH($H909,Sheet1!$K:$K,1),1))</f>
        <v/>
      </c>
      <c r="C909" s="6" t="str">
        <f ca="1">IF($H909="","",INDEX(MY_Data,MATCH($H909,Sheet1!$K:$K,1),2))</f>
        <v/>
      </c>
      <c r="D909" s="6" t="str">
        <f ca="1">IF($H909="","",INDEX(MY_Data,MATCH($H909,Sheet1!$K:$K,1),3))</f>
        <v/>
      </c>
      <c r="E909" s="5" t="str">
        <f ca="1">IF($H909="","",INDEX(MY_Data,MATCH($H909,Sheet1!$K:$K,1),4))</f>
        <v/>
      </c>
      <c r="F909" s="5" t="str">
        <f ca="1">IF($H909="","",INDEX(MY_Data,MATCH($H909,Sheet1!$K:$K,1),5))</f>
        <v/>
      </c>
      <c r="G909" s="5" t="str">
        <f ca="1">IF($H909="","",INDEX(MY_Data,MATCH($H909,Sheet1!$K:$K,1),6))</f>
        <v/>
      </c>
      <c r="H909" s="5" t="str">
        <f ca="1">IF(ROW()-6&lt;=MAX(Sheet1!$K:K),ROW()-6,"")</f>
        <v/>
      </c>
      <c r="J909" s="5" t="str">
        <f ca="1">IF($P909="","",INDEX(MY_Data,MATCH($P909,Sheet1!$L:$L,1),1))</f>
        <v/>
      </c>
      <c r="K909" s="6" t="str">
        <f ca="1">IF($P909="","",INDEX(MY_Data,MATCH($P909,Sheet1!$L:$L,1),2))</f>
        <v/>
      </c>
      <c r="L909" s="6" t="str">
        <f ca="1">IF($P909="","",INDEX(MY_Data,MATCH($P909,Sheet1!$L:$L,1),3))</f>
        <v/>
      </c>
      <c r="M909" s="5" t="str">
        <f ca="1">IF($P909="","",INDEX(MY_Data,MATCH($P909,Sheet1!$L:$L,1),4))</f>
        <v/>
      </c>
      <c r="N909" s="5" t="str">
        <f ca="1">IF($P909="","",INDEX(MY_Data,MATCH($P909,Sheet1!$L:$L,1),5))</f>
        <v/>
      </c>
      <c r="O909" s="5" t="str">
        <f ca="1">IF($P909="","",INDEX(MY_Data,MATCH($P909,Sheet1!$L:$L,1),6))</f>
        <v/>
      </c>
      <c r="P909" s="5" t="str">
        <f ca="1">IF(ROW()-6&lt;=MAX(Sheet1!$L:L),ROW()-6,"")</f>
        <v/>
      </c>
    </row>
    <row r="910" spans="2:16">
      <c r="B910" s="5" t="str">
        <f ca="1">IF($H910="","",INDEX(MY_Data,MATCH($H910,Sheet1!$K:$K,1),1))</f>
        <v/>
      </c>
      <c r="C910" s="6" t="str">
        <f ca="1">IF($H910="","",INDEX(MY_Data,MATCH($H910,Sheet1!$K:$K,1),2))</f>
        <v/>
      </c>
      <c r="D910" s="6" t="str">
        <f ca="1">IF($H910="","",INDEX(MY_Data,MATCH($H910,Sheet1!$K:$K,1),3))</f>
        <v/>
      </c>
      <c r="E910" s="5" t="str">
        <f ca="1">IF($H910="","",INDEX(MY_Data,MATCH($H910,Sheet1!$K:$K,1),4))</f>
        <v/>
      </c>
      <c r="F910" s="5" t="str">
        <f ca="1">IF($H910="","",INDEX(MY_Data,MATCH($H910,Sheet1!$K:$K,1),5))</f>
        <v/>
      </c>
      <c r="G910" s="5" t="str">
        <f ca="1">IF($H910="","",INDEX(MY_Data,MATCH($H910,Sheet1!$K:$K,1),6))</f>
        <v/>
      </c>
      <c r="H910" s="5" t="str">
        <f ca="1">IF(ROW()-6&lt;=MAX(Sheet1!$K:K),ROW()-6,"")</f>
        <v/>
      </c>
      <c r="J910" s="5" t="str">
        <f ca="1">IF($P910="","",INDEX(MY_Data,MATCH($P910,Sheet1!$L:$L,1),1))</f>
        <v/>
      </c>
      <c r="K910" s="6" t="str">
        <f ca="1">IF($P910="","",INDEX(MY_Data,MATCH($P910,Sheet1!$L:$L,1),2))</f>
        <v/>
      </c>
      <c r="L910" s="6" t="str">
        <f ca="1">IF($P910="","",INDEX(MY_Data,MATCH($P910,Sheet1!$L:$L,1),3))</f>
        <v/>
      </c>
      <c r="M910" s="5" t="str">
        <f ca="1">IF($P910="","",INDEX(MY_Data,MATCH($P910,Sheet1!$L:$L,1),4))</f>
        <v/>
      </c>
      <c r="N910" s="5" t="str">
        <f ca="1">IF($P910="","",INDEX(MY_Data,MATCH($P910,Sheet1!$L:$L,1),5))</f>
        <v/>
      </c>
      <c r="O910" s="5" t="str">
        <f ca="1">IF($P910="","",INDEX(MY_Data,MATCH($P910,Sheet1!$L:$L,1),6))</f>
        <v/>
      </c>
      <c r="P910" s="5" t="str">
        <f ca="1">IF(ROW()-6&lt;=MAX(Sheet1!$L:L),ROW()-6,"")</f>
        <v/>
      </c>
    </row>
    <row r="911" spans="2:16">
      <c r="B911" s="5" t="str">
        <f ca="1">IF($H911="","",INDEX(MY_Data,MATCH($H911,Sheet1!$K:$K,1),1))</f>
        <v/>
      </c>
      <c r="C911" s="6" t="str">
        <f ca="1">IF($H911="","",INDEX(MY_Data,MATCH($H911,Sheet1!$K:$K,1),2))</f>
        <v/>
      </c>
      <c r="D911" s="6" t="str">
        <f ca="1">IF($H911="","",INDEX(MY_Data,MATCH($H911,Sheet1!$K:$K,1),3))</f>
        <v/>
      </c>
      <c r="E911" s="5" t="str">
        <f ca="1">IF($H911="","",INDEX(MY_Data,MATCH($H911,Sheet1!$K:$K,1),4))</f>
        <v/>
      </c>
      <c r="F911" s="5" t="str">
        <f ca="1">IF($H911="","",INDEX(MY_Data,MATCH($H911,Sheet1!$K:$K,1),5))</f>
        <v/>
      </c>
      <c r="G911" s="5" t="str">
        <f ca="1">IF($H911="","",INDEX(MY_Data,MATCH($H911,Sheet1!$K:$K,1),6))</f>
        <v/>
      </c>
      <c r="H911" s="5" t="str">
        <f ca="1">IF(ROW()-6&lt;=MAX(Sheet1!$K:K),ROW()-6,"")</f>
        <v/>
      </c>
      <c r="J911" s="5" t="str">
        <f ca="1">IF($P911="","",INDEX(MY_Data,MATCH($P911,Sheet1!$L:$L,1),1))</f>
        <v/>
      </c>
      <c r="K911" s="6" t="str">
        <f ca="1">IF($P911="","",INDEX(MY_Data,MATCH($P911,Sheet1!$L:$L,1),2))</f>
        <v/>
      </c>
      <c r="L911" s="6" t="str">
        <f ca="1">IF($P911="","",INDEX(MY_Data,MATCH($P911,Sheet1!$L:$L,1),3))</f>
        <v/>
      </c>
      <c r="M911" s="5" t="str">
        <f ca="1">IF($P911="","",INDEX(MY_Data,MATCH($P911,Sheet1!$L:$L,1),4))</f>
        <v/>
      </c>
      <c r="N911" s="5" t="str">
        <f ca="1">IF($P911="","",INDEX(MY_Data,MATCH($P911,Sheet1!$L:$L,1),5))</f>
        <v/>
      </c>
      <c r="O911" s="5" t="str">
        <f ca="1">IF($P911="","",INDEX(MY_Data,MATCH($P911,Sheet1!$L:$L,1),6))</f>
        <v/>
      </c>
      <c r="P911" s="5" t="str">
        <f ca="1">IF(ROW()-6&lt;=MAX(Sheet1!$L:L),ROW()-6,"")</f>
        <v/>
      </c>
    </row>
    <row r="912" spans="2:16">
      <c r="B912" s="5" t="str">
        <f ca="1">IF($H912="","",INDEX(MY_Data,MATCH($H912,Sheet1!$K:$K,1),1))</f>
        <v/>
      </c>
      <c r="C912" s="6" t="str">
        <f ca="1">IF($H912="","",INDEX(MY_Data,MATCH($H912,Sheet1!$K:$K,1),2))</f>
        <v/>
      </c>
      <c r="D912" s="6" t="str">
        <f ca="1">IF($H912="","",INDEX(MY_Data,MATCH($H912,Sheet1!$K:$K,1),3))</f>
        <v/>
      </c>
      <c r="E912" s="5" t="str">
        <f ca="1">IF($H912="","",INDEX(MY_Data,MATCH($H912,Sheet1!$K:$K,1),4))</f>
        <v/>
      </c>
      <c r="F912" s="5" t="str">
        <f ca="1">IF($H912="","",INDEX(MY_Data,MATCH($H912,Sheet1!$K:$K,1),5))</f>
        <v/>
      </c>
      <c r="G912" s="5" t="str">
        <f ca="1">IF($H912="","",INDEX(MY_Data,MATCH($H912,Sheet1!$K:$K,1),6))</f>
        <v/>
      </c>
      <c r="H912" s="5" t="str">
        <f ca="1">IF(ROW()-6&lt;=MAX(Sheet1!$K:K),ROW()-6,"")</f>
        <v/>
      </c>
      <c r="J912" s="5" t="str">
        <f ca="1">IF($P912="","",INDEX(MY_Data,MATCH($P912,Sheet1!$L:$L,1),1))</f>
        <v/>
      </c>
      <c r="K912" s="6" t="str">
        <f ca="1">IF($P912="","",INDEX(MY_Data,MATCH($P912,Sheet1!$L:$L,1),2))</f>
        <v/>
      </c>
      <c r="L912" s="6" t="str">
        <f ca="1">IF($P912="","",INDEX(MY_Data,MATCH($P912,Sheet1!$L:$L,1),3))</f>
        <v/>
      </c>
      <c r="M912" s="5" t="str">
        <f ca="1">IF($P912="","",INDEX(MY_Data,MATCH($P912,Sheet1!$L:$L,1),4))</f>
        <v/>
      </c>
      <c r="N912" s="5" t="str">
        <f ca="1">IF($P912="","",INDEX(MY_Data,MATCH($P912,Sheet1!$L:$L,1),5))</f>
        <v/>
      </c>
      <c r="O912" s="5" t="str">
        <f ca="1">IF($P912="","",INDEX(MY_Data,MATCH($P912,Sheet1!$L:$L,1),6))</f>
        <v/>
      </c>
      <c r="P912" s="5" t="str">
        <f ca="1">IF(ROW()-6&lt;=MAX(Sheet1!$L:L),ROW()-6,"")</f>
        <v/>
      </c>
    </row>
    <row r="913" spans="2:16">
      <c r="B913" s="5" t="str">
        <f ca="1">IF($H913="","",INDEX(MY_Data,MATCH($H913,Sheet1!$K:$K,1),1))</f>
        <v/>
      </c>
      <c r="C913" s="6" t="str">
        <f ca="1">IF($H913="","",INDEX(MY_Data,MATCH($H913,Sheet1!$K:$K,1),2))</f>
        <v/>
      </c>
      <c r="D913" s="6" t="str">
        <f ca="1">IF($H913="","",INDEX(MY_Data,MATCH($H913,Sheet1!$K:$K,1),3))</f>
        <v/>
      </c>
      <c r="E913" s="5" t="str">
        <f ca="1">IF($H913="","",INDEX(MY_Data,MATCH($H913,Sheet1!$K:$K,1),4))</f>
        <v/>
      </c>
      <c r="F913" s="5" t="str">
        <f ca="1">IF($H913="","",INDEX(MY_Data,MATCH($H913,Sheet1!$K:$K,1),5))</f>
        <v/>
      </c>
      <c r="G913" s="5" t="str">
        <f ca="1">IF($H913="","",INDEX(MY_Data,MATCH($H913,Sheet1!$K:$K,1),6))</f>
        <v/>
      </c>
      <c r="H913" s="5" t="str">
        <f ca="1">IF(ROW()-6&lt;=MAX(Sheet1!$K:K),ROW()-6,"")</f>
        <v/>
      </c>
      <c r="J913" s="5" t="str">
        <f ca="1">IF($P913="","",INDEX(MY_Data,MATCH($P913,Sheet1!$L:$L,1),1))</f>
        <v/>
      </c>
      <c r="K913" s="6" t="str">
        <f ca="1">IF($P913="","",INDEX(MY_Data,MATCH($P913,Sheet1!$L:$L,1),2))</f>
        <v/>
      </c>
      <c r="L913" s="6" t="str">
        <f ca="1">IF($P913="","",INDEX(MY_Data,MATCH($P913,Sheet1!$L:$L,1),3))</f>
        <v/>
      </c>
      <c r="M913" s="5" t="str">
        <f ca="1">IF($P913="","",INDEX(MY_Data,MATCH($P913,Sheet1!$L:$L,1),4))</f>
        <v/>
      </c>
      <c r="N913" s="5" t="str">
        <f ca="1">IF($P913="","",INDEX(MY_Data,MATCH($P913,Sheet1!$L:$L,1),5))</f>
        <v/>
      </c>
      <c r="O913" s="5" t="str">
        <f ca="1">IF($P913="","",INDEX(MY_Data,MATCH($P913,Sheet1!$L:$L,1),6))</f>
        <v/>
      </c>
      <c r="P913" s="5" t="str">
        <f ca="1">IF(ROW()-6&lt;=MAX(Sheet1!$L:L),ROW()-6,"")</f>
        <v/>
      </c>
    </row>
    <row r="914" spans="2:16">
      <c r="B914" s="5" t="str">
        <f ca="1">IF($H914="","",INDEX(MY_Data,MATCH($H914,Sheet1!$K:$K,1),1))</f>
        <v/>
      </c>
      <c r="C914" s="6" t="str">
        <f ca="1">IF($H914="","",INDEX(MY_Data,MATCH($H914,Sheet1!$K:$K,1),2))</f>
        <v/>
      </c>
      <c r="D914" s="6" t="str">
        <f ca="1">IF($H914="","",INDEX(MY_Data,MATCH($H914,Sheet1!$K:$K,1),3))</f>
        <v/>
      </c>
      <c r="E914" s="5" t="str">
        <f ca="1">IF($H914="","",INDEX(MY_Data,MATCH($H914,Sheet1!$K:$K,1),4))</f>
        <v/>
      </c>
      <c r="F914" s="5" t="str">
        <f ca="1">IF($H914="","",INDEX(MY_Data,MATCH($H914,Sheet1!$K:$K,1),5))</f>
        <v/>
      </c>
      <c r="G914" s="5" t="str">
        <f ca="1">IF($H914="","",INDEX(MY_Data,MATCH($H914,Sheet1!$K:$K,1),6))</f>
        <v/>
      </c>
      <c r="H914" s="5" t="str">
        <f ca="1">IF(ROW()-6&lt;=MAX(Sheet1!$K:K),ROW()-6,"")</f>
        <v/>
      </c>
      <c r="J914" s="5" t="str">
        <f ca="1">IF($P914="","",INDEX(MY_Data,MATCH($P914,Sheet1!$L:$L,1),1))</f>
        <v/>
      </c>
      <c r="K914" s="6" t="str">
        <f ca="1">IF($P914="","",INDEX(MY_Data,MATCH($P914,Sheet1!$L:$L,1),2))</f>
        <v/>
      </c>
      <c r="L914" s="6" t="str">
        <f ca="1">IF($P914="","",INDEX(MY_Data,MATCH($P914,Sheet1!$L:$L,1),3))</f>
        <v/>
      </c>
      <c r="M914" s="5" t="str">
        <f ca="1">IF($P914="","",INDEX(MY_Data,MATCH($P914,Sheet1!$L:$L,1),4))</f>
        <v/>
      </c>
      <c r="N914" s="5" t="str">
        <f ca="1">IF($P914="","",INDEX(MY_Data,MATCH($P914,Sheet1!$L:$L,1),5))</f>
        <v/>
      </c>
      <c r="O914" s="5" t="str">
        <f ca="1">IF($P914="","",INDEX(MY_Data,MATCH($P914,Sheet1!$L:$L,1),6))</f>
        <v/>
      </c>
      <c r="P914" s="5" t="str">
        <f ca="1">IF(ROW()-6&lt;=MAX(Sheet1!$L:L),ROW()-6,"")</f>
        <v/>
      </c>
    </row>
    <row r="915" spans="2:16">
      <c r="B915" s="5" t="str">
        <f ca="1">IF($H915="","",INDEX(MY_Data,MATCH($H915,Sheet1!$K:$K,1),1))</f>
        <v/>
      </c>
      <c r="C915" s="6" t="str">
        <f ca="1">IF($H915="","",INDEX(MY_Data,MATCH($H915,Sheet1!$K:$K,1),2))</f>
        <v/>
      </c>
      <c r="D915" s="6" t="str">
        <f ca="1">IF($H915="","",INDEX(MY_Data,MATCH($H915,Sheet1!$K:$K,1),3))</f>
        <v/>
      </c>
      <c r="E915" s="5" t="str">
        <f ca="1">IF($H915="","",INDEX(MY_Data,MATCH($H915,Sheet1!$K:$K,1),4))</f>
        <v/>
      </c>
      <c r="F915" s="5" t="str">
        <f ca="1">IF($H915="","",INDEX(MY_Data,MATCH($H915,Sheet1!$K:$K,1),5))</f>
        <v/>
      </c>
      <c r="G915" s="5" t="str">
        <f ca="1">IF($H915="","",INDEX(MY_Data,MATCH($H915,Sheet1!$K:$K,1),6))</f>
        <v/>
      </c>
      <c r="H915" s="5" t="str">
        <f ca="1">IF(ROW()-6&lt;=MAX(Sheet1!$K:K),ROW()-6,"")</f>
        <v/>
      </c>
      <c r="J915" s="5" t="str">
        <f ca="1">IF($P915="","",INDEX(MY_Data,MATCH($P915,Sheet1!$L:$L,1),1))</f>
        <v/>
      </c>
      <c r="K915" s="6" t="str">
        <f ca="1">IF($P915="","",INDEX(MY_Data,MATCH($P915,Sheet1!$L:$L,1),2))</f>
        <v/>
      </c>
      <c r="L915" s="6" t="str">
        <f ca="1">IF($P915="","",INDEX(MY_Data,MATCH($P915,Sheet1!$L:$L,1),3))</f>
        <v/>
      </c>
      <c r="M915" s="5" t="str">
        <f ca="1">IF($P915="","",INDEX(MY_Data,MATCH($P915,Sheet1!$L:$L,1),4))</f>
        <v/>
      </c>
      <c r="N915" s="5" t="str">
        <f ca="1">IF($P915="","",INDEX(MY_Data,MATCH($P915,Sheet1!$L:$L,1),5))</f>
        <v/>
      </c>
      <c r="O915" s="5" t="str">
        <f ca="1">IF($P915="","",INDEX(MY_Data,MATCH($P915,Sheet1!$L:$L,1),6))</f>
        <v/>
      </c>
      <c r="P915" s="5" t="str">
        <f ca="1">IF(ROW()-6&lt;=MAX(Sheet1!$L:L),ROW()-6,"")</f>
        <v/>
      </c>
    </row>
    <row r="916" spans="2:16">
      <c r="B916" s="5" t="str">
        <f ca="1">IF($H916="","",INDEX(MY_Data,MATCH($H916,Sheet1!$K:$K,1),1))</f>
        <v/>
      </c>
      <c r="C916" s="6" t="str">
        <f ca="1">IF($H916="","",INDEX(MY_Data,MATCH($H916,Sheet1!$K:$K,1),2))</f>
        <v/>
      </c>
      <c r="D916" s="6" t="str">
        <f ca="1">IF($H916="","",INDEX(MY_Data,MATCH($H916,Sheet1!$K:$K,1),3))</f>
        <v/>
      </c>
      <c r="E916" s="5" t="str">
        <f ca="1">IF($H916="","",INDEX(MY_Data,MATCH($H916,Sheet1!$K:$K,1),4))</f>
        <v/>
      </c>
      <c r="F916" s="5" t="str">
        <f ca="1">IF($H916="","",INDEX(MY_Data,MATCH($H916,Sheet1!$K:$K,1),5))</f>
        <v/>
      </c>
      <c r="G916" s="5" t="str">
        <f ca="1">IF($H916="","",INDEX(MY_Data,MATCH($H916,Sheet1!$K:$K,1),6))</f>
        <v/>
      </c>
      <c r="H916" s="5" t="str">
        <f ca="1">IF(ROW()-6&lt;=MAX(Sheet1!$K:K),ROW()-6,"")</f>
        <v/>
      </c>
      <c r="J916" s="5" t="str">
        <f ca="1">IF($P916="","",INDEX(MY_Data,MATCH($P916,Sheet1!$L:$L,1),1))</f>
        <v/>
      </c>
      <c r="K916" s="6" t="str">
        <f ca="1">IF($P916="","",INDEX(MY_Data,MATCH($P916,Sheet1!$L:$L,1),2))</f>
        <v/>
      </c>
      <c r="L916" s="6" t="str">
        <f ca="1">IF($P916="","",INDEX(MY_Data,MATCH($P916,Sheet1!$L:$L,1),3))</f>
        <v/>
      </c>
      <c r="M916" s="5" t="str">
        <f ca="1">IF($P916="","",INDEX(MY_Data,MATCH($P916,Sheet1!$L:$L,1),4))</f>
        <v/>
      </c>
      <c r="N916" s="5" t="str">
        <f ca="1">IF($P916="","",INDEX(MY_Data,MATCH($P916,Sheet1!$L:$L,1),5))</f>
        <v/>
      </c>
      <c r="O916" s="5" t="str">
        <f ca="1">IF($P916="","",INDEX(MY_Data,MATCH($P916,Sheet1!$L:$L,1),6))</f>
        <v/>
      </c>
      <c r="P916" s="5" t="str">
        <f ca="1">IF(ROW()-6&lt;=MAX(Sheet1!$L:L),ROW()-6,"")</f>
        <v/>
      </c>
    </row>
    <row r="917" spans="2:16">
      <c r="B917" s="5" t="str">
        <f ca="1">IF($H917="","",INDEX(MY_Data,MATCH($H917,Sheet1!$K:$K,1),1))</f>
        <v/>
      </c>
      <c r="C917" s="6" t="str">
        <f ca="1">IF($H917="","",INDEX(MY_Data,MATCH($H917,Sheet1!$K:$K,1),2))</f>
        <v/>
      </c>
      <c r="D917" s="6" t="str">
        <f ca="1">IF($H917="","",INDEX(MY_Data,MATCH($H917,Sheet1!$K:$K,1),3))</f>
        <v/>
      </c>
      <c r="E917" s="5" t="str">
        <f ca="1">IF($H917="","",INDEX(MY_Data,MATCH($H917,Sheet1!$K:$K,1),4))</f>
        <v/>
      </c>
      <c r="F917" s="5" t="str">
        <f ca="1">IF($H917="","",INDEX(MY_Data,MATCH($H917,Sheet1!$K:$K,1),5))</f>
        <v/>
      </c>
      <c r="G917" s="5" t="str">
        <f ca="1">IF($H917="","",INDEX(MY_Data,MATCH($H917,Sheet1!$K:$K,1),6))</f>
        <v/>
      </c>
      <c r="H917" s="5" t="str">
        <f ca="1">IF(ROW()-6&lt;=MAX(Sheet1!$K:K),ROW()-6,"")</f>
        <v/>
      </c>
      <c r="J917" s="5" t="str">
        <f ca="1">IF($P917="","",INDEX(MY_Data,MATCH($P917,Sheet1!$L:$L,1),1))</f>
        <v/>
      </c>
      <c r="K917" s="6" t="str">
        <f ca="1">IF($P917="","",INDEX(MY_Data,MATCH($P917,Sheet1!$L:$L,1),2))</f>
        <v/>
      </c>
      <c r="L917" s="6" t="str">
        <f ca="1">IF($P917="","",INDEX(MY_Data,MATCH($P917,Sheet1!$L:$L,1),3))</f>
        <v/>
      </c>
      <c r="M917" s="5" t="str">
        <f ca="1">IF($P917="","",INDEX(MY_Data,MATCH($P917,Sheet1!$L:$L,1),4))</f>
        <v/>
      </c>
      <c r="N917" s="5" t="str">
        <f ca="1">IF($P917="","",INDEX(MY_Data,MATCH($P917,Sheet1!$L:$L,1),5))</f>
        <v/>
      </c>
      <c r="O917" s="5" t="str">
        <f ca="1">IF($P917="","",INDEX(MY_Data,MATCH($P917,Sheet1!$L:$L,1),6))</f>
        <v/>
      </c>
      <c r="P917" s="5" t="str">
        <f ca="1">IF(ROW()-6&lt;=MAX(Sheet1!$L:L),ROW()-6,"")</f>
        <v/>
      </c>
    </row>
    <row r="918" spans="2:16">
      <c r="B918" s="5" t="str">
        <f ca="1">IF($H918="","",INDEX(MY_Data,MATCH($H918,Sheet1!$K:$K,1),1))</f>
        <v/>
      </c>
      <c r="C918" s="6" t="str">
        <f ca="1">IF($H918="","",INDEX(MY_Data,MATCH($H918,Sheet1!$K:$K,1),2))</f>
        <v/>
      </c>
      <c r="D918" s="6" t="str">
        <f ca="1">IF($H918="","",INDEX(MY_Data,MATCH($H918,Sheet1!$K:$K,1),3))</f>
        <v/>
      </c>
      <c r="E918" s="5" t="str">
        <f ca="1">IF($H918="","",INDEX(MY_Data,MATCH($H918,Sheet1!$K:$K,1),4))</f>
        <v/>
      </c>
      <c r="F918" s="5" t="str">
        <f ca="1">IF($H918="","",INDEX(MY_Data,MATCH($H918,Sheet1!$K:$K,1),5))</f>
        <v/>
      </c>
      <c r="G918" s="5" t="str">
        <f ca="1">IF($H918="","",INDEX(MY_Data,MATCH($H918,Sheet1!$K:$K,1),6))</f>
        <v/>
      </c>
      <c r="H918" s="5" t="str">
        <f ca="1">IF(ROW()-6&lt;=MAX(Sheet1!$K:K),ROW()-6,"")</f>
        <v/>
      </c>
      <c r="J918" s="5" t="str">
        <f ca="1">IF($P918="","",INDEX(MY_Data,MATCH($P918,Sheet1!$L:$L,1),1))</f>
        <v/>
      </c>
      <c r="K918" s="6" t="str">
        <f ca="1">IF($P918="","",INDEX(MY_Data,MATCH($P918,Sheet1!$L:$L,1),2))</f>
        <v/>
      </c>
      <c r="L918" s="6" t="str">
        <f ca="1">IF($P918="","",INDEX(MY_Data,MATCH($P918,Sheet1!$L:$L,1),3))</f>
        <v/>
      </c>
      <c r="M918" s="5" t="str">
        <f ca="1">IF($P918="","",INDEX(MY_Data,MATCH($P918,Sheet1!$L:$L,1),4))</f>
        <v/>
      </c>
      <c r="N918" s="5" t="str">
        <f ca="1">IF($P918="","",INDEX(MY_Data,MATCH($P918,Sheet1!$L:$L,1),5))</f>
        <v/>
      </c>
      <c r="O918" s="5" t="str">
        <f ca="1">IF($P918="","",INDEX(MY_Data,MATCH($P918,Sheet1!$L:$L,1),6))</f>
        <v/>
      </c>
      <c r="P918" s="5" t="str">
        <f ca="1">IF(ROW()-6&lt;=MAX(Sheet1!$L:L),ROW()-6,"")</f>
        <v/>
      </c>
    </row>
    <row r="919" spans="2:16">
      <c r="B919" s="5" t="str">
        <f ca="1">IF($H919="","",INDEX(MY_Data,MATCH($H919,Sheet1!$K:$K,1),1))</f>
        <v/>
      </c>
      <c r="C919" s="6" t="str">
        <f ca="1">IF($H919="","",INDEX(MY_Data,MATCH($H919,Sheet1!$K:$K,1),2))</f>
        <v/>
      </c>
      <c r="D919" s="6" t="str">
        <f ca="1">IF($H919="","",INDEX(MY_Data,MATCH($H919,Sheet1!$K:$K,1),3))</f>
        <v/>
      </c>
      <c r="E919" s="5" t="str">
        <f ca="1">IF($H919="","",INDEX(MY_Data,MATCH($H919,Sheet1!$K:$K,1),4))</f>
        <v/>
      </c>
      <c r="F919" s="5" t="str">
        <f ca="1">IF($H919="","",INDEX(MY_Data,MATCH($H919,Sheet1!$K:$K,1),5))</f>
        <v/>
      </c>
      <c r="G919" s="5" t="str">
        <f ca="1">IF($H919="","",INDEX(MY_Data,MATCH($H919,Sheet1!$K:$K,1),6))</f>
        <v/>
      </c>
      <c r="H919" s="5" t="str">
        <f ca="1">IF(ROW()-6&lt;=MAX(Sheet1!$K:K),ROW()-6,"")</f>
        <v/>
      </c>
      <c r="J919" s="5" t="str">
        <f ca="1">IF($P919="","",INDEX(MY_Data,MATCH($P919,Sheet1!$L:$L,1),1))</f>
        <v/>
      </c>
      <c r="K919" s="6" t="str">
        <f ca="1">IF($P919="","",INDEX(MY_Data,MATCH($P919,Sheet1!$L:$L,1),2))</f>
        <v/>
      </c>
      <c r="L919" s="6" t="str">
        <f ca="1">IF($P919="","",INDEX(MY_Data,MATCH($P919,Sheet1!$L:$L,1),3))</f>
        <v/>
      </c>
      <c r="M919" s="5" t="str">
        <f ca="1">IF($P919="","",INDEX(MY_Data,MATCH($P919,Sheet1!$L:$L,1),4))</f>
        <v/>
      </c>
      <c r="N919" s="5" t="str">
        <f ca="1">IF($P919="","",INDEX(MY_Data,MATCH($P919,Sheet1!$L:$L,1),5))</f>
        <v/>
      </c>
      <c r="O919" s="5" t="str">
        <f ca="1">IF($P919="","",INDEX(MY_Data,MATCH($P919,Sheet1!$L:$L,1),6))</f>
        <v/>
      </c>
      <c r="P919" s="5" t="str">
        <f ca="1">IF(ROW()-6&lt;=MAX(Sheet1!$L:L),ROW()-6,"")</f>
        <v/>
      </c>
    </row>
    <row r="920" spans="2:16">
      <c r="B920" s="5" t="str">
        <f ca="1">IF($H920="","",INDEX(MY_Data,MATCH($H920,Sheet1!$K:$K,1),1))</f>
        <v/>
      </c>
      <c r="C920" s="6" t="str">
        <f ca="1">IF($H920="","",INDEX(MY_Data,MATCH($H920,Sheet1!$K:$K,1),2))</f>
        <v/>
      </c>
      <c r="D920" s="6" t="str">
        <f ca="1">IF($H920="","",INDEX(MY_Data,MATCH($H920,Sheet1!$K:$K,1),3))</f>
        <v/>
      </c>
      <c r="E920" s="5" t="str">
        <f ca="1">IF($H920="","",INDEX(MY_Data,MATCH($H920,Sheet1!$K:$K,1),4))</f>
        <v/>
      </c>
      <c r="F920" s="5" t="str">
        <f ca="1">IF($H920="","",INDEX(MY_Data,MATCH($H920,Sheet1!$K:$K,1),5))</f>
        <v/>
      </c>
      <c r="G920" s="5" t="str">
        <f ca="1">IF($H920="","",INDEX(MY_Data,MATCH($H920,Sheet1!$K:$K,1),6))</f>
        <v/>
      </c>
      <c r="H920" s="5" t="str">
        <f ca="1">IF(ROW()-6&lt;=MAX(Sheet1!$K:K),ROW()-6,"")</f>
        <v/>
      </c>
      <c r="J920" s="5" t="str">
        <f ca="1">IF($P920="","",INDEX(MY_Data,MATCH($P920,Sheet1!$L:$L,1),1))</f>
        <v/>
      </c>
      <c r="K920" s="6" t="str">
        <f ca="1">IF($P920="","",INDEX(MY_Data,MATCH($P920,Sheet1!$L:$L,1),2))</f>
        <v/>
      </c>
      <c r="L920" s="6" t="str">
        <f ca="1">IF($P920="","",INDEX(MY_Data,MATCH($P920,Sheet1!$L:$L,1),3))</f>
        <v/>
      </c>
      <c r="M920" s="5" t="str">
        <f ca="1">IF($P920="","",INDEX(MY_Data,MATCH($P920,Sheet1!$L:$L,1),4))</f>
        <v/>
      </c>
      <c r="N920" s="5" t="str">
        <f ca="1">IF($P920="","",INDEX(MY_Data,MATCH($P920,Sheet1!$L:$L,1),5))</f>
        <v/>
      </c>
      <c r="O920" s="5" t="str">
        <f ca="1">IF($P920="","",INDEX(MY_Data,MATCH($P920,Sheet1!$L:$L,1),6))</f>
        <v/>
      </c>
      <c r="P920" s="5" t="str">
        <f ca="1">IF(ROW()-6&lt;=MAX(Sheet1!$L:L),ROW()-6,"")</f>
        <v/>
      </c>
    </row>
    <row r="921" spans="2:16">
      <c r="B921" s="5" t="str">
        <f ca="1">IF($H921="","",INDEX(MY_Data,MATCH($H921,Sheet1!$K:$K,1),1))</f>
        <v/>
      </c>
      <c r="C921" s="6" t="str">
        <f ca="1">IF($H921="","",INDEX(MY_Data,MATCH($H921,Sheet1!$K:$K,1),2))</f>
        <v/>
      </c>
      <c r="D921" s="6" t="str">
        <f ca="1">IF($H921="","",INDEX(MY_Data,MATCH($H921,Sheet1!$K:$K,1),3))</f>
        <v/>
      </c>
      <c r="E921" s="5" t="str">
        <f ca="1">IF($H921="","",INDEX(MY_Data,MATCH($H921,Sheet1!$K:$K,1),4))</f>
        <v/>
      </c>
      <c r="F921" s="5" t="str">
        <f ca="1">IF($H921="","",INDEX(MY_Data,MATCH($H921,Sheet1!$K:$K,1),5))</f>
        <v/>
      </c>
      <c r="G921" s="5" t="str">
        <f ca="1">IF($H921="","",INDEX(MY_Data,MATCH($H921,Sheet1!$K:$K,1),6))</f>
        <v/>
      </c>
      <c r="H921" s="5" t="str">
        <f ca="1">IF(ROW()-6&lt;=MAX(Sheet1!$K:K),ROW()-6,"")</f>
        <v/>
      </c>
      <c r="J921" s="5" t="str">
        <f ca="1">IF($P921="","",INDEX(MY_Data,MATCH($P921,Sheet1!$L:$L,1),1))</f>
        <v/>
      </c>
      <c r="K921" s="6" t="str">
        <f ca="1">IF($P921="","",INDEX(MY_Data,MATCH($P921,Sheet1!$L:$L,1),2))</f>
        <v/>
      </c>
      <c r="L921" s="6" t="str">
        <f ca="1">IF($P921="","",INDEX(MY_Data,MATCH($P921,Sheet1!$L:$L,1),3))</f>
        <v/>
      </c>
      <c r="M921" s="5" t="str">
        <f ca="1">IF($P921="","",INDEX(MY_Data,MATCH($P921,Sheet1!$L:$L,1),4))</f>
        <v/>
      </c>
      <c r="N921" s="5" t="str">
        <f ca="1">IF($P921="","",INDEX(MY_Data,MATCH($P921,Sheet1!$L:$L,1),5))</f>
        <v/>
      </c>
      <c r="O921" s="5" t="str">
        <f ca="1">IF($P921="","",INDEX(MY_Data,MATCH($P921,Sheet1!$L:$L,1),6))</f>
        <v/>
      </c>
      <c r="P921" s="5" t="str">
        <f ca="1">IF(ROW()-6&lt;=MAX(Sheet1!$L:L),ROW()-6,"")</f>
        <v/>
      </c>
    </row>
    <row r="922" spans="2:16">
      <c r="B922" s="5" t="str">
        <f ca="1">IF($H922="","",INDEX(MY_Data,MATCH($H922,Sheet1!$K:$K,1),1))</f>
        <v/>
      </c>
      <c r="C922" s="6" t="str">
        <f ca="1">IF($H922="","",INDEX(MY_Data,MATCH($H922,Sheet1!$K:$K,1),2))</f>
        <v/>
      </c>
      <c r="D922" s="6" t="str">
        <f ca="1">IF($H922="","",INDEX(MY_Data,MATCH($H922,Sheet1!$K:$K,1),3))</f>
        <v/>
      </c>
      <c r="E922" s="5" t="str">
        <f ca="1">IF($H922="","",INDEX(MY_Data,MATCH($H922,Sheet1!$K:$K,1),4))</f>
        <v/>
      </c>
      <c r="F922" s="5" t="str">
        <f ca="1">IF($H922="","",INDEX(MY_Data,MATCH($H922,Sheet1!$K:$K,1),5))</f>
        <v/>
      </c>
      <c r="G922" s="5" t="str">
        <f ca="1">IF($H922="","",INDEX(MY_Data,MATCH($H922,Sheet1!$K:$K,1),6))</f>
        <v/>
      </c>
      <c r="H922" s="5" t="str">
        <f ca="1">IF(ROW()-6&lt;=MAX(Sheet1!$K:K),ROW()-6,"")</f>
        <v/>
      </c>
      <c r="J922" s="5" t="str">
        <f ca="1">IF($P922="","",INDEX(MY_Data,MATCH($P922,Sheet1!$L:$L,1),1))</f>
        <v/>
      </c>
      <c r="K922" s="6" t="str">
        <f ca="1">IF($P922="","",INDEX(MY_Data,MATCH($P922,Sheet1!$L:$L,1),2))</f>
        <v/>
      </c>
      <c r="L922" s="6" t="str">
        <f ca="1">IF($P922="","",INDEX(MY_Data,MATCH($P922,Sheet1!$L:$L,1),3))</f>
        <v/>
      </c>
      <c r="M922" s="5" t="str">
        <f ca="1">IF($P922="","",INDEX(MY_Data,MATCH($P922,Sheet1!$L:$L,1),4))</f>
        <v/>
      </c>
      <c r="N922" s="5" t="str">
        <f ca="1">IF($P922="","",INDEX(MY_Data,MATCH($P922,Sheet1!$L:$L,1),5))</f>
        <v/>
      </c>
      <c r="O922" s="5" t="str">
        <f ca="1">IF($P922="","",INDEX(MY_Data,MATCH($P922,Sheet1!$L:$L,1),6))</f>
        <v/>
      </c>
      <c r="P922" s="5" t="str">
        <f ca="1">IF(ROW()-6&lt;=MAX(Sheet1!$L:L),ROW()-6,"")</f>
        <v/>
      </c>
    </row>
    <row r="923" spans="2:16">
      <c r="B923" s="5" t="str">
        <f ca="1">IF($H923="","",INDEX(MY_Data,MATCH($H923,Sheet1!$K:$K,1),1))</f>
        <v/>
      </c>
      <c r="C923" s="6" t="str">
        <f ca="1">IF($H923="","",INDEX(MY_Data,MATCH($H923,Sheet1!$K:$K,1),2))</f>
        <v/>
      </c>
      <c r="D923" s="6" t="str">
        <f ca="1">IF($H923="","",INDEX(MY_Data,MATCH($H923,Sheet1!$K:$K,1),3))</f>
        <v/>
      </c>
      <c r="E923" s="5" t="str">
        <f ca="1">IF($H923="","",INDEX(MY_Data,MATCH($H923,Sheet1!$K:$K,1),4))</f>
        <v/>
      </c>
      <c r="F923" s="5" t="str">
        <f ca="1">IF($H923="","",INDEX(MY_Data,MATCH($H923,Sheet1!$K:$K,1),5))</f>
        <v/>
      </c>
      <c r="G923" s="5" t="str">
        <f ca="1">IF($H923="","",INDEX(MY_Data,MATCH($H923,Sheet1!$K:$K,1),6))</f>
        <v/>
      </c>
      <c r="H923" s="5" t="str">
        <f ca="1">IF(ROW()-6&lt;=MAX(Sheet1!$K:K),ROW()-6,"")</f>
        <v/>
      </c>
      <c r="J923" s="5" t="str">
        <f ca="1">IF($P923="","",INDEX(MY_Data,MATCH($P923,Sheet1!$L:$L,1),1))</f>
        <v/>
      </c>
      <c r="K923" s="6" t="str">
        <f ca="1">IF($P923="","",INDEX(MY_Data,MATCH($P923,Sheet1!$L:$L,1),2))</f>
        <v/>
      </c>
      <c r="L923" s="6" t="str">
        <f ca="1">IF($P923="","",INDEX(MY_Data,MATCH($P923,Sheet1!$L:$L,1),3))</f>
        <v/>
      </c>
      <c r="M923" s="5" t="str">
        <f ca="1">IF($P923="","",INDEX(MY_Data,MATCH($P923,Sheet1!$L:$L,1),4))</f>
        <v/>
      </c>
      <c r="N923" s="5" t="str">
        <f ca="1">IF($P923="","",INDEX(MY_Data,MATCH($P923,Sheet1!$L:$L,1),5))</f>
        <v/>
      </c>
      <c r="O923" s="5" t="str">
        <f ca="1">IF($P923="","",INDEX(MY_Data,MATCH($P923,Sheet1!$L:$L,1),6))</f>
        <v/>
      </c>
      <c r="P923" s="5" t="str">
        <f ca="1">IF(ROW()-6&lt;=MAX(Sheet1!$L:L),ROW()-6,"")</f>
        <v/>
      </c>
    </row>
    <row r="924" spans="2:16">
      <c r="B924" s="5" t="str">
        <f ca="1">IF($H924="","",INDEX(MY_Data,MATCH($H924,Sheet1!$K:$K,1),1))</f>
        <v/>
      </c>
      <c r="C924" s="6" t="str">
        <f ca="1">IF($H924="","",INDEX(MY_Data,MATCH($H924,Sheet1!$K:$K,1),2))</f>
        <v/>
      </c>
      <c r="D924" s="6" t="str">
        <f ca="1">IF($H924="","",INDEX(MY_Data,MATCH($H924,Sheet1!$K:$K,1),3))</f>
        <v/>
      </c>
      <c r="E924" s="5" t="str">
        <f ca="1">IF($H924="","",INDEX(MY_Data,MATCH($H924,Sheet1!$K:$K,1),4))</f>
        <v/>
      </c>
      <c r="F924" s="5" t="str">
        <f ca="1">IF($H924="","",INDEX(MY_Data,MATCH($H924,Sheet1!$K:$K,1),5))</f>
        <v/>
      </c>
      <c r="G924" s="5" t="str">
        <f ca="1">IF($H924="","",INDEX(MY_Data,MATCH($H924,Sheet1!$K:$K,1),6))</f>
        <v/>
      </c>
      <c r="H924" s="5" t="str">
        <f ca="1">IF(ROW()-6&lt;=MAX(Sheet1!$K:K),ROW()-6,"")</f>
        <v/>
      </c>
      <c r="J924" s="5" t="str">
        <f ca="1">IF($P924="","",INDEX(MY_Data,MATCH($P924,Sheet1!$L:$L,1),1))</f>
        <v/>
      </c>
      <c r="K924" s="6" t="str">
        <f ca="1">IF($P924="","",INDEX(MY_Data,MATCH($P924,Sheet1!$L:$L,1),2))</f>
        <v/>
      </c>
      <c r="L924" s="6" t="str">
        <f ca="1">IF($P924="","",INDEX(MY_Data,MATCH($P924,Sheet1!$L:$L,1),3))</f>
        <v/>
      </c>
      <c r="M924" s="5" t="str">
        <f ca="1">IF($P924="","",INDEX(MY_Data,MATCH($P924,Sheet1!$L:$L,1),4))</f>
        <v/>
      </c>
      <c r="N924" s="5" t="str">
        <f ca="1">IF($P924="","",INDEX(MY_Data,MATCH($P924,Sheet1!$L:$L,1),5))</f>
        <v/>
      </c>
      <c r="O924" s="5" t="str">
        <f ca="1">IF($P924="","",INDEX(MY_Data,MATCH($P924,Sheet1!$L:$L,1),6))</f>
        <v/>
      </c>
      <c r="P924" s="5" t="str">
        <f ca="1">IF(ROW()-6&lt;=MAX(Sheet1!$L:L),ROW()-6,"")</f>
        <v/>
      </c>
    </row>
    <row r="925" spans="2:16">
      <c r="B925" s="5" t="str">
        <f ca="1">IF($H925="","",INDEX(MY_Data,MATCH($H925,Sheet1!$K:$K,1),1))</f>
        <v/>
      </c>
      <c r="C925" s="6" t="str">
        <f ca="1">IF($H925="","",INDEX(MY_Data,MATCH($H925,Sheet1!$K:$K,1),2))</f>
        <v/>
      </c>
      <c r="D925" s="6" t="str">
        <f ca="1">IF($H925="","",INDEX(MY_Data,MATCH($H925,Sheet1!$K:$K,1),3))</f>
        <v/>
      </c>
      <c r="E925" s="5" t="str">
        <f ca="1">IF($H925="","",INDEX(MY_Data,MATCH($H925,Sheet1!$K:$K,1),4))</f>
        <v/>
      </c>
      <c r="F925" s="5" t="str">
        <f ca="1">IF($H925="","",INDEX(MY_Data,MATCH($H925,Sheet1!$K:$K,1),5))</f>
        <v/>
      </c>
      <c r="G925" s="5" t="str">
        <f ca="1">IF($H925="","",INDEX(MY_Data,MATCH($H925,Sheet1!$K:$K,1),6))</f>
        <v/>
      </c>
      <c r="H925" s="5" t="str">
        <f ca="1">IF(ROW()-6&lt;=MAX(Sheet1!$K:K),ROW()-6,"")</f>
        <v/>
      </c>
      <c r="J925" s="5" t="str">
        <f ca="1">IF($P925="","",INDEX(MY_Data,MATCH($P925,Sheet1!$L:$L,1),1))</f>
        <v/>
      </c>
      <c r="K925" s="6" t="str">
        <f ca="1">IF($P925="","",INDEX(MY_Data,MATCH($P925,Sheet1!$L:$L,1),2))</f>
        <v/>
      </c>
      <c r="L925" s="6" t="str">
        <f ca="1">IF($P925="","",INDEX(MY_Data,MATCH($P925,Sheet1!$L:$L,1),3))</f>
        <v/>
      </c>
      <c r="M925" s="5" t="str">
        <f ca="1">IF($P925="","",INDEX(MY_Data,MATCH($P925,Sheet1!$L:$L,1),4))</f>
        <v/>
      </c>
      <c r="N925" s="5" t="str">
        <f ca="1">IF($P925="","",INDEX(MY_Data,MATCH($P925,Sheet1!$L:$L,1),5))</f>
        <v/>
      </c>
      <c r="O925" s="5" t="str">
        <f ca="1">IF($P925="","",INDEX(MY_Data,MATCH($P925,Sheet1!$L:$L,1),6))</f>
        <v/>
      </c>
      <c r="P925" s="5" t="str">
        <f ca="1">IF(ROW()-6&lt;=MAX(Sheet1!$L:L),ROW()-6,"")</f>
        <v/>
      </c>
    </row>
    <row r="926" spans="2:16">
      <c r="B926" s="5" t="str">
        <f ca="1">IF($H926="","",INDEX(MY_Data,MATCH($H926,Sheet1!$K:$K,1),1))</f>
        <v/>
      </c>
      <c r="C926" s="6" t="str">
        <f ca="1">IF($H926="","",INDEX(MY_Data,MATCH($H926,Sheet1!$K:$K,1),2))</f>
        <v/>
      </c>
      <c r="D926" s="6" t="str">
        <f ca="1">IF($H926="","",INDEX(MY_Data,MATCH($H926,Sheet1!$K:$K,1),3))</f>
        <v/>
      </c>
      <c r="E926" s="5" t="str">
        <f ca="1">IF($H926="","",INDEX(MY_Data,MATCH($H926,Sheet1!$K:$K,1),4))</f>
        <v/>
      </c>
      <c r="F926" s="5" t="str">
        <f ca="1">IF($H926="","",INDEX(MY_Data,MATCH($H926,Sheet1!$K:$K,1),5))</f>
        <v/>
      </c>
      <c r="G926" s="5" t="str">
        <f ca="1">IF($H926="","",INDEX(MY_Data,MATCH($H926,Sheet1!$K:$K,1),6))</f>
        <v/>
      </c>
      <c r="H926" s="5" t="str">
        <f ca="1">IF(ROW()-6&lt;=MAX(Sheet1!$K:K),ROW()-6,"")</f>
        <v/>
      </c>
      <c r="J926" s="5" t="str">
        <f ca="1">IF($P926="","",INDEX(MY_Data,MATCH($P926,Sheet1!$L:$L,1),1))</f>
        <v/>
      </c>
      <c r="K926" s="6" t="str">
        <f ca="1">IF($P926="","",INDEX(MY_Data,MATCH($P926,Sheet1!$L:$L,1),2))</f>
        <v/>
      </c>
      <c r="L926" s="6" t="str">
        <f ca="1">IF($P926="","",INDEX(MY_Data,MATCH($P926,Sheet1!$L:$L,1),3))</f>
        <v/>
      </c>
      <c r="M926" s="5" t="str">
        <f ca="1">IF($P926="","",INDEX(MY_Data,MATCH($P926,Sheet1!$L:$L,1),4))</f>
        <v/>
      </c>
      <c r="N926" s="5" t="str">
        <f ca="1">IF($P926="","",INDEX(MY_Data,MATCH($P926,Sheet1!$L:$L,1),5))</f>
        <v/>
      </c>
      <c r="O926" s="5" t="str">
        <f ca="1">IF($P926="","",INDEX(MY_Data,MATCH($P926,Sheet1!$L:$L,1),6))</f>
        <v/>
      </c>
      <c r="P926" s="5" t="str">
        <f ca="1">IF(ROW()-6&lt;=MAX(Sheet1!$L:L),ROW()-6,"")</f>
        <v/>
      </c>
    </row>
    <row r="927" spans="2:16">
      <c r="B927" s="5" t="str">
        <f ca="1">IF($H927="","",INDEX(MY_Data,MATCH($H927,Sheet1!$K:$K,1),1))</f>
        <v/>
      </c>
      <c r="C927" s="6" t="str">
        <f ca="1">IF($H927="","",INDEX(MY_Data,MATCH($H927,Sheet1!$K:$K,1),2))</f>
        <v/>
      </c>
      <c r="D927" s="6" t="str">
        <f ca="1">IF($H927="","",INDEX(MY_Data,MATCH($H927,Sheet1!$K:$K,1),3))</f>
        <v/>
      </c>
      <c r="E927" s="5" t="str">
        <f ca="1">IF($H927="","",INDEX(MY_Data,MATCH($H927,Sheet1!$K:$K,1),4))</f>
        <v/>
      </c>
      <c r="F927" s="5" t="str">
        <f ca="1">IF($H927="","",INDEX(MY_Data,MATCH($H927,Sheet1!$K:$K,1),5))</f>
        <v/>
      </c>
      <c r="G927" s="5" t="str">
        <f ca="1">IF($H927="","",INDEX(MY_Data,MATCH($H927,Sheet1!$K:$K,1),6))</f>
        <v/>
      </c>
      <c r="H927" s="5" t="str">
        <f ca="1">IF(ROW()-6&lt;=MAX(Sheet1!$K:K),ROW()-6,"")</f>
        <v/>
      </c>
      <c r="J927" s="5" t="str">
        <f ca="1">IF($P927="","",INDEX(MY_Data,MATCH($P927,Sheet1!$L:$L,1),1))</f>
        <v/>
      </c>
      <c r="K927" s="6" t="str">
        <f ca="1">IF($P927="","",INDEX(MY_Data,MATCH($P927,Sheet1!$L:$L,1),2))</f>
        <v/>
      </c>
      <c r="L927" s="6" t="str">
        <f ca="1">IF($P927="","",INDEX(MY_Data,MATCH($P927,Sheet1!$L:$L,1),3))</f>
        <v/>
      </c>
      <c r="M927" s="5" t="str">
        <f ca="1">IF($P927="","",INDEX(MY_Data,MATCH($P927,Sheet1!$L:$L,1),4))</f>
        <v/>
      </c>
      <c r="N927" s="5" t="str">
        <f ca="1">IF($P927="","",INDEX(MY_Data,MATCH($P927,Sheet1!$L:$L,1),5))</f>
        <v/>
      </c>
      <c r="O927" s="5" t="str">
        <f ca="1">IF($P927="","",INDEX(MY_Data,MATCH($P927,Sheet1!$L:$L,1),6))</f>
        <v/>
      </c>
      <c r="P927" s="5" t="str">
        <f ca="1">IF(ROW()-6&lt;=MAX(Sheet1!$L:L),ROW()-6,"")</f>
        <v/>
      </c>
    </row>
    <row r="928" spans="2:16">
      <c r="B928" s="5" t="str">
        <f ca="1">IF($H928="","",INDEX(MY_Data,MATCH($H928,Sheet1!$K:$K,1),1))</f>
        <v/>
      </c>
      <c r="C928" s="6" t="str">
        <f ca="1">IF($H928="","",INDEX(MY_Data,MATCH($H928,Sheet1!$K:$K,1),2))</f>
        <v/>
      </c>
      <c r="D928" s="6" t="str">
        <f ca="1">IF($H928="","",INDEX(MY_Data,MATCH($H928,Sheet1!$K:$K,1),3))</f>
        <v/>
      </c>
      <c r="E928" s="5" t="str">
        <f ca="1">IF($H928="","",INDEX(MY_Data,MATCH($H928,Sheet1!$K:$K,1),4))</f>
        <v/>
      </c>
      <c r="F928" s="5" t="str">
        <f ca="1">IF($H928="","",INDEX(MY_Data,MATCH($H928,Sheet1!$K:$K,1),5))</f>
        <v/>
      </c>
      <c r="G928" s="5" t="str">
        <f ca="1">IF($H928="","",INDEX(MY_Data,MATCH($H928,Sheet1!$K:$K,1),6))</f>
        <v/>
      </c>
      <c r="H928" s="5" t="str">
        <f ca="1">IF(ROW()-6&lt;=MAX(Sheet1!$K:K),ROW()-6,"")</f>
        <v/>
      </c>
      <c r="J928" s="5" t="str">
        <f ca="1">IF($P928="","",INDEX(MY_Data,MATCH($P928,Sheet1!$L:$L,1),1))</f>
        <v/>
      </c>
      <c r="K928" s="6" t="str">
        <f ca="1">IF($P928="","",INDEX(MY_Data,MATCH($P928,Sheet1!$L:$L,1),2))</f>
        <v/>
      </c>
      <c r="L928" s="6" t="str">
        <f ca="1">IF($P928="","",INDEX(MY_Data,MATCH($P928,Sheet1!$L:$L,1),3))</f>
        <v/>
      </c>
      <c r="M928" s="5" t="str">
        <f ca="1">IF($P928="","",INDEX(MY_Data,MATCH($P928,Sheet1!$L:$L,1),4))</f>
        <v/>
      </c>
      <c r="N928" s="5" t="str">
        <f ca="1">IF($P928="","",INDEX(MY_Data,MATCH($P928,Sheet1!$L:$L,1),5))</f>
        <v/>
      </c>
      <c r="O928" s="5" t="str">
        <f ca="1">IF($P928="","",INDEX(MY_Data,MATCH($P928,Sheet1!$L:$L,1),6))</f>
        <v/>
      </c>
      <c r="P928" s="5" t="str">
        <f ca="1">IF(ROW()-6&lt;=MAX(Sheet1!$L:L),ROW()-6,"")</f>
        <v/>
      </c>
    </row>
    <row r="929" spans="2:16">
      <c r="B929" s="5" t="str">
        <f ca="1">IF($H929="","",INDEX(MY_Data,MATCH($H929,Sheet1!$K:$K,1),1))</f>
        <v/>
      </c>
      <c r="C929" s="6" t="str">
        <f ca="1">IF($H929="","",INDEX(MY_Data,MATCH($H929,Sheet1!$K:$K,1),2))</f>
        <v/>
      </c>
      <c r="D929" s="6" t="str">
        <f ca="1">IF($H929="","",INDEX(MY_Data,MATCH($H929,Sheet1!$K:$K,1),3))</f>
        <v/>
      </c>
      <c r="E929" s="5" t="str">
        <f ca="1">IF($H929="","",INDEX(MY_Data,MATCH($H929,Sheet1!$K:$K,1),4))</f>
        <v/>
      </c>
      <c r="F929" s="5" t="str">
        <f ca="1">IF($H929="","",INDEX(MY_Data,MATCH($H929,Sheet1!$K:$K,1),5))</f>
        <v/>
      </c>
      <c r="G929" s="5" t="str">
        <f ca="1">IF($H929="","",INDEX(MY_Data,MATCH($H929,Sheet1!$K:$K,1),6))</f>
        <v/>
      </c>
      <c r="H929" s="5" t="str">
        <f ca="1">IF(ROW()-6&lt;=MAX(Sheet1!$K:K),ROW()-6,"")</f>
        <v/>
      </c>
      <c r="J929" s="5" t="str">
        <f ca="1">IF($P929="","",INDEX(MY_Data,MATCH($P929,Sheet1!$L:$L,1),1))</f>
        <v/>
      </c>
      <c r="K929" s="6" t="str">
        <f ca="1">IF($P929="","",INDEX(MY_Data,MATCH($P929,Sheet1!$L:$L,1),2))</f>
        <v/>
      </c>
      <c r="L929" s="6" t="str">
        <f ca="1">IF($P929="","",INDEX(MY_Data,MATCH($P929,Sheet1!$L:$L,1),3))</f>
        <v/>
      </c>
      <c r="M929" s="5" t="str">
        <f ca="1">IF($P929="","",INDEX(MY_Data,MATCH($P929,Sheet1!$L:$L,1),4))</f>
        <v/>
      </c>
      <c r="N929" s="5" t="str">
        <f ca="1">IF($P929="","",INDEX(MY_Data,MATCH($P929,Sheet1!$L:$L,1),5))</f>
        <v/>
      </c>
      <c r="O929" s="5" t="str">
        <f ca="1">IF($P929="","",INDEX(MY_Data,MATCH($P929,Sheet1!$L:$L,1),6))</f>
        <v/>
      </c>
      <c r="P929" s="5" t="str">
        <f ca="1">IF(ROW()-6&lt;=MAX(Sheet1!$L:L),ROW()-6,"")</f>
        <v/>
      </c>
    </row>
    <row r="930" spans="2:16">
      <c r="B930" s="5" t="str">
        <f ca="1">IF($H930="","",INDEX(MY_Data,MATCH($H930,Sheet1!$K:$K,1),1))</f>
        <v/>
      </c>
      <c r="C930" s="6" t="str">
        <f ca="1">IF($H930="","",INDEX(MY_Data,MATCH($H930,Sheet1!$K:$K,1),2))</f>
        <v/>
      </c>
      <c r="D930" s="6" t="str">
        <f ca="1">IF($H930="","",INDEX(MY_Data,MATCH($H930,Sheet1!$K:$K,1),3))</f>
        <v/>
      </c>
      <c r="E930" s="5" t="str">
        <f ca="1">IF($H930="","",INDEX(MY_Data,MATCH($H930,Sheet1!$K:$K,1),4))</f>
        <v/>
      </c>
      <c r="F930" s="5" t="str">
        <f ca="1">IF($H930="","",INDEX(MY_Data,MATCH($H930,Sheet1!$K:$K,1),5))</f>
        <v/>
      </c>
      <c r="G930" s="5" t="str">
        <f ca="1">IF($H930="","",INDEX(MY_Data,MATCH($H930,Sheet1!$K:$K,1),6))</f>
        <v/>
      </c>
      <c r="H930" s="5" t="str">
        <f ca="1">IF(ROW()-6&lt;=MAX(Sheet1!$K:K),ROW()-6,"")</f>
        <v/>
      </c>
      <c r="J930" s="5" t="str">
        <f ca="1">IF($P930="","",INDEX(MY_Data,MATCH($P930,Sheet1!$L:$L,1),1))</f>
        <v/>
      </c>
      <c r="K930" s="6" t="str">
        <f ca="1">IF($P930="","",INDEX(MY_Data,MATCH($P930,Sheet1!$L:$L,1),2))</f>
        <v/>
      </c>
      <c r="L930" s="6" t="str">
        <f ca="1">IF($P930="","",INDEX(MY_Data,MATCH($P930,Sheet1!$L:$L,1),3))</f>
        <v/>
      </c>
      <c r="M930" s="5" t="str">
        <f ca="1">IF($P930="","",INDEX(MY_Data,MATCH($P930,Sheet1!$L:$L,1),4))</f>
        <v/>
      </c>
      <c r="N930" s="5" t="str">
        <f ca="1">IF($P930="","",INDEX(MY_Data,MATCH($P930,Sheet1!$L:$L,1),5))</f>
        <v/>
      </c>
      <c r="O930" s="5" t="str">
        <f ca="1">IF($P930="","",INDEX(MY_Data,MATCH($P930,Sheet1!$L:$L,1),6))</f>
        <v/>
      </c>
      <c r="P930" s="5" t="str">
        <f ca="1">IF(ROW()-6&lt;=MAX(Sheet1!$L:L),ROW()-6,"")</f>
        <v/>
      </c>
    </row>
    <row r="931" spans="2:16">
      <c r="B931" s="5" t="str">
        <f ca="1">IF($H931="","",INDEX(MY_Data,MATCH($H931,Sheet1!$K:$K,1),1))</f>
        <v/>
      </c>
      <c r="C931" s="6" t="str">
        <f ca="1">IF($H931="","",INDEX(MY_Data,MATCH($H931,Sheet1!$K:$K,1),2))</f>
        <v/>
      </c>
      <c r="D931" s="6" t="str">
        <f ca="1">IF($H931="","",INDEX(MY_Data,MATCH($H931,Sheet1!$K:$K,1),3))</f>
        <v/>
      </c>
      <c r="E931" s="5" t="str">
        <f ca="1">IF($H931="","",INDEX(MY_Data,MATCH($H931,Sheet1!$K:$K,1),4))</f>
        <v/>
      </c>
      <c r="F931" s="5" t="str">
        <f ca="1">IF($H931="","",INDEX(MY_Data,MATCH($H931,Sheet1!$K:$K,1),5))</f>
        <v/>
      </c>
      <c r="G931" s="5" t="str">
        <f ca="1">IF($H931="","",INDEX(MY_Data,MATCH($H931,Sheet1!$K:$K,1),6))</f>
        <v/>
      </c>
      <c r="H931" s="5" t="str">
        <f ca="1">IF(ROW()-6&lt;=MAX(Sheet1!$K:K),ROW()-6,"")</f>
        <v/>
      </c>
      <c r="J931" s="5" t="str">
        <f ca="1">IF($P931="","",INDEX(MY_Data,MATCH($P931,Sheet1!$L:$L,1),1))</f>
        <v/>
      </c>
      <c r="K931" s="6" t="str">
        <f ca="1">IF($P931="","",INDEX(MY_Data,MATCH($P931,Sheet1!$L:$L,1),2))</f>
        <v/>
      </c>
      <c r="L931" s="6" t="str">
        <f ca="1">IF($P931="","",INDEX(MY_Data,MATCH($P931,Sheet1!$L:$L,1),3))</f>
        <v/>
      </c>
      <c r="M931" s="5" t="str">
        <f ca="1">IF($P931="","",INDEX(MY_Data,MATCH($P931,Sheet1!$L:$L,1),4))</f>
        <v/>
      </c>
      <c r="N931" s="5" t="str">
        <f ca="1">IF($P931="","",INDEX(MY_Data,MATCH($P931,Sheet1!$L:$L,1),5))</f>
        <v/>
      </c>
      <c r="O931" s="5" t="str">
        <f ca="1">IF($P931="","",INDEX(MY_Data,MATCH($P931,Sheet1!$L:$L,1),6))</f>
        <v/>
      </c>
      <c r="P931" s="5" t="str">
        <f ca="1">IF(ROW()-6&lt;=MAX(Sheet1!$L:L),ROW()-6,"")</f>
        <v/>
      </c>
    </row>
    <row r="932" spans="2:16">
      <c r="B932" s="5" t="str">
        <f ca="1">IF($H932="","",INDEX(MY_Data,MATCH($H932,Sheet1!$K:$K,1),1))</f>
        <v/>
      </c>
      <c r="C932" s="6" t="str">
        <f ca="1">IF($H932="","",INDEX(MY_Data,MATCH($H932,Sheet1!$K:$K,1),2))</f>
        <v/>
      </c>
      <c r="D932" s="6" t="str">
        <f ca="1">IF($H932="","",INDEX(MY_Data,MATCH($H932,Sheet1!$K:$K,1),3))</f>
        <v/>
      </c>
      <c r="E932" s="5" t="str">
        <f ca="1">IF($H932="","",INDEX(MY_Data,MATCH($H932,Sheet1!$K:$K,1),4))</f>
        <v/>
      </c>
      <c r="F932" s="5" t="str">
        <f ca="1">IF($H932="","",INDEX(MY_Data,MATCH($H932,Sheet1!$K:$K,1),5))</f>
        <v/>
      </c>
      <c r="G932" s="5" t="str">
        <f ca="1">IF($H932="","",INDEX(MY_Data,MATCH($H932,Sheet1!$K:$K,1),6))</f>
        <v/>
      </c>
      <c r="H932" s="5" t="str">
        <f ca="1">IF(ROW()-6&lt;=MAX(Sheet1!$K:K),ROW()-6,"")</f>
        <v/>
      </c>
      <c r="J932" s="5" t="str">
        <f ca="1">IF($P932="","",INDEX(MY_Data,MATCH($P932,Sheet1!$L:$L,1),1))</f>
        <v/>
      </c>
      <c r="K932" s="6" t="str">
        <f ca="1">IF($P932="","",INDEX(MY_Data,MATCH($P932,Sheet1!$L:$L,1),2))</f>
        <v/>
      </c>
      <c r="L932" s="6" t="str">
        <f ca="1">IF($P932="","",INDEX(MY_Data,MATCH($P932,Sheet1!$L:$L,1),3))</f>
        <v/>
      </c>
      <c r="M932" s="5" t="str">
        <f ca="1">IF($P932="","",INDEX(MY_Data,MATCH($P932,Sheet1!$L:$L,1),4))</f>
        <v/>
      </c>
      <c r="N932" s="5" t="str">
        <f ca="1">IF($P932="","",INDEX(MY_Data,MATCH($P932,Sheet1!$L:$L,1),5))</f>
        <v/>
      </c>
      <c r="O932" s="5" t="str">
        <f ca="1">IF($P932="","",INDEX(MY_Data,MATCH($P932,Sheet1!$L:$L,1),6))</f>
        <v/>
      </c>
      <c r="P932" s="5" t="str">
        <f ca="1">IF(ROW()-6&lt;=MAX(Sheet1!$L:L),ROW()-6,"")</f>
        <v/>
      </c>
    </row>
    <row r="933" spans="2:16">
      <c r="B933" s="5" t="str">
        <f ca="1">IF($H933="","",INDEX(MY_Data,MATCH($H933,Sheet1!$K:$K,1),1))</f>
        <v/>
      </c>
      <c r="C933" s="6" t="str">
        <f ca="1">IF($H933="","",INDEX(MY_Data,MATCH($H933,Sheet1!$K:$K,1),2))</f>
        <v/>
      </c>
      <c r="D933" s="6" t="str">
        <f ca="1">IF($H933="","",INDEX(MY_Data,MATCH($H933,Sheet1!$K:$K,1),3))</f>
        <v/>
      </c>
      <c r="E933" s="5" t="str">
        <f ca="1">IF($H933="","",INDEX(MY_Data,MATCH($H933,Sheet1!$K:$K,1),4))</f>
        <v/>
      </c>
      <c r="F933" s="5" t="str">
        <f ca="1">IF($H933="","",INDEX(MY_Data,MATCH($H933,Sheet1!$K:$K,1),5))</f>
        <v/>
      </c>
      <c r="G933" s="5" t="str">
        <f ca="1">IF($H933="","",INDEX(MY_Data,MATCH($H933,Sheet1!$K:$K,1),6))</f>
        <v/>
      </c>
      <c r="H933" s="5" t="str">
        <f ca="1">IF(ROW()-6&lt;=MAX(Sheet1!$K:K),ROW()-6,"")</f>
        <v/>
      </c>
      <c r="J933" s="5" t="str">
        <f ca="1">IF($P933="","",INDEX(MY_Data,MATCH($P933,Sheet1!$L:$L,1),1))</f>
        <v/>
      </c>
      <c r="K933" s="6" t="str">
        <f ca="1">IF($P933="","",INDEX(MY_Data,MATCH($P933,Sheet1!$L:$L,1),2))</f>
        <v/>
      </c>
      <c r="L933" s="6" t="str">
        <f ca="1">IF($P933="","",INDEX(MY_Data,MATCH($P933,Sheet1!$L:$L,1),3))</f>
        <v/>
      </c>
      <c r="M933" s="5" t="str">
        <f ca="1">IF($P933="","",INDEX(MY_Data,MATCH($P933,Sheet1!$L:$L,1),4))</f>
        <v/>
      </c>
      <c r="N933" s="5" t="str">
        <f ca="1">IF($P933="","",INDEX(MY_Data,MATCH($P933,Sheet1!$L:$L,1),5))</f>
        <v/>
      </c>
      <c r="O933" s="5" t="str">
        <f ca="1">IF($P933="","",INDEX(MY_Data,MATCH($P933,Sheet1!$L:$L,1),6))</f>
        <v/>
      </c>
      <c r="P933" s="5" t="str">
        <f ca="1">IF(ROW()-6&lt;=MAX(Sheet1!$L:L),ROW()-6,"")</f>
        <v/>
      </c>
    </row>
    <row r="934" spans="2:16">
      <c r="B934" s="5" t="str">
        <f ca="1">IF($H934="","",INDEX(MY_Data,MATCH($H934,Sheet1!$K:$K,1),1))</f>
        <v/>
      </c>
      <c r="C934" s="6" t="str">
        <f ca="1">IF($H934="","",INDEX(MY_Data,MATCH($H934,Sheet1!$K:$K,1),2))</f>
        <v/>
      </c>
      <c r="D934" s="6" t="str">
        <f ca="1">IF($H934="","",INDEX(MY_Data,MATCH($H934,Sheet1!$K:$K,1),3))</f>
        <v/>
      </c>
      <c r="E934" s="5" t="str">
        <f ca="1">IF($H934="","",INDEX(MY_Data,MATCH($H934,Sheet1!$K:$K,1),4))</f>
        <v/>
      </c>
      <c r="F934" s="5" t="str">
        <f ca="1">IF($H934="","",INDEX(MY_Data,MATCH($H934,Sheet1!$K:$K,1),5))</f>
        <v/>
      </c>
      <c r="G934" s="5" t="str">
        <f ca="1">IF($H934="","",INDEX(MY_Data,MATCH($H934,Sheet1!$K:$K,1),6))</f>
        <v/>
      </c>
      <c r="H934" s="5" t="str">
        <f ca="1">IF(ROW()-6&lt;=MAX(Sheet1!$K:K),ROW()-6,"")</f>
        <v/>
      </c>
      <c r="J934" s="5" t="str">
        <f ca="1">IF($P934="","",INDEX(MY_Data,MATCH($P934,Sheet1!$L:$L,1),1))</f>
        <v/>
      </c>
      <c r="K934" s="6" t="str">
        <f ca="1">IF($P934="","",INDEX(MY_Data,MATCH($P934,Sheet1!$L:$L,1),2))</f>
        <v/>
      </c>
      <c r="L934" s="6" t="str">
        <f ca="1">IF($P934="","",INDEX(MY_Data,MATCH($P934,Sheet1!$L:$L,1),3))</f>
        <v/>
      </c>
      <c r="M934" s="5" t="str">
        <f ca="1">IF($P934="","",INDEX(MY_Data,MATCH($P934,Sheet1!$L:$L,1),4))</f>
        <v/>
      </c>
      <c r="N934" s="5" t="str">
        <f ca="1">IF($P934="","",INDEX(MY_Data,MATCH($P934,Sheet1!$L:$L,1),5))</f>
        <v/>
      </c>
      <c r="O934" s="5" t="str">
        <f ca="1">IF($P934="","",INDEX(MY_Data,MATCH($P934,Sheet1!$L:$L,1),6))</f>
        <v/>
      </c>
      <c r="P934" s="5" t="str">
        <f ca="1">IF(ROW()-6&lt;=MAX(Sheet1!$L:L),ROW()-6,"")</f>
        <v/>
      </c>
    </row>
    <row r="935" spans="2:16">
      <c r="B935" s="5" t="str">
        <f ca="1">IF($H935="","",INDEX(MY_Data,MATCH($H935,Sheet1!$K:$K,1),1))</f>
        <v/>
      </c>
      <c r="C935" s="6" t="str">
        <f ca="1">IF($H935="","",INDEX(MY_Data,MATCH($H935,Sheet1!$K:$K,1),2))</f>
        <v/>
      </c>
      <c r="D935" s="6" t="str">
        <f ca="1">IF($H935="","",INDEX(MY_Data,MATCH($H935,Sheet1!$K:$K,1),3))</f>
        <v/>
      </c>
      <c r="E935" s="5" t="str">
        <f ca="1">IF($H935="","",INDEX(MY_Data,MATCH($H935,Sheet1!$K:$K,1),4))</f>
        <v/>
      </c>
      <c r="F935" s="5" t="str">
        <f ca="1">IF($H935="","",INDEX(MY_Data,MATCH($H935,Sheet1!$K:$K,1),5))</f>
        <v/>
      </c>
      <c r="G935" s="5" t="str">
        <f ca="1">IF($H935="","",INDEX(MY_Data,MATCH($H935,Sheet1!$K:$K,1),6))</f>
        <v/>
      </c>
      <c r="H935" s="5" t="str">
        <f ca="1">IF(ROW()-6&lt;=MAX(Sheet1!$K:K),ROW()-6,"")</f>
        <v/>
      </c>
      <c r="J935" s="5" t="str">
        <f ca="1">IF($P935="","",INDEX(MY_Data,MATCH($P935,Sheet1!$L:$L,1),1))</f>
        <v/>
      </c>
      <c r="K935" s="6" t="str">
        <f ca="1">IF($P935="","",INDEX(MY_Data,MATCH($P935,Sheet1!$L:$L,1),2))</f>
        <v/>
      </c>
      <c r="L935" s="6" t="str">
        <f ca="1">IF($P935="","",INDEX(MY_Data,MATCH($P935,Sheet1!$L:$L,1),3))</f>
        <v/>
      </c>
      <c r="M935" s="5" t="str">
        <f ca="1">IF($P935="","",INDEX(MY_Data,MATCH($P935,Sheet1!$L:$L,1),4))</f>
        <v/>
      </c>
      <c r="N935" s="5" t="str">
        <f ca="1">IF($P935="","",INDEX(MY_Data,MATCH($P935,Sheet1!$L:$L,1),5))</f>
        <v/>
      </c>
      <c r="O935" s="5" t="str">
        <f ca="1">IF($P935="","",INDEX(MY_Data,MATCH($P935,Sheet1!$L:$L,1),6))</f>
        <v/>
      </c>
      <c r="P935" s="5" t="str">
        <f ca="1">IF(ROW()-6&lt;=MAX(Sheet1!$L:L),ROW()-6,"")</f>
        <v/>
      </c>
    </row>
    <row r="936" spans="2:16">
      <c r="B936" s="5" t="str">
        <f ca="1">IF($H936="","",INDEX(MY_Data,MATCH($H936,Sheet1!$K:$K,1),1))</f>
        <v/>
      </c>
      <c r="C936" s="6" t="str">
        <f ca="1">IF($H936="","",INDEX(MY_Data,MATCH($H936,Sheet1!$K:$K,1),2))</f>
        <v/>
      </c>
      <c r="D936" s="6" t="str">
        <f ca="1">IF($H936="","",INDEX(MY_Data,MATCH($H936,Sheet1!$K:$K,1),3))</f>
        <v/>
      </c>
      <c r="E936" s="5" t="str">
        <f ca="1">IF($H936="","",INDEX(MY_Data,MATCH($H936,Sheet1!$K:$K,1),4))</f>
        <v/>
      </c>
      <c r="F936" s="5" t="str">
        <f ca="1">IF($H936="","",INDEX(MY_Data,MATCH($H936,Sheet1!$K:$K,1),5))</f>
        <v/>
      </c>
      <c r="G936" s="5" t="str">
        <f ca="1">IF($H936="","",INDEX(MY_Data,MATCH($H936,Sheet1!$K:$K,1),6))</f>
        <v/>
      </c>
      <c r="H936" s="5" t="str">
        <f ca="1">IF(ROW()-6&lt;=MAX(Sheet1!$K:K),ROW()-6,"")</f>
        <v/>
      </c>
      <c r="J936" s="5" t="str">
        <f ca="1">IF($P936="","",INDEX(MY_Data,MATCH($P936,Sheet1!$L:$L,1),1))</f>
        <v/>
      </c>
      <c r="K936" s="6" t="str">
        <f ca="1">IF($P936="","",INDEX(MY_Data,MATCH($P936,Sheet1!$L:$L,1),2))</f>
        <v/>
      </c>
      <c r="L936" s="6" t="str">
        <f ca="1">IF($P936="","",INDEX(MY_Data,MATCH($P936,Sheet1!$L:$L,1),3))</f>
        <v/>
      </c>
      <c r="M936" s="5" t="str">
        <f ca="1">IF($P936="","",INDEX(MY_Data,MATCH($P936,Sheet1!$L:$L,1),4))</f>
        <v/>
      </c>
      <c r="N936" s="5" t="str">
        <f ca="1">IF($P936="","",INDEX(MY_Data,MATCH($P936,Sheet1!$L:$L,1),5))</f>
        <v/>
      </c>
      <c r="O936" s="5" t="str">
        <f ca="1">IF($P936="","",INDEX(MY_Data,MATCH($P936,Sheet1!$L:$L,1),6))</f>
        <v/>
      </c>
      <c r="P936" s="5" t="str">
        <f ca="1">IF(ROW()-6&lt;=MAX(Sheet1!$L:L),ROW()-6,"")</f>
        <v/>
      </c>
    </row>
    <row r="937" spans="2:16">
      <c r="B937" s="5" t="str">
        <f ca="1">IF($H937="","",INDEX(MY_Data,MATCH($H937,Sheet1!$K:$K,1),1))</f>
        <v/>
      </c>
      <c r="C937" s="6" t="str">
        <f ca="1">IF($H937="","",INDEX(MY_Data,MATCH($H937,Sheet1!$K:$K,1),2))</f>
        <v/>
      </c>
      <c r="D937" s="6" t="str">
        <f ca="1">IF($H937="","",INDEX(MY_Data,MATCH($H937,Sheet1!$K:$K,1),3))</f>
        <v/>
      </c>
      <c r="E937" s="5" t="str">
        <f ca="1">IF($H937="","",INDEX(MY_Data,MATCH($H937,Sheet1!$K:$K,1),4))</f>
        <v/>
      </c>
      <c r="F937" s="5" t="str">
        <f ca="1">IF($H937="","",INDEX(MY_Data,MATCH($H937,Sheet1!$K:$K,1),5))</f>
        <v/>
      </c>
      <c r="G937" s="5" t="str">
        <f ca="1">IF($H937="","",INDEX(MY_Data,MATCH($H937,Sheet1!$K:$K,1),6))</f>
        <v/>
      </c>
      <c r="H937" s="5" t="str">
        <f ca="1">IF(ROW()-6&lt;=MAX(Sheet1!$K:K),ROW()-6,"")</f>
        <v/>
      </c>
      <c r="J937" s="5" t="str">
        <f ca="1">IF($P937="","",INDEX(MY_Data,MATCH($P937,Sheet1!$L:$L,1),1))</f>
        <v/>
      </c>
      <c r="K937" s="6" t="str">
        <f ca="1">IF($P937="","",INDEX(MY_Data,MATCH($P937,Sheet1!$L:$L,1),2))</f>
        <v/>
      </c>
      <c r="L937" s="6" t="str">
        <f ca="1">IF($P937="","",INDEX(MY_Data,MATCH($P937,Sheet1!$L:$L,1),3))</f>
        <v/>
      </c>
      <c r="M937" s="5" t="str">
        <f ca="1">IF($P937="","",INDEX(MY_Data,MATCH($P937,Sheet1!$L:$L,1),4))</f>
        <v/>
      </c>
      <c r="N937" s="5" t="str">
        <f ca="1">IF($P937="","",INDEX(MY_Data,MATCH($P937,Sheet1!$L:$L,1),5))</f>
        <v/>
      </c>
      <c r="O937" s="5" t="str">
        <f ca="1">IF($P937="","",INDEX(MY_Data,MATCH($P937,Sheet1!$L:$L,1),6))</f>
        <v/>
      </c>
      <c r="P937" s="5" t="str">
        <f ca="1">IF(ROW()-6&lt;=MAX(Sheet1!$L:L),ROW()-6,"")</f>
        <v/>
      </c>
    </row>
    <row r="938" spans="2:16">
      <c r="B938" s="5" t="str">
        <f ca="1">IF($H938="","",INDEX(MY_Data,MATCH($H938,Sheet1!$K:$K,1),1))</f>
        <v/>
      </c>
      <c r="C938" s="6" t="str">
        <f ca="1">IF($H938="","",INDEX(MY_Data,MATCH($H938,Sheet1!$K:$K,1),2))</f>
        <v/>
      </c>
      <c r="D938" s="6" t="str">
        <f ca="1">IF($H938="","",INDEX(MY_Data,MATCH($H938,Sheet1!$K:$K,1),3))</f>
        <v/>
      </c>
      <c r="E938" s="5" t="str">
        <f ca="1">IF($H938="","",INDEX(MY_Data,MATCH($H938,Sheet1!$K:$K,1),4))</f>
        <v/>
      </c>
      <c r="F938" s="5" t="str">
        <f ca="1">IF($H938="","",INDEX(MY_Data,MATCH($H938,Sheet1!$K:$K,1),5))</f>
        <v/>
      </c>
      <c r="G938" s="5" t="str">
        <f ca="1">IF($H938="","",INDEX(MY_Data,MATCH($H938,Sheet1!$K:$K,1),6))</f>
        <v/>
      </c>
      <c r="H938" s="5" t="str">
        <f ca="1">IF(ROW()-6&lt;=MAX(Sheet1!$K:K),ROW()-6,"")</f>
        <v/>
      </c>
      <c r="J938" s="5" t="str">
        <f ca="1">IF($P938="","",INDEX(MY_Data,MATCH($P938,Sheet1!$L:$L,1),1))</f>
        <v/>
      </c>
      <c r="K938" s="6" t="str">
        <f ca="1">IF($P938="","",INDEX(MY_Data,MATCH($P938,Sheet1!$L:$L,1),2))</f>
        <v/>
      </c>
      <c r="L938" s="6" t="str">
        <f ca="1">IF($P938="","",INDEX(MY_Data,MATCH($P938,Sheet1!$L:$L,1),3))</f>
        <v/>
      </c>
      <c r="M938" s="5" t="str">
        <f ca="1">IF($P938="","",INDEX(MY_Data,MATCH($P938,Sheet1!$L:$L,1),4))</f>
        <v/>
      </c>
      <c r="N938" s="5" t="str">
        <f ca="1">IF($P938="","",INDEX(MY_Data,MATCH($P938,Sheet1!$L:$L,1),5))</f>
        <v/>
      </c>
      <c r="O938" s="5" t="str">
        <f ca="1">IF($P938="","",INDEX(MY_Data,MATCH($P938,Sheet1!$L:$L,1),6))</f>
        <v/>
      </c>
      <c r="P938" s="5" t="str">
        <f ca="1">IF(ROW()-6&lt;=MAX(Sheet1!$L:L),ROW()-6,"")</f>
        <v/>
      </c>
    </row>
    <row r="939" spans="2:16">
      <c r="B939" s="5" t="str">
        <f ca="1">IF($H939="","",INDEX(MY_Data,MATCH($H939,Sheet1!$K:$K,1),1))</f>
        <v/>
      </c>
      <c r="C939" s="6" t="str">
        <f ca="1">IF($H939="","",INDEX(MY_Data,MATCH($H939,Sheet1!$K:$K,1),2))</f>
        <v/>
      </c>
      <c r="D939" s="6" t="str">
        <f ca="1">IF($H939="","",INDEX(MY_Data,MATCH($H939,Sheet1!$K:$K,1),3))</f>
        <v/>
      </c>
      <c r="E939" s="5" t="str">
        <f ca="1">IF($H939="","",INDEX(MY_Data,MATCH($H939,Sheet1!$K:$K,1),4))</f>
        <v/>
      </c>
      <c r="F939" s="5" t="str">
        <f ca="1">IF($H939="","",INDEX(MY_Data,MATCH($H939,Sheet1!$K:$K,1),5))</f>
        <v/>
      </c>
      <c r="G939" s="5" t="str">
        <f ca="1">IF($H939="","",INDEX(MY_Data,MATCH($H939,Sheet1!$K:$K,1),6))</f>
        <v/>
      </c>
      <c r="H939" s="5" t="str">
        <f ca="1">IF(ROW()-6&lt;=MAX(Sheet1!$K:K),ROW()-6,"")</f>
        <v/>
      </c>
      <c r="J939" s="5" t="str">
        <f ca="1">IF($P939="","",INDEX(MY_Data,MATCH($P939,Sheet1!$L:$L,1),1))</f>
        <v/>
      </c>
      <c r="K939" s="6" t="str">
        <f ca="1">IF($P939="","",INDEX(MY_Data,MATCH($P939,Sheet1!$L:$L,1),2))</f>
        <v/>
      </c>
      <c r="L939" s="6" t="str">
        <f ca="1">IF($P939="","",INDEX(MY_Data,MATCH($P939,Sheet1!$L:$L,1),3))</f>
        <v/>
      </c>
      <c r="M939" s="5" t="str">
        <f ca="1">IF($P939="","",INDEX(MY_Data,MATCH($P939,Sheet1!$L:$L,1),4))</f>
        <v/>
      </c>
      <c r="N939" s="5" t="str">
        <f ca="1">IF($P939="","",INDEX(MY_Data,MATCH($P939,Sheet1!$L:$L,1),5))</f>
        <v/>
      </c>
      <c r="O939" s="5" t="str">
        <f ca="1">IF($P939="","",INDEX(MY_Data,MATCH($P939,Sheet1!$L:$L,1),6))</f>
        <v/>
      </c>
      <c r="P939" s="5" t="str">
        <f ca="1">IF(ROW()-6&lt;=MAX(Sheet1!$L:L),ROW()-6,"")</f>
        <v/>
      </c>
    </row>
    <row r="940" spans="2:16">
      <c r="B940" s="5" t="str">
        <f ca="1">IF($H940="","",INDEX(MY_Data,MATCH($H940,Sheet1!$K:$K,1),1))</f>
        <v/>
      </c>
      <c r="C940" s="6" t="str">
        <f ca="1">IF($H940="","",INDEX(MY_Data,MATCH($H940,Sheet1!$K:$K,1),2))</f>
        <v/>
      </c>
      <c r="D940" s="6" t="str">
        <f ca="1">IF($H940="","",INDEX(MY_Data,MATCH($H940,Sheet1!$K:$K,1),3))</f>
        <v/>
      </c>
      <c r="E940" s="5" t="str">
        <f ca="1">IF($H940="","",INDEX(MY_Data,MATCH($H940,Sheet1!$K:$K,1),4))</f>
        <v/>
      </c>
      <c r="F940" s="5" t="str">
        <f ca="1">IF($H940="","",INDEX(MY_Data,MATCH($H940,Sheet1!$K:$K,1),5))</f>
        <v/>
      </c>
      <c r="G940" s="5" t="str">
        <f ca="1">IF($H940="","",INDEX(MY_Data,MATCH($H940,Sheet1!$K:$K,1),6))</f>
        <v/>
      </c>
      <c r="H940" s="5" t="str">
        <f ca="1">IF(ROW()-6&lt;=MAX(Sheet1!$K:K),ROW()-6,"")</f>
        <v/>
      </c>
      <c r="J940" s="5" t="str">
        <f ca="1">IF($P940="","",INDEX(MY_Data,MATCH($P940,Sheet1!$L:$L,1),1))</f>
        <v/>
      </c>
      <c r="K940" s="6" t="str">
        <f ca="1">IF($P940="","",INDEX(MY_Data,MATCH($P940,Sheet1!$L:$L,1),2))</f>
        <v/>
      </c>
      <c r="L940" s="6" t="str">
        <f ca="1">IF($P940="","",INDEX(MY_Data,MATCH($P940,Sheet1!$L:$L,1),3))</f>
        <v/>
      </c>
      <c r="M940" s="5" t="str">
        <f ca="1">IF($P940="","",INDEX(MY_Data,MATCH($P940,Sheet1!$L:$L,1),4))</f>
        <v/>
      </c>
      <c r="N940" s="5" t="str">
        <f ca="1">IF($P940="","",INDEX(MY_Data,MATCH($P940,Sheet1!$L:$L,1),5))</f>
        <v/>
      </c>
      <c r="O940" s="5" t="str">
        <f ca="1">IF($P940="","",INDEX(MY_Data,MATCH($P940,Sheet1!$L:$L,1),6))</f>
        <v/>
      </c>
      <c r="P940" s="5" t="str">
        <f ca="1">IF(ROW()-6&lt;=MAX(Sheet1!$L:L),ROW()-6,"")</f>
        <v/>
      </c>
    </row>
    <row r="941" spans="2:16">
      <c r="B941" s="5" t="str">
        <f ca="1">IF($H941="","",INDEX(MY_Data,MATCH($H941,Sheet1!$K:$K,1),1))</f>
        <v/>
      </c>
      <c r="C941" s="6" t="str">
        <f ca="1">IF($H941="","",INDEX(MY_Data,MATCH($H941,Sheet1!$K:$K,1),2))</f>
        <v/>
      </c>
      <c r="D941" s="6" t="str">
        <f ca="1">IF($H941="","",INDEX(MY_Data,MATCH($H941,Sheet1!$K:$K,1),3))</f>
        <v/>
      </c>
      <c r="E941" s="5" t="str">
        <f ca="1">IF($H941="","",INDEX(MY_Data,MATCH($H941,Sheet1!$K:$K,1),4))</f>
        <v/>
      </c>
      <c r="F941" s="5" t="str">
        <f ca="1">IF($H941="","",INDEX(MY_Data,MATCH($H941,Sheet1!$K:$K,1),5))</f>
        <v/>
      </c>
      <c r="G941" s="5" t="str">
        <f ca="1">IF($H941="","",INDEX(MY_Data,MATCH($H941,Sheet1!$K:$K,1),6))</f>
        <v/>
      </c>
      <c r="H941" s="5" t="str">
        <f ca="1">IF(ROW()-6&lt;=MAX(Sheet1!$K:K),ROW()-6,"")</f>
        <v/>
      </c>
      <c r="J941" s="5" t="str">
        <f ca="1">IF($P941="","",INDEX(MY_Data,MATCH($P941,Sheet1!$L:$L,1),1))</f>
        <v/>
      </c>
      <c r="K941" s="6" t="str">
        <f ca="1">IF($P941="","",INDEX(MY_Data,MATCH($P941,Sheet1!$L:$L,1),2))</f>
        <v/>
      </c>
      <c r="L941" s="6" t="str">
        <f ca="1">IF($P941="","",INDEX(MY_Data,MATCH($P941,Sheet1!$L:$L,1),3))</f>
        <v/>
      </c>
      <c r="M941" s="5" t="str">
        <f ca="1">IF($P941="","",INDEX(MY_Data,MATCH($P941,Sheet1!$L:$L,1),4))</f>
        <v/>
      </c>
      <c r="N941" s="5" t="str">
        <f ca="1">IF($P941="","",INDEX(MY_Data,MATCH($P941,Sheet1!$L:$L,1),5))</f>
        <v/>
      </c>
      <c r="O941" s="5" t="str">
        <f ca="1">IF($P941="","",INDEX(MY_Data,MATCH($P941,Sheet1!$L:$L,1),6))</f>
        <v/>
      </c>
      <c r="P941" s="5" t="str">
        <f ca="1">IF(ROW()-6&lt;=MAX(Sheet1!$L:L),ROW()-6,"")</f>
        <v/>
      </c>
    </row>
    <row r="942" spans="2:16">
      <c r="B942" s="5" t="str">
        <f ca="1">IF($H942="","",INDEX(MY_Data,MATCH($H942,Sheet1!$K:$K,1),1))</f>
        <v/>
      </c>
      <c r="C942" s="6" t="str">
        <f ca="1">IF($H942="","",INDEX(MY_Data,MATCH($H942,Sheet1!$K:$K,1),2))</f>
        <v/>
      </c>
      <c r="D942" s="6" t="str">
        <f ca="1">IF($H942="","",INDEX(MY_Data,MATCH($H942,Sheet1!$K:$K,1),3))</f>
        <v/>
      </c>
      <c r="E942" s="5" t="str">
        <f ca="1">IF($H942="","",INDEX(MY_Data,MATCH($H942,Sheet1!$K:$K,1),4))</f>
        <v/>
      </c>
      <c r="F942" s="5" t="str">
        <f ca="1">IF($H942="","",INDEX(MY_Data,MATCH($H942,Sheet1!$K:$K,1),5))</f>
        <v/>
      </c>
      <c r="G942" s="5" t="str">
        <f ca="1">IF($H942="","",INDEX(MY_Data,MATCH($H942,Sheet1!$K:$K,1),6))</f>
        <v/>
      </c>
      <c r="H942" s="5" t="str">
        <f ca="1">IF(ROW()-6&lt;=MAX(Sheet1!$K:K),ROW()-6,"")</f>
        <v/>
      </c>
      <c r="J942" s="5" t="str">
        <f ca="1">IF($P942="","",INDEX(MY_Data,MATCH($P942,Sheet1!$L:$L,1),1))</f>
        <v/>
      </c>
      <c r="K942" s="6" t="str">
        <f ca="1">IF($P942="","",INDEX(MY_Data,MATCH($P942,Sheet1!$L:$L,1),2))</f>
        <v/>
      </c>
      <c r="L942" s="6" t="str">
        <f ca="1">IF($P942="","",INDEX(MY_Data,MATCH($P942,Sheet1!$L:$L,1),3))</f>
        <v/>
      </c>
      <c r="M942" s="5" t="str">
        <f ca="1">IF($P942="","",INDEX(MY_Data,MATCH($P942,Sheet1!$L:$L,1),4))</f>
        <v/>
      </c>
      <c r="N942" s="5" t="str">
        <f ca="1">IF($P942="","",INDEX(MY_Data,MATCH($P942,Sheet1!$L:$L,1),5))</f>
        <v/>
      </c>
      <c r="O942" s="5" t="str">
        <f ca="1">IF($P942="","",INDEX(MY_Data,MATCH($P942,Sheet1!$L:$L,1),6))</f>
        <v/>
      </c>
      <c r="P942" s="5" t="str">
        <f ca="1">IF(ROW()-6&lt;=MAX(Sheet1!$L:L),ROW()-6,"")</f>
        <v/>
      </c>
    </row>
    <row r="943" spans="2:16">
      <c r="B943" s="5" t="str">
        <f ca="1">IF($H943="","",INDEX(MY_Data,MATCH($H943,Sheet1!$K:$K,1),1))</f>
        <v/>
      </c>
      <c r="C943" s="6" t="str">
        <f ca="1">IF($H943="","",INDEX(MY_Data,MATCH($H943,Sheet1!$K:$K,1),2))</f>
        <v/>
      </c>
      <c r="D943" s="6" t="str">
        <f ca="1">IF($H943="","",INDEX(MY_Data,MATCH($H943,Sheet1!$K:$K,1),3))</f>
        <v/>
      </c>
      <c r="E943" s="5" t="str">
        <f ca="1">IF($H943="","",INDEX(MY_Data,MATCH($H943,Sheet1!$K:$K,1),4))</f>
        <v/>
      </c>
      <c r="F943" s="5" t="str">
        <f ca="1">IF($H943="","",INDEX(MY_Data,MATCH($H943,Sheet1!$K:$K,1),5))</f>
        <v/>
      </c>
      <c r="G943" s="5" t="str">
        <f ca="1">IF($H943="","",INDEX(MY_Data,MATCH($H943,Sheet1!$K:$K,1),6))</f>
        <v/>
      </c>
      <c r="H943" s="5" t="str">
        <f ca="1">IF(ROW()-6&lt;=MAX(Sheet1!$K:K),ROW()-6,"")</f>
        <v/>
      </c>
      <c r="J943" s="5" t="str">
        <f ca="1">IF($P943="","",INDEX(MY_Data,MATCH($P943,Sheet1!$L:$L,1),1))</f>
        <v/>
      </c>
      <c r="K943" s="6" t="str">
        <f ca="1">IF($P943="","",INDEX(MY_Data,MATCH($P943,Sheet1!$L:$L,1),2))</f>
        <v/>
      </c>
      <c r="L943" s="6" t="str">
        <f ca="1">IF($P943="","",INDEX(MY_Data,MATCH($P943,Sheet1!$L:$L,1),3))</f>
        <v/>
      </c>
      <c r="M943" s="5" t="str">
        <f ca="1">IF($P943="","",INDEX(MY_Data,MATCH($P943,Sheet1!$L:$L,1),4))</f>
        <v/>
      </c>
      <c r="N943" s="5" t="str">
        <f ca="1">IF($P943="","",INDEX(MY_Data,MATCH($P943,Sheet1!$L:$L,1),5))</f>
        <v/>
      </c>
      <c r="O943" s="5" t="str">
        <f ca="1">IF($P943="","",INDEX(MY_Data,MATCH($P943,Sheet1!$L:$L,1),6))</f>
        <v/>
      </c>
      <c r="P943" s="5" t="str">
        <f ca="1">IF(ROW()-6&lt;=MAX(Sheet1!$L:L),ROW()-6,"")</f>
        <v/>
      </c>
    </row>
    <row r="944" spans="2:16">
      <c r="B944" s="5" t="str">
        <f ca="1">IF($H944="","",INDEX(MY_Data,MATCH($H944,Sheet1!$K:$K,1),1))</f>
        <v/>
      </c>
      <c r="C944" s="6" t="str">
        <f ca="1">IF($H944="","",INDEX(MY_Data,MATCH($H944,Sheet1!$K:$K,1),2))</f>
        <v/>
      </c>
      <c r="D944" s="6" t="str">
        <f ca="1">IF($H944="","",INDEX(MY_Data,MATCH($H944,Sheet1!$K:$K,1),3))</f>
        <v/>
      </c>
      <c r="E944" s="5" t="str">
        <f ca="1">IF($H944="","",INDEX(MY_Data,MATCH($H944,Sheet1!$K:$K,1),4))</f>
        <v/>
      </c>
      <c r="F944" s="5" t="str">
        <f ca="1">IF($H944="","",INDEX(MY_Data,MATCH($H944,Sheet1!$K:$K,1),5))</f>
        <v/>
      </c>
      <c r="G944" s="5" t="str">
        <f ca="1">IF($H944="","",INDEX(MY_Data,MATCH($H944,Sheet1!$K:$K,1),6))</f>
        <v/>
      </c>
      <c r="H944" s="5" t="str">
        <f ca="1">IF(ROW()-6&lt;=MAX(Sheet1!$K:K),ROW()-6,"")</f>
        <v/>
      </c>
      <c r="J944" s="5" t="str">
        <f ca="1">IF($P944="","",INDEX(MY_Data,MATCH($P944,Sheet1!$L:$L,1),1))</f>
        <v/>
      </c>
      <c r="K944" s="6" t="str">
        <f ca="1">IF($P944="","",INDEX(MY_Data,MATCH($P944,Sheet1!$L:$L,1),2))</f>
        <v/>
      </c>
      <c r="L944" s="6" t="str">
        <f ca="1">IF($P944="","",INDEX(MY_Data,MATCH($P944,Sheet1!$L:$L,1),3))</f>
        <v/>
      </c>
      <c r="M944" s="5" t="str">
        <f ca="1">IF($P944="","",INDEX(MY_Data,MATCH($P944,Sheet1!$L:$L,1),4))</f>
        <v/>
      </c>
      <c r="N944" s="5" t="str">
        <f ca="1">IF($P944="","",INDEX(MY_Data,MATCH($P944,Sheet1!$L:$L,1),5))</f>
        <v/>
      </c>
      <c r="O944" s="5" t="str">
        <f ca="1">IF($P944="","",INDEX(MY_Data,MATCH($P944,Sheet1!$L:$L,1),6))</f>
        <v/>
      </c>
      <c r="P944" s="5" t="str">
        <f ca="1">IF(ROW()-6&lt;=MAX(Sheet1!$L:L),ROW()-6,"")</f>
        <v/>
      </c>
    </row>
    <row r="945" spans="2:16">
      <c r="B945" s="5" t="str">
        <f ca="1">IF($H945="","",INDEX(MY_Data,MATCH($H945,Sheet1!$K:$K,1),1))</f>
        <v/>
      </c>
      <c r="C945" s="6" t="str">
        <f ca="1">IF($H945="","",INDEX(MY_Data,MATCH($H945,Sheet1!$K:$K,1),2))</f>
        <v/>
      </c>
      <c r="D945" s="6" t="str">
        <f ca="1">IF($H945="","",INDEX(MY_Data,MATCH($H945,Sheet1!$K:$K,1),3))</f>
        <v/>
      </c>
      <c r="E945" s="5" t="str">
        <f ca="1">IF($H945="","",INDEX(MY_Data,MATCH($H945,Sheet1!$K:$K,1),4))</f>
        <v/>
      </c>
      <c r="F945" s="5" t="str">
        <f ca="1">IF($H945="","",INDEX(MY_Data,MATCH($H945,Sheet1!$K:$K,1),5))</f>
        <v/>
      </c>
      <c r="G945" s="5" t="str">
        <f ca="1">IF($H945="","",INDEX(MY_Data,MATCH($H945,Sheet1!$K:$K,1),6))</f>
        <v/>
      </c>
      <c r="H945" s="5" t="str">
        <f ca="1">IF(ROW()-6&lt;=MAX(Sheet1!$K:K),ROW()-6,"")</f>
        <v/>
      </c>
      <c r="J945" s="5" t="str">
        <f ca="1">IF($P945="","",INDEX(MY_Data,MATCH($P945,Sheet1!$L:$L,1),1))</f>
        <v/>
      </c>
      <c r="K945" s="6" t="str">
        <f ca="1">IF($P945="","",INDEX(MY_Data,MATCH($P945,Sheet1!$L:$L,1),2))</f>
        <v/>
      </c>
      <c r="L945" s="6" t="str">
        <f ca="1">IF($P945="","",INDEX(MY_Data,MATCH($P945,Sheet1!$L:$L,1),3))</f>
        <v/>
      </c>
      <c r="M945" s="5" t="str">
        <f ca="1">IF($P945="","",INDEX(MY_Data,MATCH($P945,Sheet1!$L:$L,1),4))</f>
        <v/>
      </c>
      <c r="N945" s="5" t="str">
        <f ca="1">IF($P945="","",INDEX(MY_Data,MATCH($P945,Sheet1!$L:$L,1),5))</f>
        <v/>
      </c>
      <c r="O945" s="5" t="str">
        <f ca="1">IF($P945="","",INDEX(MY_Data,MATCH($P945,Sheet1!$L:$L,1),6))</f>
        <v/>
      </c>
      <c r="P945" s="5" t="str">
        <f ca="1">IF(ROW()-6&lt;=MAX(Sheet1!$L:L),ROW()-6,"")</f>
        <v/>
      </c>
    </row>
    <row r="946" spans="2:16">
      <c r="B946" s="5" t="str">
        <f ca="1">IF($H946="","",INDEX(MY_Data,MATCH($H946,Sheet1!$K:$K,1),1))</f>
        <v/>
      </c>
      <c r="C946" s="6" t="str">
        <f ca="1">IF($H946="","",INDEX(MY_Data,MATCH($H946,Sheet1!$K:$K,1),2))</f>
        <v/>
      </c>
      <c r="D946" s="6" t="str">
        <f ca="1">IF($H946="","",INDEX(MY_Data,MATCH($H946,Sheet1!$K:$K,1),3))</f>
        <v/>
      </c>
      <c r="E946" s="5" t="str">
        <f ca="1">IF($H946="","",INDEX(MY_Data,MATCH($H946,Sheet1!$K:$K,1),4))</f>
        <v/>
      </c>
      <c r="F946" s="5" t="str">
        <f ca="1">IF($H946="","",INDEX(MY_Data,MATCH($H946,Sheet1!$K:$K,1),5))</f>
        <v/>
      </c>
      <c r="G946" s="5" t="str">
        <f ca="1">IF($H946="","",INDEX(MY_Data,MATCH($H946,Sheet1!$K:$K,1),6))</f>
        <v/>
      </c>
      <c r="H946" s="5" t="str">
        <f ca="1">IF(ROW()-6&lt;=MAX(Sheet1!$K:K),ROW()-6,"")</f>
        <v/>
      </c>
      <c r="J946" s="5" t="str">
        <f ca="1">IF($P946="","",INDEX(MY_Data,MATCH($P946,Sheet1!$L:$L,1),1))</f>
        <v/>
      </c>
      <c r="K946" s="6" t="str">
        <f ca="1">IF($P946="","",INDEX(MY_Data,MATCH($P946,Sheet1!$L:$L,1),2))</f>
        <v/>
      </c>
      <c r="L946" s="6" t="str">
        <f ca="1">IF($P946="","",INDEX(MY_Data,MATCH($P946,Sheet1!$L:$L,1),3))</f>
        <v/>
      </c>
      <c r="M946" s="5" t="str">
        <f ca="1">IF($P946="","",INDEX(MY_Data,MATCH($P946,Sheet1!$L:$L,1),4))</f>
        <v/>
      </c>
      <c r="N946" s="5" t="str">
        <f ca="1">IF($P946="","",INDEX(MY_Data,MATCH($P946,Sheet1!$L:$L,1),5))</f>
        <v/>
      </c>
      <c r="O946" s="5" t="str">
        <f ca="1">IF($P946="","",INDEX(MY_Data,MATCH($P946,Sheet1!$L:$L,1),6))</f>
        <v/>
      </c>
      <c r="P946" s="5" t="str">
        <f ca="1">IF(ROW()-6&lt;=MAX(Sheet1!$L:L),ROW()-6,"")</f>
        <v/>
      </c>
    </row>
    <row r="947" spans="2:16">
      <c r="B947" s="5" t="str">
        <f ca="1">IF($H947="","",INDEX(MY_Data,MATCH($H947,Sheet1!$K:$K,1),1))</f>
        <v/>
      </c>
      <c r="C947" s="6" t="str">
        <f ca="1">IF($H947="","",INDEX(MY_Data,MATCH($H947,Sheet1!$K:$K,1),2))</f>
        <v/>
      </c>
      <c r="D947" s="6" t="str">
        <f ca="1">IF($H947="","",INDEX(MY_Data,MATCH($H947,Sheet1!$K:$K,1),3))</f>
        <v/>
      </c>
      <c r="E947" s="5" t="str">
        <f ca="1">IF($H947="","",INDEX(MY_Data,MATCH($H947,Sheet1!$K:$K,1),4))</f>
        <v/>
      </c>
      <c r="F947" s="5" t="str">
        <f ca="1">IF($H947="","",INDEX(MY_Data,MATCH($H947,Sheet1!$K:$K,1),5))</f>
        <v/>
      </c>
      <c r="G947" s="5" t="str">
        <f ca="1">IF($H947="","",INDEX(MY_Data,MATCH($H947,Sheet1!$K:$K,1),6))</f>
        <v/>
      </c>
      <c r="H947" s="5" t="str">
        <f ca="1">IF(ROW()-6&lt;=MAX(Sheet1!$K:K),ROW()-6,"")</f>
        <v/>
      </c>
      <c r="J947" s="5" t="str">
        <f ca="1">IF($P947="","",INDEX(MY_Data,MATCH($P947,Sheet1!$L:$L,1),1))</f>
        <v/>
      </c>
      <c r="K947" s="6" t="str">
        <f ca="1">IF($P947="","",INDEX(MY_Data,MATCH($P947,Sheet1!$L:$L,1),2))</f>
        <v/>
      </c>
      <c r="L947" s="6" t="str">
        <f ca="1">IF($P947="","",INDEX(MY_Data,MATCH($P947,Sheet1!$L:$L,1),3))</f>
        <v/>
      </c>
      <c r="M947" s="5" t="str">
        <f ca="1">IF($P947="","",INDEX(MY_Data,MATCH($P947,Sheet1!$L:$L,1),4))</f>
        <v/>
      </c>
      <c r="N947" s="5" t="str">
        <f ca="1">IF($P947="","",INDEX(MY_Data,MATCH($P947,Sheet1!$L:$L,1),5))</f>
        <v/>
      </c>
      <c r="O947" s="5" t="str">
        <f ca="1">IF($P947="","",INDEX(MY_Data,MATCH($P947,Sheet1!$L:$L,1),6))</f>
        <v/>
      </c>
      <c r="P947" s="5" t="str">
        <f ca="1">IF(ROW()-6&lt;=MAX(Sheet1!$L:L),ROW()-6,"")</f>
        <v/>
      </c>
    </row>
    <row r="948" spans="2:16">
      <c r="B948" s="5" t="str">
        <f ca="1">IF($H948="","",INDEX(MY_Data,MATCH($H948,Sheet1!$K:$K,1),1))</f>
        <v/>
      </c>
      <c r="C948" s="6" t="str">
        <f ca="1">IF($H948="","",INDEX(MY_Data,MATCH($H948,Sheet1!$K:$K,1),2))</f>
        <v/>
      </c>
      <c r="D948" s="6" t="str">
        <f ca="1">IF($H948="","",INDEX(MY_Data,MATCH($H948,Sheet1!$K:$K,1),3))</f>
        <v/>
      </c>
      <c r="E948" s="5" t="str">
        <f ca="1">IF($H948="","",INDEX(MY_Data,MATCH($H948,Sheet1!$K:$K,1),4))</f>
        <v/>
      </c>
      <c r="F948" s="5" t="str">
        <f ca="1">IF($H948="","",INDEX(MY_Data,MATCH($H948,Sheet1!$K:$K,1),5))</f>
        <v/>
      </c>
      <c r="G948" s="5" t="str">
        <f ca="1">IF($H948="","",INDEX(MY_Data,MATCH($H948,Sheet1!$K:$K,1),6))</f>
        <v/>
      </c>
      <c r="H948" s="5" t="str">
        <f ca="1">IF(ROW()-6&lt;=MAX(Sheet1!$K:K),ROW()-6,"")</f>
        <v/>
      </c>
      <c r="J948" s="5" t="str">
        <f ca="1">IF($P948="","",INDEX(MY_Data,MATCH($P948,Sheet1!$L:$L,1),1))</f>
        <v/>
      </c>
      <c r="K948" s="6" t="str">
        <f ca="1">IF($P948="","",INDEX(MY_Data,MATCH($P948,Sheet1!$L:$L,1),2))</f>
        <v/>
      </c>
      <c r="L948" s="6" t="str">
        <f ca="1">IF($P948="","",INDEX(MY_Data,MATCH($P948,Sheet1!$L:$L,1),3))</f>
        <v/>
      </c>
      <c r="M948" s="5" t="str">
        <f ca="1">IF($P948="","",INDEX(MY_Data,MATCH($P948,Sheet1!$L:$L,1),4))</f>
        <v/>
      </c>
      <c r="N948" s="5" t="str">
        <f ca="1">IF($P948="","",INDEX(MY_Data,MATCH($P948,Sheet1!$L:$L,1),5))</f>
        <v/>
      </c>
      <c r="O948" s="5" t="str">
        <f ca="1">IF($P948="","",INDEX(MY_Data,MATCH($P948,Sheet1!$L:$L,1),6))</f>
        <v/>
      </c>
      <c r="P948" s="5" t="str">
        <f ca="1">IF(ROW()-6&lt;=MAX(Sheet1!$L:L),ROW()-6,"")</f>
        <v/>
      </c>
    </row>
    <row r="949" spans="2:16">
      <c r="B949" s="5" t="str">
        <f ca="1">IF($H949="","",INDEX(MY_Data,MATCH($H949,Sheet1!$K:$K,1),1))</f>
        <v/>
      </c>
      <c r="C949" s="6" t="str">
        <f ca="1">IF($H949="","",INDEX(MY_Data,MATCH($H949,Sheet1!$K:$K,1),2))</f>
        <v/>
      </c>
      <c r="D949" s="6" t="str">
        <f ca="1">IF($H949="","",INDEX(MY_Data,MATCH($H949,Sheet1!$K:$K,1),3))</f>
        <v/>
      </c>
      <c r="E949" s="5" t="str">
        <f ca="1">IF($H949="","",INDEX(MY_Data,MATCH($H949,Sheet1!$K:$K,1),4))</f>
        <v/>
      </c>
      <c r="F949" s="5" t="str">
        <f ca="1">IF($H949="","",INDEX(MY_Data,MATCH($H949,Sheet1!$K:$K,1),5))</f>
        <v/>
      </c>
      <c r="G949" s="5" t="str">
        <f ca="1">IF($H949="","",INDEX(MY_Data,MATCH($H949,Sheet1!$K:$K,1),6))</f>
        <v/>
      </c>
      <c r="H949" s="5" t="str">
        <f ca="1">IF(ROW()-6&lt;=MAX(Sheet1!$K:K),ROW()-6,"")</f>
        <v/>
      </c>
      <c r="J949" s="5" t="str">
        <f ca="1">IF($P949="","",INDEX(MY_Data,MATCH($P949,Sheet1!$L:$L,1),1))</f>
        <v/>
      </c>
      <c r="K949" s="6" t="str">
        <f ca="1">IF($P949="","",INDEX(MY_Data,MATCH($P949,Sheet1!$L:$L,1),2))</f>
        <v/>
      </c>
      <c r="L949" s="6" t="str">
        <f ca="1">IF($P949="","",INDEX(MY_Data,MATCH($P949,Sheet1!$L:$L,1),3))</f>
        <v/>
      </c>
      <c r="M949" s="5" t="str">
        <f ca="1">IF($P949="","",INDEX(MY_Data,MATCH($P949,Sheet1!$L:$L,1),4))</f>
        <v/>
      </c>
      <c r="N949" s="5" t="str">
        <f ca="1">IF($P949="","",INDEX(MY_Data,MATCH($P949,Sheet1!$L:$L,1),5))</f>
        <v/>
      </c>
      <c r="O949" s="5" t="str">
        <f ca="1">IF($P949="","",INDEX(MY_Data,MATCH($P949,Sheet1!$L:$L,1),6))</f>
        <v/>
      </c>
      <c r="P949" s="5" t="str">
        <f ca="1">IF(ROW()-6&lt;=MAX(Sheet1!$L:L),ROW()-6,"")</f>
        <v/>
      </c>
    </row>
    <row r="950" spans="2:16">
      <c r="B950" s="5" t="str">
        <f ca="1">IF($H950="","",INDEX(MY_Data,MATCH($H950,Sheet1!$K:$K,1),1))</f>
        <v/>
      </c>
      <c r="C950" s="6" t="str">
        <f ca="1">IF($H950="","",INDEX(MY_Data,MATCH($H950,Sheet1!$K:$K,1),2))</f>
        <v/>
      </c>
      <c r="D950" s="6" t="str">
        <f ca="1">IF($H950="","",INDEX(MY_Data,MATCH($H950,Sheet1!$K:$K,1),3))</f>
        <v/>
      </c>
      <c r="E950" s="5" t="str">
        <f ca="1">IF($H950="","",INDEX(MY_Data,MATCH($H950,Sheet1!$K:$K,1),4))</f>
        <v/>
      </c>
      <c r="F950" s="5" t="str">
        <f ca="1">IF($H950="","",INDEX(MY_Data,MATCH($H950,Sheet1!$K:$K,1),5))</f>
        <v/>
      </c>
      <c r="G950" s="5" t="str">
        <f ca="1">IF($H950="","",INDEX(MY_Data,MATCH($H950,Sheet1!$K:$K,1),6))</f>
        <v/>
      </c>
      <c r="H950" s="5" t="str">
        <f ca="1">IF(ROW()-6&lt;=MAX(Sheet1!$K:K),ROW()-6,"")</f>
        <v/>
      </c>
      <c r="J950" s="5" t="str">
        <f ca="1">IF($P950="","",INDEX(MY_Data,MATCH($P950,Sheet1!$L:$L,1),1))</f>
        <v/>
      </c>
      <c r="K950" s="6" t="str">
        <f ca="1">IF($P950="","",INDEX(MY_Data,MATCH($P950,Sheet1!$L:$L,1),2))</f>
        <v/>
      </c>
      <c r="L950" s="6" t="str">
        <f ca="1">IF($P950="","",INDEX(MY_Data,MATCH($P950,Sheet1!$L:$L,1),3))</f>
        <v/>
      </c>
      <c r="M950" s="5" t="str">
        <f ca="1">IF($P950="","",INDEX(MY_Data,MATCH($P950,Sheet1!$L:$L,1),4))</f>
        <v/>
      </c>
      <c r="N950" s="5" t="str">
        <f ca="1">IF($P950="","",INDEX(MY_Data,MATCH($P950,Sheet1!$L:$L,1),5))</f>
        <v/>
      </c>
      <c r="O950" s="5" t="str">
        <f ca="1">IF($P950="","",INDEX(MY_Data,MATCH($P950,Sheet1!$L:$L,1),6))</f>
        <v/>
      </c>
      <c r="P950" s="5" t="str">
        <f ca="1">IF(ROW()-6&lt;=MAX(Sheet1!$L:L),ROW()-6,"")</f>
        <v/>
      </c>
    </row>
    <row r="951" spans="2:16">
      <c r="B951" s="5" t="str">
        <f ca="1">IF($H951="","",INDEX(MY_Data,MATCH($H951,Sheet1!$K:$K,1),1))</f>
        <v/>
      </c>
      <c r="C951" s="6" t="str">
        <f ca="1">IF($H951="","",INDEX(MY_Data,MATCH($H951,Sheet1!$K:$K,1),2))</f>
        <v/>
      </c>
      <c r="D951" s="6" t="str">
        <f ca="1">IF($H951="","",INDEX(MY_Data,MATCH($H951,Sheet1!$K:$K,1),3))</f>
        <v/>
      </c>
      <c r="E951" s="5" t="str">
        <f ca="1">IF($H951="","",INDEX(MY_Data,MATCH($H951,Sheet1!$K:$K,1),4))</f>
        <v/>
      </c>
      <c r="F951" s="5" t="str">
        <f ca="1">IF($H951="","",INDEX(MY_Data,MATCH($H951,Sheet1!$K:$K,1),5))</f>
        <v/>
      </c>
      <c r="G951" s="5" t="str">
        <f ca="1">IF($H951="","",INDEX(MY_Data,MATCH($H951,Sheet1!$K:$K,1),6))</f>
        <v/>
      </c>
      <c r="H951" s="5" t="str">
        <f ca="1">IF(ROW()-6&lt;=MAX(Sheet1!$K:K),ROW()-6,"")</f>
        <v/>
      </c>
      <c r="J951" s="5" t="str">
        <f ca="1">IF($P951="","",INDEX(MY_Data,MATCH($P951,Sheet1!$L:$L,1),1))</f>
        <v/>
      </c>
      <c r="K951" s="6" t="str">
        <f ca="1">IF($P951="","",INDEX(MY_Data,MATCH($P951,Sheet1!$L:$L,1),2))</f>
        <v/>
      </c>
      <c r="L951" s="6" t="str">
        <f ca="1">IF($P951="","",INDEX(MY_Data,MATCH($P951,Sheet1!$L:$L,1),3))</f>
        <v/>
      </c>
      <c r="M951" s="5" t="str">
        <f ca="1">IF($P951="","",INDEX(MY_Data,MATCH($P951,Sheet1!$L:$L,1),4))</f>
        <v/>
      </c>
      <c r="N951" s="5" t="str">
        <f ca="1">IF($P951="","",INDEX(MY_Data,MATCH($P951,Sheet1!$L:$L,1),5))</f>
        <v/>
      </c>
      <c r="O951" s="5" t="str">
        <f ca="1">IF($P951="","",INDEX(MY_Data,MATCH($P951,Sheet1!$L:$L,1),6))</f>
        <v/>
      </c>
      <c r="P951" s="5" t="str">
        <f ca="1">IF(ROW()-6&lt;=MAX(Sheet1!$L:L),ROW()-6,"")</f>
        <v/>
      </c>
    </row>
    <row r="952" spans="2:16">
      <c r="B952" s="5" t="str">
        <f ca="1">IF($H952="","",INDEX(MY_Data,MATCH($H952,Sheet1!$K:$K,1),1))</f>
        <v/>
      </c>
      <c r="C952" s="6" t="str">
        <f ca="1">IF($H952="","",INDEX(MY_Data,MATCH($H952,Sheet1!$K:$K,1),2))</f>
        <v/>
      </c>
      <c r="D952" s="6" t="str">
        <f ca="1">IF($H952="","",INDEX(MY_Data,MATCH($H952,Sheet1!$K:$K,1),3))</f>
        <v/>
      </c>
      <c r="E952" s="5" t="str">
        <f ca="1">IF($H952="","",INDEX(MY_Data,MATCH($H952,Sheet1!$K:$K,1),4))</f>
        <v/>
      </c>
      <c r="F952" s="5" t="str">
        <f ca="1">IF($H952="","",INDEX(MY_Data,MATCH($H952,Sheet1!$K:$K,1),5))</f>
        <v/>
      </c>
      <c r="G952" s="5" t="str">
        <f ca="1">IF($H952="","",INDEX(MY_Data,MATCH($H952,Sheet1!$K:$K,1),6))</f>
        <v/>
      </c>
      <c r="H952" s="5" t="str">
        <f ca="1">IF(ROW()-6&lt;=MAX(Sheet1!$K:K),ROW()-6,"")</f>
        <v/>
      </c>
      <c r="J952" s="5" t="str">
        <f ca="1">IF($P952="","",INDEX(MY_Data,MATCH($P952,Sheet1!$L:$L,1),1))</f>
        <v/>
      </c>
      <c r="K952" s="6" t="str">
        <f ca="1">IF($P952="","",INDEX(MY_Data,MATCH($P952,Sheet1!$L:$L,1),2))</f>
        <v/>
      </c>
      <c r="L952" s="6" t="str">
        <f ca="1">IF($P952="","",INDEX(MY_Data,MATCH($P952,Sheet1!$L:$L,1),3))</f>
        <v/>
      </c>
      <c r="M952" s="5" t="str">
        <f ca="1">IF($P952="","",INDEX(MY_Data,MATCH($P952,Sheet1!$L:$L,1),4))</f>
        <v/>
      </c>
      <c r="N952" s="5" t="str">
        <f ca="1">IF($P952="","",INDEX(MY_Data,MATCH($P952,Sheet1!$L:$L,1),5))</f>
        <v/>
      </c>
      <c r="O952" s="5" t="str">
        <f ca="1">IF($P952="","",INDEX(MY_Data,MATCH($P952,Sheet1!$L:$L,1),6))</f>
        <v/>
      </c>
      <c r="P952" s="5" t="str">
        <f ca="1">IF(ROW()-6&lt;=MAX(Sheet1!$L:L),ROW()-6,"")</f>
        <v/>
      </c>
    </row>
    <row r="953" spans="2:16">
      <c r="B953" s="5" t="str">
        <f ca="1">IF($H953="","",INDEX(MY_Data,MATCH($H953,Sheet1!$K:$K,1),1))</f>
        <v/>
      </c>
      <c r="C953" s="6" t="str">
        <f ca="1">IF($H953="","",INDEX(MY_Data,MATCH($H953,Sheet1!$K:$K,1),2))</f>
        <v/>
      </c>
      <c r="D953" s="6" t="str">
        <f ca="1">IF($H953="","",INDEX(MY_Data,MATCH($H953,Sheet1!$K:$K,1),3))</f>
        <v/>
      </c>
      <c r="E953" s="5" t="str">
        <f ca="1">IF($H953="","",INDEX(MY_Data,MATCH($H953,Sheet1!$K:$K,1),4))</f>
        <v/>
      </c>
      <c r="F953" s="5" t="str">
        <f ca="1">IF($H953="","",INDEX(MY_Data,MATCH($H953,Sheet1!$K:$K,1),5))</f>
        <v/>
      </c>
      <c r="G953" s="5" t="str">
        <f ca="1">IF($H953="","",INDEX(MY_Data,MATCH($H953,Sheet1!$K:$K,1),6))</f>
        <v/>
      </c>
      <c r="H953" s="5" t="str">
        <f ca="1">IF(ROW()-6&lt;=MAX(Sheet1!$K:K),ROW()-6,"")</f>
        <v/>
      </c>
      <c r="J953" s="5" t="str">
        <f ca="1">IF($P953="","",INDEX(MY_Data,MATCH($P953,Sheet1!$L:$L,1),1))</f>
        <v/>
      </c>
      <c r="K953" s="6" t="str">
        <f ca="1">IF($P953="","",INDEX(MY_Data,MATCH($P953,Sheet1!$L:$L,1),2))</f>
        <v/>
      </c>
      <c r="L953" s="6" t="str">
        <f ca="1">IF($P953="","",INDEX(MY_Data,MATCH($P953,Sheet1!$L:$L,1),3))</f>
        <v/>
      </c>
      <c r="M953" s="5" t="str">
        <f ca="1">IF($P953="","",INDEX(MY_Data,MATCH($P953,Sheet1!$L:$L,1),4))</f>
        <v/>
      </c>
      <c r="N953" s="5" t="str">
        <f ca="1">IF($P953="","",INDEX(MY_Data,MATCH($P953,Sheet1!$L:$L,1),5))</f>
        <v/>
      </c>
      <c r="O953" s="5" t="str">
        <f ca="1">IF($P953="","",INDEX(MY_Data,MATCH($P953,Sheet1!$L:$L,1),6))</f>
        <v/>
      </c>
      <c r="P953" s="5" t="str">
        <f ca="1">IF(ROW()-6&lt;=MAX(Sheet1!$L:L),ROW()-6,"")</f>
        <v/>
      </c>
    </row>
    <row r="954" spans="2:16">
      <c r="B954" s="5" t="str">
        <f ca="1">IF($H954="","",INDEX(MY_Data,MATCH($H954,Sheet1!$K:$K,1),1))</f>
        <v/>
      </c>
      <c r="C954" s="6" t="str">
        <f ca="1">IF($H954="","",INDEX(MY_Data,MATCH($H954,Sheet1!$K:$K,1),2))</f>
        <v/>
      </c>
      <c r="D954" s="6" t="str">
        <f ca="1">IF($H954="","",INDEX(MY_Data,MATCH($H954,Sheet1!$K:$K,1),3))</f>
        <v/>
      </c>
      <c r="E954" s="5" t="str">
        <f ca="1">IF($H954="","",INDEX(MY_Data,MATCH($H954,Sheet1!$K:$K,1),4))</f>
        <v/>
      </c>
      <c r="F954" s="5" t="str">
        <f ca="1">IF($H954="","",INDEX(MY_Data,MATCH($H954,Sheet1!$K:$K,1),5))</f>
        <v/>
      </c>
      <c r="G954" s="5" t="str">
        <f ca="1">IF($H954="","",INDEX(MY_Data,MATCH($H954,Sheet1!$K:$K,1),6))</f>
        <v/>
      </c>
      <c r="H954" s="5" t="str">
        <f ca="1">IF(ROW()-6&lt;=MAX(Sheet1!$K:K),ROW()-6,"")</f>
        <v/>
      </c>
      <c r="J954" s="5" t="str">
        <f ca="1">IF($P954="","",INDEX(MY_Data,MATCH($P954,Sheet1!$L:$L,1),1))</f>
        <v/>
      </c>
      <c r="K954" s="6" t="str">
        <f ca="1">IF($P954="","",INDEX(MY_Data,MATCH($P954,Sheet1!$L:$L,1),2))</f>
        <v/>
      </c>
      <c r="L954" s="6" t="str">
        <f ca="1">IF($P954="","",INDEX(MY_Data,MATCH($P954,Sheet1!$L:$L,1),3))</f>
        <v/>
      </c>
      <c r="M954" s="5" t="str">
        <f ca="1">IF($P954="","",INDEX(MY_Data,MATCH($P954,Sheet1!$L:$L,1),4))</f>
        <v/>
      </c>
      <c r="N954" s="5" t="str">
        <f ca="1">IF($P954="","",INDEX(MY_Data,MATCH($P954,Sheet1!$L:$L,1),5))</f>
        <v/>
      </c>
      <c r="O954" s="5" t="str">
        <f ca="1">IF($P954="","",INDEX(MY_Data,MATCH($P954,Sheet1!$L:$L,1),6))</f>
        <v/>
      </c>
      <c r="P954" s="5" t="str">
        <f ca="1">IF(ROW()-6&lt;=MAX(Sheet1!$L:L),ROW()-6,"")</f>
        <v/>
      </c>
    </row>
    <row r="955" spans="2:16">
      <c r="B955" s="5" t="str">
        <f ca="1">IF($H955="","",INDEX(MY_Data,MATCH($H955,Sheet1!$K:$K,1),1))</f>
        <v/>
      </c>
      <c r="C955" s="6" t="str">
        <f ca="1">IF($H955="","",INDEX(MY_Data,MATCH($H955,Sheet1!$K:$K,1),2))</f>
        <v/>
      </c>
      <c r="D955" s="6" t="str">
        <f ca="1">IF($H955="","",INDEX(MY_Data,MATCH($H955,Sheet1!$K:$K,1),3))</f>
        <v/>
      </c>
      <c r="E955" s="5" t="str">
        <f ca="1">IF($H955="","",INDEX(MY_Data,MATCH($H955,Sheet1!$K:$K,1),4))</f>
        <v/>
      </c>
      <c r="F955" s="5" t="str">
        <f ca="1">IF($H955="","",INDEX(MY_Data,MATCH($H955,Sheet1!$K:$K,1),5))</f>
        <v/>
      </c>
      <c r="G955" s="5" t="str">
        <f ca="1">IF($H955="","",INDEX(MY_Data,MATCH($H955,Sheet1!$K:$K,1),6))</f>
        <v/>
      </c>
      <c r="H955" s="5" t="str">
        <f ca="1">IF(ROW()-6&lt;=MAX(Sheet1!$K:K),ROW()-6,"")</f>
        <v/>
      </c>
      <c r="J955" s="5" t="str">
        <f ca="1">IF($P955="","",INDEX(MY_Data,MATCH($P955,Sheet1!$L:$L,1),1))</f>
        <v/>
      </c>
      <c r="K955" s="6" t="str">
        <f ca="1">IF($P955="","",INDEX(MY_Data,MATCH($P955,Sheet1!$L:$L,1),2))</f>
        <v/>
      </c>
      <c r="L955" s="6" t="str">
        <f ca="1">IF($P955="","",INDEX(MY_Data,MATCH($P955,Sheet1!$L:$L,1),3))</f>
        <v/>
      </c>
      <c r="M955" s="5" t="str">
        <f ca="1">IF($P955="","",INDEX(MY_Data,MATCH($P955,Sheet1!$L:$L,1),4))</f>
        <v/>
      </c>
      <c r="N955" s="5" t="str">
        <f ca="1">IF($P955="","",INDEX(MY_Data,MATCH($P955,Sheet1!$L:$L,1),5))</f>
        <v/>
      </c>
      <c r="O955" s="5" t="str">
        <f ca="1">IF($P955="","",INDEX(MY_Data,MATCH($P955,Sheet1!$L:$L,1),6))</f>
        <v/>
      </c>
      <c r="P955" s="5" t="str">
        <f ca="1">IF(ROW()-6&lt;=MAX(Sheet1!$L:L),ROW()-6,"")</f>
        <v/>
      </c>
    </row>
    <row r="956" spans="2:16">
      <c r="B956" s="5" t="str">
        <f ca="1">IF($H956="","",INDEX(MY_Data,MATCH($H956,Sheet1!$K:$K,1),1))</f>
        <v/>
      </c>
      <c r="C956" s="6" t="str">
        <f ca="1">IF($H956="","",INDEX(MY_Data,MATCH($H956,Sheet1!$K:$K,1),2))</f>
        <v/>
      </c>
      <c r="D956" s="6" t="str">
        <f ca="1">IF($H956="","",INDEX(MY_Data,MATCH($H956,Sheet1!$K:$K,1),3))</f>
        <v/>
      </c>
      <c r="E956" s="5" t="str">
        <f ca="1">IF($H956="","",INDEX(MY_Data,MATCH($H956,Sheet1!$K:$K,1),4))</f>
        <v/>
      </c>
      <c r="F956" s="5" t="str">
        <f ca="1">IF($H956="","",INDEX(MY_Data,MATCH($H956,Sheet1!$K:$K,1),5))</f>
        <v/>
      </c>
      <c r="G956" s="5" t="str">
        <f ca="1">IF($H956="","",INDEX(MY_Data,MATCH($H956,Sheet1!$K:$K,1),6))</f>
        <v/>
      </c>
      <c r="H956" s="5" t="str">
        <f ca="1">IF(ROW()-6&lt;=MAX(Sheet1!$K:K),ROW()-6,"")</f>
        <v/>
      </c>
      <c r="J956" s="5" t="str">
        <f ca="1">IF($P956="","",INDEX(MY_Data,MATCH($P956,Sheet1!$L:$L,1),1))</f>
        <v/>
      </c>
      <c r="K956" s="6" t="str">
        <f ca="1">IF($P956="","",INDEX(MY_Data,MATCH($P956,Sheet1!$L:$L,1),2))</f>
        <v/>
      </c>
      <c r="L956" s="6" t="str">
        <f ca="1">IF($P956="","",INDEX(MY_Data,MATCH($P956,Sheet1!$L:$L,1),3))</f>
        <v/>
      </c>
      <c r="M956" s="5" t="str">
        <f ca="1">IF($P956="","",INDEX(MY_Data,MATCH($P956,Sheet1!$L:$L,1),4))</f>
        <v/>
      </c>
      <c r="N956" s="5" t="str">
        <f ca="1">IF($P956="","",INDEX(MY_Data,MATCH($P956,Sheet1!$L:$L,1),5))</f>
        <v/>
      </c>
      <c r="O956" s="5" t="str">
        <f ca="1">IF($P956="","",INDEX(MY_Data,MATCH($P956,Sheet1!$L:$L,1),6))</f>
        <v/>
      </c>
      <c r="P956" s="5" t="str">
        <f ca="1">IF(ROW()-6&lt;=MAX(Sheet1!$L:L),ROW()-6,"")</f>
        <v/>
      </c>
    </row>
    <row r="957" spans="2:16">
      <c r="B957" s="5" t="str">
        <f ca="1">IF($H957="","",INDEX(MY_Data,MATCH($H957,Sheet1!$K:$K,1),1))</f>
        <v/>
      </c>
      <c r="C957" s="6" t="str">
        <f ca="1">IF($H957="","",INDEX(MY_Data,MATCH($H957,Sheet1!$K:$K,1),2))</f>
        <v/>
      </c>
      <c r="D957" s="6" t="str">
        <f ca="1">IF($H957="","",INDEX(MY_Data,MATCH($H957,Sheet1!$K:$K,1),3))</f>
        <v/>
      </c>
      <c r="E957" s="5" t="str">
        <f ca="1">IF($H957="","",INDEX(MY_Data,MATCH($H957,Sheet1!$K:$K,1),4))</f>
        <v/>
      </c>
      <c r="F957" s="5" t="str">
        <f ca="1">IF($H957="","",INDEX(MY_Data,MATCH($H957,Sheet1!$K:$K,1),5))</f>
        <v/>
      </c>
      <c r="G957" s="5" t="str">
        <f ca="1">IF($H957="","",INDEX(MY_Data,MATCH($H957,Sheet1!$K:$K,1),6))</f>
        <v/>
      </c>
      <c r="H957" s="5" t="str">
        <f ca="1">IF(ROW()-6&lt;=MAX(Sheet1!$K:K),ROW()-6,"")</f>
        <v/>
      </c>
      <c r="J957" s="5" t="str">
        <f ca="1">IF($P957="","",INDEX(MY_Data,MATCH($P957,Sheet1!$L:$L,1),1))</f>
        <v/>
      </c>
      <c r="K957" s="6" t="str">
        <f ca="1">IF($P957="","",INDEX(MY_Data,MATCH($P957,Sheet1!$L:$L,1),2))</f>
        <v/>
      </c>
      <c r="L957" s="6" t="str">
        <f ca="1">IF($P957="","",INDEX(MY_Data,MATCH($P957,Sheet1!$L:$L,1),3))</f>
        <v/>
      </c>
      <c r="M957" s="5" t="str">
        <f ca="1">IF($P957="","",INDEX(MY_Data,MATCH($P957,Sheet1!$L:$L,1),4))</f>
        <v/>
      </c>
      <c r="N957" s="5" t="str">
        <f ca="1">IF($P957="","",INDEX(MY_Data,MATCH($P957,Sheet1!$L:$L,1),5))</f>
        <v/>
      </c>
      <c r="O957" s="5" t="str">
        <f ca="1">IF($P957="","",INDEX(MY_Data,MATCH($P957,Sheet1!$L:$L,1),6))</f>
        <v/>
      </c>
      <c r="P957" s="5" t="str">
        <f ca="1">IF(ROW()-6&lt;=MAX(Sheet1!$L:L),ROW()-6,"")</f>
        <v/>
      </c>
    </row>
    <row r="958" spans="2:16">
      <c r="B958" s="5" t="str">
        <f ca="1">IF($H958="","",INDEX(MY_Data,MATCH($H958,Sheet1!$K:$K,1),1))</f>
        <v/>
      </c>
      <c r="C958" s="6" t="str">
        <f ca="1">IF($H958="","",INDEX(MY_Data,MATCH($H958,Sheet1!$K:$K,1),2))</f>
        <v/>
      </c>
      <c r="D958" s="6" t="str">
        <f ca="1">IF($H958="","",INDEX(MY_Data,MATCH($H958,Sheet1!$K:$K,1),3))</f>
        <v/>
      </c>
      <c r="E958" s="5" t="str">
        <f ca="1">IF($H958="","",INDEX(MY_Data,MATCH($H958,Sheet1!$K:$K,1),4))</f>
        <v/>
      </c>
      <c r="F958" s="5" t="str">
        <f ca="1">IF($H958="","",INDEX(MY_Data,MATCH($H958,Sheet1!$K:$K,1),5))</f>
        <v/>
      </c>
      <c r="G958" s="5" t="str">
        <f ca="1">IF($H958="","",INDEX(MY_Data,MATCH($H958,Sheet1!$K:$K,1),6))</f>
        <v/>
      </c>
      <c r="H958" s="5" t="str">
        <f ca="1">IF(ROW()-6&lt;=MAX(Sheet1!$K:K),ROW()-6,"")</f>
        <v/>
      </c>
      <c r="J958" s="5" t="str">
        <f ca="1">IF($P958="","",INDEX(MY_Data,MATCH($P958,Sheet1!$L:$L,1),1))</f>
        <v/>
      </c>
      <c r="K958" s="6" t="str">
        <f ca="1">IF($P958="","",INDEX(MY_Data,MATCH($P958,Sheet1!$L:$L,1),2))</f>
        <v/>
      </c>
      <c r="L958" s="6" t="str">
        <f ca="1">IF($P958="","",INDEX(MY_Data,MATCH($P958,Sheet1!$L:$L,1),3))</f>
        <v/>
      </c>
      <c r="M958" s="5" t="str">
        <f ca="1">IF($P958="","",INDEX(MY_Data,MATCH($P958,Sheet1!$L:$L,1),4))</f>
        <v/>
      </c>
      <c r="N958" s="5" t="str">
        <f ca="1">IF($P958="","",INDEX(MY_Data,MATCH($P958,Sheet1!$L:$L,1),5))</f>
        <v/>
      </c>
      <c r="O958" s="5" t="str">
        <f ca="1">IF($P958="","",INDEX(MY_Data,MATCH($P958,Sheet1!$L:$L,1),6))</f>
        <v/>
      </c>
      <c r="P958" s="5" t="str">
        <f ca="1">IF(ROW()-6&lt;=MAX(Sheet1!$L:L),ROW()-6,"")</f>
        <v/>
      </c>
    </row>
    <row r="959" spans="2:16">
      <c r="B959" s="5" t="str">
        <f ca="1">IF($H959="","",INDEX(MY_Data,MATCH($H959,Sheet1!$K:$K,1),1))</f>
        <v/>
      </c>
      <c r="C959" s="6" t="str">
        <f ca="1">IF($H959="","",INDEX(MY_Data,MATCH($H959,Sheet1!$K:$K,1),2))</f>
        <v/>
      </c>
      <c r="D959" s="6" t="str">
        <f ca="1">IF($H959="","",INDEX(MY_Data,MATCH($H959,Sheet1!$K:$K,1),3))</f>
        <v/>
      </c>
      <c r="E959" s="5" t="str">
        <f ca="1">IF($H959="","",INDEX(MY_Data,MATCH($H959,Sheet1!$K:$K,1),4))</f>
        <v/>
      </c>
      <c r="F959" s="5" t="str">
        <f ca="1">IF($H959="","",INDEX(MY_Data,MATCH($H959,Sheet1!$K:$K,1),5))</f>
        <v/>
      </c>
      <c r="G959" s="5" t="str">
        <f ca="1">IF($H959="","",INDEX(MY_Data,MATCH($H959,Sheet1!$K:$K,1),6))</f>
        <v/>
      </c>
      <c r="H959" s="5" t="str">
        <f ca="1">IF(ROW()-6&lt;=MAX(Sheet1!$K:K),ROW()-6,"")</f>
        <v/>
      </c>
      <c r="J959" s="5" t="str">
        <f ca="1">IF($P959="","",INDEX(MY_Data,MATCH($P959,Sheet1!$L:$L,1),1))</f>
        <v/>
      </c>
      <c r="K959" s="6" t="str">
        <f ca="1">IF($P959="","",INDEX(MY_Data,MATCH($P959,Sheet1!$L:$L,1),2))</f>
        <v/>
      </c>
      <c r="L959" s="6" t="str">
        <f ca="1">IF($P959="","",INDEX(MY_Data,MATCH($P959,Sheet1!$L:$L,1),3))</f>
        <v/>
      </c>
      <c r="M959" s="5" t="str">
        <f ca="1">IF($P959="","",INDEX(MY_Data,MATCH($P959,Sheet1!$L:$L,1),4))</f>
        <v/>
      </c>
      <c r="N959" s="5" t="str">
        <f ca="1">IF($P959="","",INDEX(MY_Data,MATCH($P959,Sheet1!$L:$L,1),5))</f>
        <v/>
      </c>
      <c r="O959" s="5" t="str">
        <f ca="1">IF($P959="","",INDEX(MY_Data,MATCH($P959,Sheet1!$L:$L,1),6))</f>
        <v/>
      </c>
      <c r="P959" s="5" t="str">
        <f ca="1">IF(ROW()-6&lt;=MAX(Sheet1!$L:L),ROW()-6,"")</f>
        <v/>
      </c>
    </row>
    <row r="960" spans="2:16">
      <c r="B960" s="5" t="str">
        <f ca="1">IF($H960="","",INDEX(MY_Data,MATCH($H960,Sheet1!$K:$K,1),1))</f>
        <v/>
      </c>
      <c r="C960" s="6" t="str">
        <f ca="1">IF($H960="","",INDEX(MY_Data,MATCH($H960,Sheet1!$K:$K,1),2))</f>
        <v/>
      </c>
      <c r="D960" s="6" t="str">
        <f ca="1">IF($H960="","",INDEX(MY_Data,MATCH($H960,Sheet1!$K:$K,1),3))</f>
        <v/>
      </c>
      <c r="E960" s="5" t="str">
        <f ca="1">IF($H960="","",INDEX(MY_Data,MATCH($H960,Sheet1!$K:$K,1),4))</f>
        <v/>
      </c>
      <c r="F960" s="5" t="str">
        <f ca="1">IF($H960="","",INDEX(MY_Data,MATCH($H960,Sheet1!$K:$K,1),5))</f>
        <v/>
      </c>
      <c r="G960" s="5" t="str">
        <f ca="1">IF($H960="","",INDEX(MY_Data,MATCH($H960,Sheet1!$K:$K,1),6))</f>
        <v/>
      </c>
      <c r="H960" s="5" t="str">
        <f ca="1">IF(ROW()-6&lt;=MAX(Sheet1!$K:K),ROW()-6,"")</f>
        <v/>
      </c>
      <c r="J960" s="5" t="str">
        <f ca="1">IF($P960="","",INDEX(MY_Data,MATCH($P960,Sheet1!$L:$L,1),1))</f>
        <v/>
      </c>
      <c r="K960" s="6" t="str">
        <f ca="1">IF($P960="","",INDEX(MY_Data,MATCH($P960,Sheet1!$L:$L,1),2))</f>
        <v/>
      </c>
      <c r="L960" s="6" t="str">
        <f ca="1">IF($P960="","",INDEX(MY_Data,MATCH($P960,Sheet1!$L:$L,1),3))</f>
        <v/>
      </c>
      <c r="M960" s="5" t="str">
        <f ca="1">IF($P960="","",INDEX(MY_Data,MATCH($P960,Sheet1!$L:$L,1),4))</f>
        <v/>
      </c>
      <c r="N960" s="5" t="str">
        <f ca="1">IF($P960="","",INDEX(MY_Data,MATCH($P960,Sheet1!$L:$L,1),5))</f>
        <v/>
      </c>
      <c r="O960" s="5" t="str">
        <f ca="1">IF($P960="","",INDEX(MY_Data,MATCH($P960,Sheet1!$L:$L,1),6))</f>
        <v/>
      </c>
      <c r="P960" s="5" t="str">
        <f ca="1">IF(ROW()-6&lt;=MAX(Sheet1!$L:L),ROW()-6,"")</f>
        <v/>
      </c>
    </row>
    <row r="961" spans="2:16">
      <c r="B961" s="5" t="str">
        <f ca="1">IF($H961="","",INDEX(MY_Data,MATCH($H961,Sheet1!$K:$K,1),1))</f>
        <v/>
      </c>
      <c r="C961" s="6" t="str">
        <f ca="1">IF($H961="","",INDEX(MY_Data,MATCH($H961,Sheet1!$K:$K,1),2))</f>
        <v/>
      </c>
      <c r="D961" s="6" t="str">
        <f ca="1">IF($H961="","",INDEX(MY_Data,MATCH($H961,Sheet1!$K:$K,1),3))</f>
        <v/>
      </c>
      <c r="E961" s="5" t="str">
        <f ca="1">IF($H961="","",INDEX(MY_Data,MATCH($H961,Sheet1!$K:$K,1),4))</f>
        <v/>
      </c>
      <c r="F961" s="5" t="str">
        <f ca="1">IF($H961="","",INDEX(MY_Data,MATCH($H961,Sheet1!$K:$K,1),5))</f>
        <v/>
      </c>
      <c r="G961" s="5" t="str">
        <f ca="1">IF($H961="","",INDEX(MY_Data,MATCH($H961,Sheet1!$K:$K,1),6))</f>
        <v/>
      </c>
      <c r="H961" s="5" t="str">
        <f ca="1">IF(ROW()-6&lt;=MAX(Sheet1!$K:K),ROW()-6,"")</f>
        <v/>
      </c>
      <c r="J961" s="5" t="str">
        <f ca="1">IF($P961="","",INDEX(MY_Data,MATCH($P961,Sheet1!$L:$L,1),1))</f>
        <v/>
      </c>
      <c r="K961" s="6" t="str">
        <f ca="1">IF($P961="","",INDEX(MY_Data,MATCH($P961,Sheet1!$L:$L,1),2))</f>
        <v/>
      </c>
      <c r="L961" s="6" t="str">
        <f ca="1">IF($P961="","",INDEX(MY_Data,MATCH($P961,Sheet1!$L:$L,1),3))</f>
        <v/>
      </c>
      <c r="M961" s="5" t="str">
        <f ca="1">IF($P961="","",INDEX(MY_Data,MATCH($P961,Sheet1!$L:$L,1),4))</f>
        <v/>
      </c>
      <c r="N961" s="5" t="str">
        <f ca="1">IF($P961="","",INDEX(MY_Data,MATCH($P961,Sheet1!$L:$L,1),5))</f>
        <v/>
      </c>
      <c r="O961" s="5" t="str">
        <f ca="1">IF($P961="","",INDEX(MY_Data,MATCH($P961,Sheet1!$L:$L,1),6))</f>
        <v/>
      </c>
      <c r="P961" s="5" t="str">
        <f ca="1">IF(ROW()-6&lt;=MAX(Sheet1!$L:L),ROW()-6,"")</f>
        <v/>
      </c>
    </row>
    <row r="962" spans="2:16">
      <c r="B962" s="5" t="str">
        <f ca="1">IF($H962="","",INDEX(MY_Data,MATCH($H962,Sheet1!$K:$K,1),1))</f>
        <v/>
      </c>
      <c r="C962" s="6" t="str">
        <f ca="1">IF($H962="","",INDEX(MY_Data,MATCH($H962,Sheet1!$K:$K,1),2))</f>
        <v/>
      </c>
      <c r="D962" s="6" t="str">
        <f ca="1">IF($H962="","",INDEX(MY_Data,MATCH($H962,Sheet1!$K:$K,1),3))</f>
        <v/>
      </c>
      <c r="E962" s="5" t="str">
        <f ca="1">IF($H962="","",INDEX(MY_Data,MATCH($H962,Sheet1!$K:$K,1),4))</f>
        <v/>
      </c>
      <c r="F962" s="5" t="str">
        <f ca="1">IF($H962="","",INDEX(MY_Data,MATCH($H962,Sheet1!$K:$K,1),5))</f>
        <v/>
      </c>
      <c r="G962" s="5" t="str">
        <f ca="1">IF($H962="","",INDEX(MY_Data,MATCH($H962,Sheet1!$K:$K,1),6))</f>
        <v/>
      </c>
      <c r="H962" s="5" t="str">
        <f ca="1">IF(ROW()-6&lt;=MAX(Sheet1!$K:K),ROW()-6,"")</f>
        <v/>
      </c>
      <c r="J962" s="5" t="str">
        <f ca="1">IF($P962="","",INDEX(MY_Data,MATCH($P962,Sheet1!$L:$L,1),1))</f>
        <v/>
      </c>
      <c r="K962" s="6" t="str">
        <f ca="1">IF($P962="","",INDEX(MY_Data,MATCH($P962,Sheet1!$L:$L,1),2))</f>
        <v/>
      </c>
      <c r="L962" s="6" t="str">
        <f ca="1">IF($P962="","",INDEX(MY_Data,MATCH($P962,Sheet1!$L:$L,1),3))</f>
        <v/>
      </c>
      <c r="M962" s="5" t="str">
        <f ca="1">IF($P962="","",INDEX(MY_Data,MATCH($P962,Sheet1!$L:$L,1),4))</f>
        <v/>
      </c>
      <c r="N962" s="5" t="str">
        <f ca="1">IF($P962="","",INDEX(MY_Data,MATCH($P962,Sheet1!$L:$L,1),5))</f>
        <v/>
      </c>
      <c r="O962" s="5" t="str">
        <f ca="1">IF($P962="","",INDEX(MY_Data,MATCH($P962,Sheet1!$L:$L,1),6))</f>
        <v/>
      </c>
      <c r="P962" s="5" t="str">
        <f ca="1">IF(ROW()-6&lt;=MAX(Sheet1!$L:L),ROW()-6,"")</f>
        <v/>
      </c>
    </row>
    <row r="963" spans="2:16">
      <c r="B963" s="5" t="str">
        <f ca="1">IF($H963="","",INDEX(MY_Data,MATCH($H963,Sheet1!$K:$K,1),1))</f>
        <v/>
      </c>
      <c r="C963" s="6" t="str">
        <f ca="1">IF($H963="","",INDEX(MY_Data,MATCH($H963,Sheet1!$K:$K,1),2))</f>
        <v/>
      </c>
      <c r="D963" s="6" t="str">
        <f ca="1">IF($H963="","",INDEX(MY_Data,MATCH($H963,Sheet1!$K:$K,1),3))</f>
        <v/>
      </c>
      <c r="E963" s="5" t="str">
        <f ca="1">IF($H963="","",INDEX(MY_Data,MATCH($H963,Sheet1!$K:$K,1),4))</f>
        <v/>
      </c>
      <c r="F963" s="5" t="str">
        <f ca="1">IF($H963="","",INDEX(MY_Data,MATCH($H963,Sheet1!$K:$K,1),5))</f>
        <v/>
      </c>
      <c r="G963" s="5" t="str">
        <f ca="1">IF($H963="","",INDEX(MY_Data,MATCH($H963,Sheet1!$K:$K,1),6))</f>
        <v/>
      </c>
      <c r="H963" s="5" t="str">
        <f ca="1">IF(ROW()-6&lt;=MAX(Sheet1!$K:K),ROW()-6,"")</f>
        <v/>
      </c>
      <c r="J963" s="5" t="str">
        <f ca="1">IF($P963="","",INDEX(MY_Data,MATCH($P963,Sheet1!$L:$L,1),1))</f>
        <v/>
      </c>
      <c r="K963" s="6" t="str">
        <f ca="1">IF($P963="","",INDEX(MY_Data,MATCH($P963,Sheet1!$L:$L,1),2))</f>
        <v/>
      </c>
      <c r="L963" s="6" t="str">
        <f ca="1">IF($P963="","",INDEX(MY_Data,MATCH($P963,Sheet1!$L:$L,1),3))</f>
        <v/>
      </c>
      <c r="M963" s="5" t="str">
        <f ca="1">IF($P963="","",INDEX(MY_Data,MATCH($P963,Sheet1!$L:$L,1),4))</f>
        <v/>
      </c>
      <c r="N963" s="5" t="str">
        <f ca="1">IF($P963="","",INDEX(MY_Data,MATCH($P963,Sheet1!$L:$L,1),5))</f>
        <v/>
      </c>
      <c r="O963" s="5" t="str">
        <f ca="1">IF($P963="","",INDEX(MY_Data,MATCH($P963,Sheet1!$L:$L,1),6))</f>
        <v/>
      </c>
      <c r="P963" s="5" t="str">
        <f ca="1">IF(ROW()-6&lt;=MAX(Sheet1!$L:L),ROW()-6,"")</f>
        <v/>
      </c>
    </row>
    <row r="964" spans="2:16">
      <c r="B964" s="5" t="str">
        <f ca="1">IF($H964="","",INDEX(MY_Data,MATCH($H964,Sheet1!$K:$K,1),1))</f>
        <v/>
      </c>
      <c r="C964" s="6" t="str">
        <f ca="1">IF($H964="","",INDEX(MY_Data,MATCH($H964,Sheet1!$K:$K,1),2))</f>
        <v/>
      </c>
      <c r="D964" s="6" t="str">
        <f ca="1">IF($H964="","",INDEX(MY_Data,MATCH($H964,Sheet1!$K:$K,1),3))</f>
        <v/>
      </c>
      <c r="E964" s="5" t="str">
        <f ca="1">IF($H964="","",INDEX(MY_Data,MATCH($H964,Sheet1!$K:$K,1),4))</f>
        <v/>
      </c>
      <c r="F964" s="5" t="str">
        <f ca="1">IF($H964="","",INDEX(MY_Data,MATCH($H964,Sheet1!$K:$K,1),5))</f>
        <v/>
      </c>
      <c r="G964" s="5" t="str">
        <f ca="1">IF($H964="","",INDEX(MY_Data,MATCH($H964,Sheet1!$K:$K,1),6))</f>
        <v/>
      </c>
      <c r="H964" s="5" t="str">
        <f ca="1">IF(ROW()-6&lt;=MAX(Sheet1!$K:K),ROW()-6,"")</f>
        <v/>
      </c>
      <c r="J964" s="5" t="str">
        <f ca="1">IF($P964="","",INDEX(MY_Data,MATCH($P964,Sheet1!$L:$L,1),1))</f>
        <v/>
      </c>
      <c r="K964" s="6" t="str">
        <f ca="1">IF($P964="","",INDEX(MY_Data,MATCH($P964,Sheet1!$L:$L,1),2))</f>
        <v/>
      </c>
      <c r="L964" s="6" t="str">
        <f ca="1">IF($P964="","",INDEX(MY_Data,MATCH($P964,Sheet1!$L:$L,1),3))</f>
        <v/>
      </c>
      <c r="M964" s="5" t="str">
        <f ca="1">IF($P964="","",INDEX(MY_Data,MATCH($P964,Sheet1!$L:$L,1),4))</f>
        <v/>
      </c>
      <c r="N964" s="5" t="str">
        <f ca="1">IF($P964="","",INDEX(MY_Data,MATCH($P964,Sheet1!$L:$L,1),5))</f>
        <v/>
      </c>
      <c r="O964" s="5" t="str">
        <f ca="1">IF($P964="","",INDEX(MY_Data,MATCH($P964,Sheet1!$L:$L,1),6))</f>
        <v/>
      </c>
      <c r="P964" s="5" t="str">
        <f ca="1">IF(ROW()-6&lt;=MAX(Sheet1!$L:L),ROW()-6,"")</f>
        <v/>
      </c>
    </row>
    <row r="965" spans="2:16">
      <c r="B965" s="5" t="str">
        <f ca="1">IF($H965="","",INDEX(MY_Data,MATCH($H965,Sheet1!$K:$K,1),1))</f>
        <v/>
      </c>
      <c r="C965" s="6" t="str">
        <f ca="1">IF($H965="","",INDEX(MY_Data,MATCH($H965,Sheet1!$K:$K,1),2))</f>
        <v/>
      </c>
      <c r="D965" s="6" t="str">
        <f ca="1">IF($H965="","",INDEX(MY_Data,MATCH($H965,Sheet1!$K:$K,1),3))</f>
        <v/>
      </c>
      <c r="E965" s="5" t="str">
        <f ca="1">IF($H965="","",INDEX(MY_Data,MATCH($H965,Sheet1!$K:$K,1),4))</f>
        <v/>
      </c>
      <c r="F965" s="5" t="str">
        <f ca="1">IF($H965="","",INDEX(MY_Data,MATCH($H965,Sheet1!$K:$K,1),5))</f>
        <v/>
      </c>
      <c r="G965" s="5" t="str">
        <f ca="1">IF($H965="","",INDEX(MY_Data,MATCH($H965,Sheet1!$K:$K,1),6))</f>
        <v/>
      </c>
      <c r="H965" s="5" t="str">
        <f ca="1">IF(ROW()-6&lt;=MAX(Sheet1!$K:K),ROW()-6,"")</f>
        <v/>
      </c>
      <c r="J965" s="5" t="str">
        <f ca="1">IF($P965="","",INDEX(MY_Data,MATCH($P965,Sheet1!$L:$L,1),1))</f>
        <v/>
      </c>
      <c r="K965" s="6" t="str">
        <f ca="1">IF($P965="","",INDEX(MY_Data,MATCH($P965,Sheet1!$L:$L,1),2))</f>
        <v/>
      </c>
      <c r="L965" s="6" t="str">
        <f ca="1">IF($P965="","",INDEX(MY_Data,MATCH($P965,Sheet1!$L:$L,1),3))</f>
        <v/>
      </c>
      <c r="M965" s="5" t="str">
        <f ca="1">IF($P965="","",INDEX(MY_Data,MATCH($P965,Sheet1!$L:$L,1),4))</f>
        <v/>
      </c>
      <c r="N965" s="5" t="str">
        <f ca="1">IF($P965="","",INDEX(MY_Data,MATCH($P965,Sheet1!$L:$L,1),5))</f>
        <v/>
      </c>
      <c r="O965" s="5" t="str">
        <f ca="1">IF($P965="","",INDEX(MY_Data,MATCH($P965,Sheet1!$L:$L,1),6))</f>
        <v/>
      </c>
      <c r="P965" s="5" t="str">
        <f ca="1">IF(ROW()-6&lt;=MAX(Sheet1!$L:L),ROW()-6,"")</f>
        <v/>
      </c>
    </row>
    <row r="966" spans="2:16">
      <c r="B966" s="5" t="str">
        <f ca="1">IF($H966="","",INDEX(MY_Data,MATCH($H966,Sheet1!$K:$K,1),1))</f>
        <v/>
      </c>
      <c r="C966" s="6" t="str">
        <f ca="1">IF($H966="","",INDEX(MY_Data,MATCH($H966,Sheet1!$K:$K,1),2))</f>
        <v/>
      </c>
      <c r="D966" s="6" t="str">
        <f ca="1">IF($H966="","",INDEX(MY_Data,MATCH($H966,Sheet1!$K:$K,1),3))</f>
        <v/>
      </c>
      <c r="E966" s="5" t="str">
        <f ca="1">IF($H966="","",INDEX(MY_Data,MATCH($H966,Sheet1!$K:$K,1),4))</f>
        <v/>
      </c>
      <c r="F966" s="5" t="str">
        <f ca="1">IF($H966="","",INDEX(MY_Data,MATCH($H966,Sheet1!$K:$K,1),5))</f>
        <v/>
      </c>
      <c r="G966" s="5" t="str">
        <f ca="1">IF($H966="","",INDEX(MY_Data,MATCH($H966,Sheet1!$K:$K,1),6))</f>
        <v/>
      </c>
      <c r="H966" s="5" t="str">
        <f ca="1">IF(ROW()-6&lt;=MAX(Sheet1!$K:K),ROW()-6,"")</f>
        <v/>
      </c>
      <c r="J966" s="5" t="str">
        <f ca="1">IF($P966="","",INDEX(MY_Data,MATCH($P966,Sheet1!$L:$L,1),1))</f>
        <v/>
      </c>
      <c r="K966" s="6" t="str">
        <f ca="1">IF($P966="","",INDEX(MY_Data,MATCH($P966,Sheet1!$L:$L,1),2))</f>
        <v/>
      </c>
      <c r="L966" s="6" t="str">
        <f ca="1">IF($P966="","",INDEX(MY_Data,MATCH($P966,Sheet1!$L:$L,1),3))</f>
        <v/>
      </c>
      <c r="M966" s="5" t="str">
        <f ca="1">IF($P966="","",INDEX(MY_Data,MATCH($P966,Sheet1!$L:$L,1),4))</f>
        <v/>
      </c>
      <c r="N966" s="5" t="str">
        <f ca="1">IF($P966="","",INDEX(MY_Data,MATCH($P966,Sheet1!$L:$L,1),5))</f>
        <v/>
      </c>
      <c r="O966" s="5" t="str">
        <f ca="1">IF($P966="","",INDEX(MY_Data,MATCH($P966,Sheet1!$L:$L,1),6))</f>
        <v/>
      </c>
      <c r="P966" s="5" t="str">
        <f ca="1">IF(ROW()-6&lt;=MAX(Sheet1!$L:L),ROW()-6,"")</f>
        <v/>
      </c>
    </row>
    <row r="967" spans="2:16">
      <c r="B967" s="5" t="str">
        <f ca="1">IF($H967="","",INDEX(MY_Data,MATCH($H967,Sheet1!$K:$K,1),1))</f>
        <v/>
      </c>
      <c r="C967" s="6" t="str">
        <f ca="1">IF($H967="","",INDEX(MY_Data,MATCH($H967,Sheet1!$K:$K,1),2))</f>
        <v/>
      </c>
      <c r="D967" s="6" t="str">
        <f ca="1">IF($H967="","",INDEX(MY_Data,MATCH($H967,Sheet1!$K:$K,1),3))</f>
        <v/>
      </c>
      <c r="E967" s="5" t="str">
        <f ca="1">IF($H967="","",INDEX(MY_Data,MATCH($H967,Sheet1!$K:$K,1),4))</f>
        <v/>
      </c>
      <c r="F967" s="5" t="str">
        <f ca="1">IF($H967="","",INDEX(MY_Data,MATCH($H967,Sheet1!$K:$K,1),5))</f>
        <v/>
      </c>
      <c r="G967" s="5" t="str">
        <f ca="1">IF($H967="","",INDEX(MY_Data,MATCH($H967,Sheet1!$K:$K,1),6))</f>
        <v/>
      </c>
      <c r="H967" s="5" t="str">
        <f ca="1">IF(ROW()-6&lt;=MAX(Sheet1!$K:K),ROW()-6,"")</f>
        <v/>
      </c>
      <c r="J967" s="5" t="str">
        <f ca="1">IF($P967="","",INDEX(MY_Data,MATCH($P967,Sheet1!$L:$L,1),1))</f>
        <v/>
      </c>
      <c r="K967" s="6" t="str">
        <f ca="1">IF($P967="","",INDEX(MY_Data,MATCH($P967,Sheet1!$L:$L,1),2))</f>
        <v/>
      </c>
      <c r="L967" s="6" t="str">
        <f ca="1">IF($P967="","",INDEX(MY_Data,MATCH($P967,Sheet1!$L:$L,1),3))</f>
        <v/>
      </c>
      <c r="M967" s="5" t="str">
        <f ca="1">IF($P967="","",INDEX(MY_Data,MATCH($P967,Sheet1!$L:$L,1),4))</f>
        <v/>
      </c>
      <c r="N967" s="5" t="str">
        <f ca="1">IF($P967="","",INDEX(MY_Data,MATCH($P967,Sheet1!$L:$L,1),5))</f>
        <v/>
      </c>
      <c r="O967" s="5" t="str">
        <f ca="1">IF($P967="","",INDEX(MY_Data,MATCH($P967,Sheet1!$L:$L,1),6))</f>
        <v/>
      </c>
      <c r="P967" s="5" t="str">
        <f ca="1">IF(ROW()-6&lt;=MAX(Sheet1!$L:L),ROW()-6,"")</f>
        <v/>
      </c>
    </row>
    <row r="968" spans="2:16">
      <c r="B968" s="5" t="str">
        <f ca="1">IF($H968="","",INDEX(MY_Data,MATCH($H968,Sheet1!$K:$K,1),1))</f>
        <v/>
      </c>
      <c r="C968" s="6" t="str">
        <f ca="1">IF($H968="","",INDEX(MY_Data,MATCH($H968,Sheet1!$K:$K,1),2))</f>
        <v/>
      </c>
      <c r="D968" s="6" t="str">
        <f ca="1">IF($H968="","",INDEX(MY_Data,MATCH($H968,Sheet1!$K:$K,1),3))</f>
        <v/>
      </c>
      <c r="E968" s="5" t="str">
        <f ca="1">IF($H968="","",INDEX(MY_Data,MATCH($H968,Sheet1!$K:$K,1),4))</f>
        <v/>
      </c>
      <c r="F968" s="5" t="str">
        <f ca="1">IF($H968="","",INDEX(MY_Data,MATCH($H968,Sheet1!$K:$K,1),5))</f>
        <v/>
      </c>
      <c r="G968" s="5" t="str">
        <f ca="1">IF($H968="","",INDEX(MY_Data,MATCH($H968,Sheet1!$K:$K,1),6))</f>
        <v/>
      </c>
      <c r="H968" s="5" t="str">
        <f ca="1">IF(ROW()-6&lt;=MAX(Sheet1!$K:K),ROW()-6,"")</f>
        <v/>
      </c>
      <c r="J968" s="5" t="str">
        <f ca="1">IF($P968="","",INDEX(MY_Data,MATCH($P968,Sheet1!$L:$L,1),1))</f>
        <v/>
      </c>
      <c r="K968" s="6" t="str">
        <f ca="1">IF($P968="","",INDEX(MY_Data,MATCH($P968,Sheet1!$L:$L,1),2))</f>
        <v/>
      </c>
      <c r="L968" s="6" t="str">
        <f ca="1">IF($P968="","",INDEX(MY_Data,MATCH($P968,Sheet1!$L:$L,1),3))</f>
        <v/>
      </c>
      <c r="M968" s="5" t="str">
        <f ca="1">IF($P968="","",INDEX(MY_Data,MATCH($P968,Sheet1!$L:$L,1),4))</f>
        <v/>
      </c>
      <c r="N968" s="5" t="str">
        <f ca="1">IF($P968="","",INDEX(MY_Data,MATCH($P968,Sheet1!$L:$L,1),5))</f>
        <v/>
      </c>
      <c r="O968" s="5" t="str">
        <f ca="1">IF($P968="","",INDEX(MY_Data,MATCH($P968,Sheet1!$L:$L,1),6))</f>
        <v/>
      </c>
      <c r="P968" s="5" t="str">
        <f ca="1">IF(ROW()-6&lt;=MAX(Sheet1!$L:L),ROW()-6,"")</f>
        <v/>
      </c>
    </row>
    <row r="969" spans="2:16">
      <c r="B969" s="5" t="str">
        <f ca="1">IF($H969="","",INDEX(MY_Data,MATCH($H969,Sheet1!$K:$K,1),1))</f>
        <v/>
      </c>
      <c r="C969" s="6" t="str">
        <f ca="1">IF($H969="","",INDEX(MY_Data,MATCH($H969,Sheet1!$K:$K,1),2))</f>
        <v/>
      </c>
      <c r="D969" s="6" t="str">
        <f ca="1">IF($H969="","",INDEX(MY_Data,MATCH($H969,Sheet1!$K:$K,1),3))</f>
        <v/>
      </c>
      <c r="E969" s="5" t="str">
        <f ca="1">IF($H969="","",INDEX(MY_Data,MATCH($H969,Sheet1!$K:$K,1),4))</f>
        <v/>
      </c>
      <c r="F969" s="5" t="str">
        <f ca="1">IF($H969="","",INDEX(MY_Data,MATCH($H969,Sheet1!$K:$K,1),5))</f>
        <v/>
      </c>
      <c r="G969" s="5" t="str">
        <f ca="1">IF($H969="","",INDEX(MY_Data,MATCH($H969,Sheet1!$K:$K,1),6))</f>
        <v/>
      </c>
      <c r="H969" s="5" t="str">
        <f ca="1">IF(ROW()-6&lt;=MAX(Sheet1!$K:K),ROW()-6,"")</f>
        <v/>
      </c>
      <c r="J969" s="5" t="str">
        <f ca="1">IF($P969="","",INDEX(MY_Data,MATCH($P969,Sheet1!$L:$L,1),1))</f>
        <v/>
      </c>
      <c r="K969" s="6" t="str">
        <f ca="1">IF($P969="","",INDEX(MY_Data,MATCH($P969,Sheet1!$L:$L,1),2))</f>
        <v/>
      </c>
      <c r="L969" s="6" t="str">
        <f ca="1">IF($P969="","",INDEX(MY_Data,MATCH($P969,Sheet1!$L:$L,1),3))</f>
        <v/>
      </c>
      <c r="M969" s="5" t="str">
        <f ca="1">IF($P969="","",INDEX(MY_Data,MATCH($P969,Sheet1!$L:$L,1),4))</f>
        <v/>
      </c>
      <c r="N969" s="5" t="str">
        <f ca="1">IF($P969="","",INDEX(MY_Data,MATCH($P969,Sheet1!$L:$L,1),5))</f>
        <v/>
      </c>
      <c r="O969" s="5" t="str">
        <f ca="1">IF($P969="","",INDEX(MY_Data,MATCH($P969,Sheet1!$L:$L,1),6))</f>
        <v/>
      </c>
      <c r="P969" s="5" t="str">
        <f ca="1">IF(ROW()-6&lt;=MAX(Sheet1!$L:L),ROW()-6,"")</f>
        <v/>
      </c>
    </row>
    <row r="970" spans="2:16">
      <c r="B970" s="5" t="str">
        <f ca="1">IF($H970="","",INDEX(MY_Data,MATCH($H970,Sheet1!$K:$K,1),1))</f>
        <v/>
      </c>
      <c r="C970" s="6" t="str">
        <f ca="1">IF($H970="","",INDEX(MY_Data,MATCH($H970,Sheet1!$K:$K,1),2))</f>
        <v/>
      </c>
      <c r="D970" s="6" t="str">
        <f ca="1">IF($H970="","",INDEX(MY_Data,MATCH($H970,Sheet1!$K:$K,1),3))</f>
        <v/>
      </c>
      <c r="E970" s="5" t="str">
        <f ca="1">IF($H970="","",INDEX(MY_Data,MATCH($H970,Sheet1!$K:$K,1),4))</f>
        <v/>
      </c>
      <c r="F970" s="5" t="str">
        <f ca="1">IF($H970="","",INDEX(MY_Data,MATCH($H970,Sheet1!$K:$K,1),5))</f>
        <v/>
      </c>
      <c r="G970" s="5" t="str">
        <f ca="1">IF($H970="","",INDEX(MY_Data,MATCH($H970,Sheet1!$K:$K,1),6))</f>
        <v/>
      </c>
      <c r="H970" s="5" t="str">
        <f ca="1">IF(ROW()-6&lt;=MAX(Sheet1!$K:K),ROW()-6,"")</f>
        <v/>
      </c>
      <c r="J970" s="5" t="str">
        <f ca="1">IF($P970="","",INDEX(MY_Data,MATCH($P970,Sheet1!$L:$L,1),1))</f>
        <v/>
      </c>
      <c r="K970" s="6" t="str">
        <f ca="1">IF($P970="","",INDEX(MY_Data,MATCH($P970,Sheet1!$L:$L,1),2))</f>
        <v/>
      </c>
      <c r="L970" s="6" t="str">
        <f ca="1">IF($P970="","",INDEX(MY_Data,MATCH($P970,Sheet1!$L:$L,1),3))</f>
        <v/>
      </c>
      <c r="M970" s="5" t="str">
        <f ca="1">IF($P970="","",INDEX(MY_Data,MATCH($P970,Sheet1!$L:$L,1),4))</f>
        <v/>
      </c>
      <c r="N970" s="5" t="str">
        <f ca="1">IF($P970="","",INDEX(MY_Data,MATCH($P970,Sheet1!$L:$L,1),5))</f>
        <v/>
      </c>
      <c r="O970" s="5" t="str">
        <f ca="1">IF($P970="","",INDEX(MY_Data,MATCH($P970,Sheet1!$L:$L,1),6))</f>
        <v/>
      </c>
      <c r="P970" s="5" t="str">
        <f ca="1">IF(ROW()-6&lt;=MAX(Sheet1!$L:L),ROW()-6,"")</f>
        <v/>
      </c>
    </row>
    <row r="971" spans="2:16">
      <c r="B971" s="5" t="str">
        <f ca="1">IF($H971="","",INDEX(MY_Data,MATCH($H971,Sheet1!$K:$K,1),1))</f>
        <v/>
      </c>
      <c r="C971" s="6" t="str">
        <f ca="1">IF($H971="","",INDEX(MY_Data,MATCH($H971,Sheet1!$K:$K,1),2))</f>
        <v/>
      </c>
      <c r="D971" s="6" t="str">
        <f ca="1">IF($H971="","",INDEX(MY_Data,MATCH($H971,Sheet1!$K:$K,1),3))</f>
        <v/>
      </c>
      <c r="E971" s="5" t="str">
        <f ca="1">IF($H971="","",INDEX(MY_Data,MATCH($H971,Sheet1!$K:$K,1),4))</f>
        <v/>
      </c>
      <c r="F971" s="5" t="str">
        <f ca="1">IF($H971="","",INDEX(MY_Data,MATCH($H971,Sheet1!$K:$K,1),5))</f>
        <v/>
      </c>
      <c r="G971" s="5" t="str">
        <f ca="1">IF($H971="","",INDEX(MY_Data,MATCH($H971,Sheet1!$K:$K,1),6))</f>
        <v/>
      </c>
      <c r="H971" s="5" t="str">
        <f ca="1">IF(ROW()-6&lt;=MAX(Sheet1!$K:K),ROW()-6,"")</f>
        <v/>
      </c>
      <c r="J971" s="5" t="str">
        <f ca="1">IF($P971="","",INDEX(MY_Data,MATCH($P971,Sheet1!$L:$L,1),1))</f>
        <v/>
      </c>
      <c r="K971" s="6" t="str">
        <f ca="1">IF($P971="","",INDEX(MY_Data,MATCH($P971,Sheet1!$L:$L,1),2))</f>
        <v/>
      </c>
      <c r="L971" s="6" t="str">
        <f ca="1">IF($P971="","",INDEX(MY_Data,MATCH($P971,Sheet1!$L:$L,1),3))</f>
        <v/>
      </c>
      <c r="M971" s="5" t="str">
        <f ca="1">IF($P971="","",INDEX(MY_Data,MATCH($P971,Sheet1!$L:$L,1),4))</f>
        <v/>
      </c>
      <c r="N971" s="5" t="str">
        <f ca="1">IF($P971="","",INDEX(MY_Data,MATCH($P971,Sheet1!$L:$L,1),5))</f>
        <v/>
      </c>
      <c r="O971" s="5" t="str">
        <f ca="1">IF($P971="","",INDEX(MY_Data,MATCH($P971,Sheet1!$L:$L,1),6))</f>
        <v/>
      </c>
      <c r="P971" s="5" t="str">
        <f ca="1">IF(ROW()-6&lt;=MAX(Sheet1!$L:L),ROW()-6,"")</f>
        <v/>
      </c>
    </row>
    <row r="972" spans="2:16">
      <c r="B972" s="5" t="str">
        <f ca="1">IF($H972="","",INDEX(MY_Data,MATCH($H972,Sheet1!$K:$K,1),1))</f>
        <v/>
      </c>
      <c r="C972" s="6" t="str">
        <f ca="1">IF($H972="","",INDEX(MY_Data,MATCH($H972,Sheet1!$K:$K,1),2))</f>
        <v/>
      </c>
      <c r="D972" s="6" t="str">
        <f ca="1">IF($H972="","",INDEX(MY_Data,MATCH($H972,Sheet1!$K:$K,1),3))</f>
        <v/>
      </c>
      <c r="E972" s="5" t="str">
        <f ca="1">IF($H972="","",INDEX(MY_Data,MATCH($H972,Sheet1!$K:$K,1),4))</f>
        <v/>
      </c>
      <c r="F972" s="5" t="str">
        <f ca="1">IF($H972="","",INDEX(MY_Data,MATCH($H972,Sheet1!$K:$K,1),5))</f>
        <v/>
      </c>
      <c r="G972" s="5" t="str">
        <f ca="1">IF($H972="","",INDEX(MY_Data,MATCH($H972,Sheet1!$K:$K,1),6))</f>
        <v/>
      </c>
      <c r="H972" s="5" t="str">
        <f ca="1">IF(ROW()-6&lt;=MAX(Sheet1!$K:K),ROW()-6,"")</f>
        <v/>
      </c>
      <c r="J972" s="5" t="str">
        <f ca="1">IF($P972="","",INDEX(MY_Data,MATCH($P972,Sheet1!$L:$L,1),1))</f>
        <v/>
      </c>
      <c r="K972" s="6" t="str">
        <f ca="1">IF($P972="","",INDEX(MY_Data,MATCH($P972,Sheet1!$L:$L,1),2))</f>
        <v/>
      </c>
      <c r="L972" s="6" t="str">
        <f ca="1">IF($P972="","",INDEX(MY_Data,MATCH($P972,Sheet1!$L:$L,1),3))</f>
        <v/>
      </c>
      <c r="M972" s="5" t="str">
        <f ca="1">IF($P972="","",INDEX(MY_Data,MATCH($P972,Sheet1!$L:$L,1),4))</f>
        <v/>
      </c>
      <c r="N972" s="5" t="str">
        <f ca="1">IF($P972="","",INDEX(MY_Data,MATCH($P972,Sheet1!$L:$L,1),5))</f>
        <v/>
      </c>
      <c r="O972" s="5" t="str">
        <f ca="1">IF($P972="","",INDEX(MY_Data,MATCH($P972,Sheet1!$L:$L,1),6))</f>
        <v/>
      </c>
      <c r="P972" s="5" t="str">
        <f ca="1">IF(ROW()-6&lt;=MAX(Sheet1!$L:L),ROW()-6,"")</f>
        <v/>
      </c>
    </row>
    <row r="973" spans="2:16">
      <c r="B973" s="5" t="str">
        <f ca="1">IF($H973="","",INDEX(MY_Data,MATCH($H973,Sheet1!$K:$K,1),1))</f>
        <v/>
      </c>
      <c r="C973" s="6" t="str">
        <f ca="1">IF($H973="","",INDEX(MY_Data,MATCH($H973,Sheet1!$K:$K,1),2))</f>
        <v/>
      </c>
      <c r="D973" s="6" t="str">
        <f ca="1">IF($H973="","",INDEX(MY_Data,MATCH($H973,Sheet1!$K:$K,1),3))</f>
        <v/>
      </c>
      <c r="E973" s="5" t="str">
        <f ca="1">IF($H973="","",INDEX(MY_Data,MATCH($H973,Sheet1!$K:$K,1),4))</f>
        <v/>
      </c>
      <c r="F973" s="5" t="str">
        <f ca="1">IF($H973="","",INDEX(MY_Data,MATCH($H973,Sheet1!$K:$K,1),5))</f>
        <v/>
      </c>
      <c r="G973" s="5" t="str">
        <f ca="1">IF($H973="","",INDEX(MY_Data,MATCH($H973,Sheet1!$K:$K,1),6))</f>
        <v/>
      </c>
      <c r="H973" s="5" t="str">
        <f ca="1">IF(ROW()-6&lt;=MAX(Sheet1!$K:K),ROW()-6,"")</f>
        <v/>
      </c>
      <c r="J973" s="5" t="str">
        <f ca="1">IF($P973="","",INDEX(MY_Data,MATCH($P973,Sheet1!$L:$L,1),1))</f>
        <v/>
      </c>
      <c r="K973" s="6" t="str">
        <f ca="1">IF($P973="","",INDEX(MY_Data,MATCH($P973,Sheet1!$L:$L,1),2))</f>
        <v/>
      </c>
      <c r="L973" s="6" t="str">
        <f ca="1">IF($P973="","",INDEX(MY_Data,MATCH($P973,Sheet1!$L:$L,1),3))</f>
        <v/>
      </c>
      <c r="M973" s="5" t="str">
        <f ca="1">IF($P973="","",INDEX(MY_Data,MATCH($P973,Sheet1!$L:$L,1),4))</f>
        <v/>
      </c>
      <c r="N973" s="5" t="str">
        <f ca="1">IF($P973="","",INDEX(MY_Data,MATCH($P973,Sheet1!$L:$L,1),5))</f>
        <v/>
      </c>
      <c r="O973" s="5" t="str">
        <f ca="1">IF($P973="","",INDEX(MY_Data,MATCH($P973,Sheet1!$L:$L,1),6))</f>
        <v/>
      </c>
      <c r="P973" s="5" t="str">
        <f ca="1">IF(ROW()-6&lt;=MAX(Sheet1!$L:L),ROW()-6,"")</f>
        <v/>
      </c>
    </row>
    <row r="974" spans="2:16">
      <c r="B974" s="5" t="str">
        <f ca="1">IF($H974="","",INDEX(MY_Data,MATCH($H974,Sheet1!$K:$K,1),1))</f>
        <v/>
      </c>
      <c r="C974" s="6" t="str">
        <f ca="1">IF($H974="","",INDEX(MY_Data,MATCH($H974,Sheet1!$K:$K,1),2))</f>
        <v/>
      </c>
      <c r="D974" s="6" t="str">
        <f ca="1">IF($H974="","",INDEX(MY_Data,MATCH($H974,Sheet1!$K:$K,1),3))</f>
        <v/>
      </c>
      <c r="E974" s="5" t="str">
        <f ca="1">IF($H974="","",INDEX(MY_Data,MATCH($H974,Sheet1!$K:$K,1),4))</f>
        <v/>
      </c>
      <c r="F974" s="5" t="str">
        <f ca="1">IF($H974="","",INDEX(MY_Data,MATCH($H974,Sheet1!$K:$K,1),5))</f>
        <v/>
      </c>
      <c r="G974" s="5" t="str">
        <f ca="1">IF($H974="","",INDEX(MY_Data,MATCH($H974,Sheet1!$K:$K,1),6))</f>
        <v/>
      </c>
      <c r="H974" s="5" t="str">
        <f ca="1">IF(ROW()-6&lt;=MAX(Sheet1!$K:K),ROW()-6,"")</f>
        <v/>
      </c>
      <c r="J974" s="5" t="str">
        <f ca="1">IF($P974="","",INDEX(MY_Data,MATCH($P974,Sheet1!$L:$L,1),1))</f>
        <v/>
      </c>
      <c r="K974" s="6" t="str">
        <f ca="1">IF($P974="","",INDEX(MY_Data,MATCH($P974,Sheet1!$L:$L,1),2))</f>
        <v/>
      </c>
      <c r="L974" s="6" t="str">
        <f ca="1">IF($P974="","",INDEX(MY_Data,MATCH($P974,Sheet1!$L:$L,1),3))</f>
        <v/>
      </c>
      <c r="M974" s="5" t="str">
        <f ca="1">IF($P974="","",INDEX(MY_Data,MATCH($P974,Sheet1!$L:$L,1),4))</f>
        <v/>
      </c>
      <c r="N974" s="5" t="str">
        <f ca="1">IF($P974="","",INDEX(MY_Data,MATCH($P974,Sheet1!$L:$L,1),5))</f>
        <v/>
      </c>
      <c r="O974" s="5" t="str">
        <f ca="1">IF($P974="","",INDEX(MY_Data,MATCH($P974,Sheet1!$L:$L,1),6))</f>
        <v/>
      </c>
      <c r="P974" s="5" t="str">
        <f ca="1">IF(ROW()-6&lt;=MAX(Sheet1!$L:L),ROW()-6,"")</f>
        <v/>
      </c>
    </row>
    <row r="975" spans="2:16">
      <c r="B975" s="5" t="str">
        <f ca="1">IF($H975="","",INDEX(MY_Data,MATCH($H975,Sheet1!$K:$K,1),1))</f>
        <v/>
      </c>
      <c r="C975" s="6" t="str">
        <f ca="1">IF($H975="","",INDEX(MY_Data,MATCH($H975,Sheet1!$K:$K,1),2))</f>
        <v/>
      </c>
      <c r="D975" s="6" t="str">
        <f ca="1">IF($H975="","",INDEX(MY_Data,MATCH($H975,Sheet1!$K:$K,1),3))</f>
        <v/>
      </c>
      <c r="E975" s="5" t="str">
        <f ca="1">IF($H975="","",INDEX(MY_Data,MATCH($H975,Sheet1!$K:$K,1),4))</f>
        <v/>
      </c>
      <c r="F975" s="5" t="str">
        <f ca="1">IF($H975="","",INDEX(MY_Data,MATCH($H975,Sheet1!$K:$K,1),5))</f>
        <v/>
      </c>
      <c r="G975" s="5" t="str">
        <f ca="1">IF($H975="","",INDEX(MY_Data,MATCH($H975,Sheet1!$K:$K,1),6))</f>
        <v/>
      </c>
      <c r="H975" s="5" t="str">
        <f ca="1">IF(ROW()-6&lt;=MAX(Sheet1!$K:K),ROW()-6,"")</f>
        <v/>
      </c>
      <c r="J975" s="5" t="str">
        <f ca="1">IF($P975="","",INDEX(MY_Data,MATCH($P975,Sheet1!$L:$L,1),1))</f>
        <v/>
      </c>
      <c r="K975" s="6" t="str">
        <f ca="1">IF($P975="","",INDEX(MY_Data,MATCH($P975,Sheet1!$L:$L,1),2))</f>
        <v/>
      </c>
      <c r="L975" s="6" t="str">
        <f ca="1">IF($P975="","",INDEX(MY_Data,MATCH($P975,Sheet1!$L:$L,1),3))</f>
        <v/>
      </c>
      <c r="M975" s="5" t="str">
        <f ca="1">IF($P975="","",INDEX(MY_Data,MATCH($P975,Sheet1!$L:$L,1),4))</f>
        <v/>
      </c>
      <c r="N975" s="5" t="str">
        <f ca="1">IF($P975="","",INDEX(MY_Data,MATCH($P975,Sheet1!$L:$L,1),5))</f>
        <v/>
      </c>
      <c r="O975" s="5" t="str">
        <f ca="1">IF($P975="","",INDEX(MY_Data,MATCH($P975,Sheet1!$L:$L,1),6))</f>
        <v/>
      </c>
      <c r="P975" s="5" t="str">
        <f ca="1">IF(ROW()-6&lt;=MAX(Sheet1!$L:L),ROW()-6,"")</f>
        <v/>
      </c>
    </row>
    <row r="976" spans="2:16">
      <c r="B976" s="5" t="str">
        <f ca="1">IF($H976="","",INDEX(MY_Data,MATCH($H976,Sheet1!$K:$K,1),1))</f>
        <v/>
      </c>
      <c r="C976" s="6" t="str">
        <f ca="1">IF($H976="","",INDEX(MY_Data,MATCH($H976,Sheet1!$K:$K,1),2))</f>
        <v/>
      </c>
      <c r="D976" s="6" t="str">
        <f ca="1">IF($H976="","",INDEX(MY_Data,MATCH($H976,Sheet1!$K:$K,1),3))</f>
        <v/>
      </c>
      <c r="E976" s="5" t="str">
        <f ca="1">IF($H976="","",INDEX(MY_Data,MATCH($H976,Sheet1!$K:$K,1),4))</f>
        <v/>
      </c>
      <c r="F976" s="5" t="str">
        <f ca="1">IF($H976="","",INDEX(MY_Data,MATCH($H976,Sheet1!$K:$K,1),5))</f>
        <v/>
      </c>
      <c r="G976" s="5" t="str">
        <f ca="1">IF($H976="","",INDEX(MY_Data,MATCH($H976,Sheet1!$K:$K,1),6))</f>
        <v/>
      </c>
      <c r="H976" s="5" t="str">
        <f ca="1">IF(ROW()-6&lt;=MAX(Sheet1!$K:K),ROW()-6,"")</f>
        <v/>
      </c>
      <c r="J976" s="5" t="str">
        <f ca="1">IF($P976="","",INDEX(MY_Data,MATCH($P976,Sheet1!$L:$L,1),1))</f>
        <v/>
      </c>
      <c r="K976" s="6" t="str">
        <f ca="1">IF($P976="","",INDEX(MY_Data,MATCH($P976,Sheet1!$L:$L,1),2))</f>
        <v/>
      </c>
      <c r="L976" s="6" t="str">
        <f ca="1">IF($P976="","",INDEX(MY_Data,MATCH($P976,Sheet1!$L:$L,1),3))</f>
        <v/>
      </c>
      <c r="M976" s="5" t="str">
        <f ca="1">IF($P976="","",INDEX(MY_Data,MATCH($P976,Sheet1!$L:$L,1),4))</f>
        <v/>
      </c>
      <c r="N976" s="5" t="str">
        <f ca="1">IF($P976="","",INDEX(MY_Data,MATCH($P976,Sheet1!$L:$L,1),5))</f>
        <v/>
      </c>
      <c r="O976" s="5" t="str">
        <f ca="1">IF($P976="","",INDEX(MY_Data,MATCH($P976,Sheet1!$L:$L,1),6))</f>
        <v/>
      </c>
      <c r="P976" s="5" t="str">
        <f ca="1">IF(ROW()-6&lt;=MAX(Sheet1!$L:L),ROW()-6,"")</f>
        <v/>
      </c>
    </row>
    <row r="977" spans="2:16">
      <c r="B977" s="5" t="str">
        <f ca="1">IF($H977="","",INDEX(MY_Data,MATCH($H977,Sheet1!$K:$K,1),1))</f>
        <v/>
      </c>
      <c r="C977" s="6" t="str">
        <f ca="1">IF($H977="","",INDEX(MY_Data,MATCH($H977,Sheet1!$K:$K,1),2))</f>
        <v/>
      </c>
      <c r="D977" s="6" t="str">
        <f ca="1">IF($H977="","",INDEX(MY_Data,MATCH($H977,Sheet1!$K:$K,1),3))</f>
        <v/>
      </c>
      <c r="E977" s="5" t="str">
        <f ca="1">IF($H977="","",INDEX(MY_Data,MATCH($H977,Sheet1!$K:$K,1),4))</f>
        <v/>
      </c>
      <c r="F977" s="5" t="str">
        <f ca="1">IF($H977="","",INDEX(MY_Data,MATCH($H977,Sheet1!$K:$K,1),5))</f>
        <v/>
      </c>
      <c r="G977" s="5" t="str">
        <f ca="1">IF($H977="","",INDEX(MY_Data,MATCH($H977,Sheet1!$K:$K,1),6))</f>
        <v/>
      </c>
      <c r="H977" s="5" t="str">
        <f ca="1">IF(ROW()-6&lt;=MAX(Sheet1!$K:K),ROW()-6,"")</f>
        <v/>
      </c>
      <c r="J977" s="5" t="str">
        <f ca="1">IF($P977="","",INDEX(MY_Data,MATCH($P977,Sheet1!$L:$L,1),1))</f>
        <v/>
      </c>
      <c r="K977" s="6" t="str">
        <f ca="1">IF($P977="","",INDEX(MY_Data,MATCH($P977,Sheet1!$L:$L,1),2))</f>
        <v/>
      </c>
      <c r="L977" s="6" t="str">
        <f ca="1">IF($P977="","",INDEX(MY_Data,MATCH($P977,Sheet1!$L:$L,1),3))</f>
        <v/>
      </c>
      <c r="M977" s="5" t="str">
        <f ca="1">IF($P977="","",INDEX(MY_Data,MATCH($P977,Sheet1!$L:$L,1),4))</f>
        <v/>
      </c>
      <c r="N977" s="5" t="str">
        <f ca="1">IF($P977="","",INDEX(MY_Data,MATCH($P977,Sheet1!$L:$L,1),5))</f>
        <v/>
      </c>
      <c r="O977" s="5" t="str">
        <f ca="1">IF($P977="","",INDEX(MY_Data,MATCH($P977,Sheet1!$L:$L,1),6))</f>
        <v/>
      </c>
      <c r="P977" s="5" t="str">
        <f ca="1">IF(ROW()-6&lt;=MAX(Sheet1!$L:L),ROW()-6,"")</f>
        <v/>
      </c>
    </row>
    <row r="978" spans="2:16">
      <c r="B978" s="5" t="str">
        <f ca="1">IF($H978="","",INDEX(MY_Data,MATCH($H978,Sheet1!$K:$K,1),1))</f>
        <v/>
      </c>
      <c r="C978" s="6" t="str">
        <f ca="1">IF($H978="","",INDEX(MY_Data,MATCH($H978,Sheet1!$K:$K,1),2))</f>
        <v/>
      </c>
      <c r="D978" s="6" t="str">
        <f ca="1">IF($H978="","",INDEX(MY_Data,MATCH($H978,Sheet1!$K:$K,1),3))</f>
        <v/>
      </c>
      <c r="E978" s="5" t="str">
        <f ca="1">IF($H978="","",INDEX(MY_Data,MATCH($H978,Sheet1!$K:$K,1),4))</f>
        <v/>
      </c>
      <c r="F978" s="5" t="str">
        <f ca="1">IF($H978="","",INDEX(MY_Data,MATCH($H978,Sheet1!$K:$K,1),5))</f>
        <v/>
      </c>
      <c r="G978" s="5" t="str">
        <f ca="1">IF($H978="","",INDEX(MY_Data,MATCH($H978,Sheet1!$K:$K,1),6))</f>
        <v/>
      </c>
      <c r="H978" s="5" t="str">
        <f ca="1">IF(ROW()-6&lt;=MAX(Sheet1!$K:K),ROW()-6,"")</f>
        <v/>
      </c>
      <c r="J978" s="5" t="str">
        <f ca="1">IF($P978="","",INDEX(MY_Data,MATCH($P978,Sheet1!$L:$L,1),1))</f>
        <v/>
      </c>
      <c r="K978" s="6" t="str">
        <f ca="1">IF($P978="","",INDEX(MY_Data,MATCH($P978,Sheet1!$L:$L,1),2))</f>
        <v/>
      </c>
      <c r="L978" s="6" t="str">
        <f ca="1">IF($P978="","",INDEX(MY_Data,MATCH($P978,Sheet1!$L:$L,1),3))</f>
        <v/>
      </c>
      <c r="M978" s="5" t="str">
        <f ca="1">IF($P978="","",INDEX(MY_Data,MATCH($P978,Sheet1!$L:$L,1),4))</f>
        <v/>
      </c>
      <c r="N978" s="5" t="str">
        <f ca="1">IF($P978="","",INDEX(MY_Data,MATCH($P978,Sheet1!$L:$L,1),5))</f>
        <v/>
      </c>
      <c r="O978" s="5" t="str">
        <f ca="1">IF($P978="","",INDEX(MY_Data,MATCH($P978,Sheet1!$L:$L,1),6))</f>
        <v/>
      </c>
      <c r="P978" s="5" t="str">
        <f ca="1">IF(ROW()-6&lt;=MAX(Sheet1!$L:L),ROW()-6,"")</f>
        <v/>
      </c>
    </row>
    <row r="979" spans="2:16">
      <c r="B979" s="5" t="str">
        <f ca="1">IF($H979="","",INDEX(MY_Data,MATCH($H979,Sheet1!$K:$K,1),1))</f>
        <v/>
      </c>
      <c r="C979" s="6" t="str">
        <f ca="1">IF($H979="","",INDEX(MY_Data,MATCH($H979,Sheet1!$K:$K,1),2))</f>
        <v/>
      </c>
      <c r="D979" s="6" t="str">
        <f ca="1">IF($H979="","",INDEX(MY_Data,MATCH($H979,Sheet1!$K:$K,1),3))</f>
        <v/>
      </c>
      <c r="E979" s="5" t="str">
        <f ca="1">IF($H979="","",INDEX(MY_Data,MATCH($H979,Sheet1!$K:$K,1),4))</f>
        <v/>
      </c>
      <c r="F979" s="5" t="str">
        <f ca="1">IF($H979="","",INDEX(MY_Data,MATCH($H979,Sheet1!$K:$K,1),5))</f>
        <v/>
      </c>
      <c r="G979" s="5" t="str">
        <f ca="1">IF($H979="","",INDEX(MY_Data,MATCH($H979,Sheet1!$K:$K,1),6))</f>
        <v/>
      </c>
      <c r="H979" s="5" t="str">
        <f ca="1">IF(ROW()-6&lt;=MAX(Sheet1!$K:K),ROW()-6,"")</f>
        <v/>
      </c>
      <c r="J979" s="5" t="str">
        <f ca="1">IF($P979="","",INDEX(MY_Data,MATCH($P979,Sheet1!$L:$L,1),1))</f>
        <v/>
      </c>
      <c r="K979" s="6" t="str">
        <f ca="1">IF($P979="","",INDEX(MY_Data,MATCH($P979,Sheet1!$L:$L,1),2))</f>
        <v/>
      </c>
      <c r="L979" s="6" t="str">
        <f ca="1">IF($P979="","",INDEX(MY_Data,MATCH($P979,Sheet1!$L:$L,1),3))</f>
        <v/>
      </c>
      <c r="M979" s="5" t="str">
        <f ca="1">IF($P979="","",INDEX(MY_Data,MATCH($P979,Sheet1!$L:$L,1),4))</f>
        <v/>
      </c>
      <c r="N979" s="5" t="str">
        <f ca="1">IF($P979="","",INDEX(MY_Data,MATCH($P979,Sheet1!$L:$L,1),5))</f>
        <v/>
      </c>
      <c r="O979" s="5" t="str">
        <f ca="1">IF($P979="","",INDEX(MY_Data,MATCH($P979,Sheet1!$L:$L,1),6))</f>
        <v/>
      </c>
      <c r="P979" s="5" t="str">
        <f ca="1">IF(ROW()-6&lt;=MAX(Sheet1!$L:L),ROW()-6,"")</f>
        <v/>
      </c>
    </row>
    <row r="980" spans="2:16">
      <c r="B980" s="5" t="str">
        <f ca="1">IF($H980="","",INDEX(MY_Data,MATCH($H980,Sheet1!$K:$K,1),1))</f>
        <v/>
      </c>
      <c r="C980" s="6" t="str">
        <f ca="1">IF($H980="","",INDEX(MY_Data,MATCH($H980,Sheet1!$K:$K,1),2))</f>
        <v/>
      </c>
      <c r="D980" s="6" t="str">
        <f ca="1">IF($H980="","",INDEX(MY_Data,MATCH($H980,Sheet1!$K:$K,1),3))</f>
        <v/>
      </c>
      <c r="E980" s="5" t="str">
        <f ca="1">IF($H980="","",INDEX(MY_Data,MATCH($H980,Sheet1!$K:$K,1),4))</f>
        <v/>
      </c>
      <c r="F980" s="5" t="str">
        <f ca="1">IF($H980="","",INDEX(MY_Data,MATCH($H980,Sheet1!$K:$K,1),5))</f>
        <v/>
      </c>
      <c r="G980" s="5" t="str">
        <f ca="1">IF($H980="","",INDEX(MY_Data,MATCH($H980,Sheet1!$K:$K,1),6))</f>
        <v/>
      </c>
      <c r="H980" s="5" t="str">
        <f ca="1">IF(ROW()-6&lt;=MAX(Sheet1!$K:K),ROW()-6,"")</f>
        <v/>
      </c>
      <c r="J980" s="5" t="str">
        <f ca="1">IF($P980="","",INDEX(MY_Data,MATCH($P980,Sheet1!$L:$L,1),1))</f>
        <v/>
      </c>
      <c r="K980" s="6" t="str">
        <f ca="1">IF($P980="","",INDEX(MY_Data,MATCH($P980,Sheet1!$L:$L,1),2))</f>
        <v/>
      </c>
      <c r="L980" s="6" t="str">
        <f ca="1">IF($P980="","",INDEX(MY_Data,MATCH($P980,Sheet1!$L:$L,1),3))</f>
        <v/>
      </c>
      <c r="M980" s="5" t="str">
        <f ca="1">IF($P980="","",INDEX(MY_Data,MATCH($P980,Sheet1!$L:$L,1),4))</f>
        <v/>
      </c>
      <c r="N980" s="5" t="str">
        <f ca="1">IF($P980="","",INDEX(MY_Data,MATCH($P980,Sheet1!$L:$L,1),5))</f>
        <v/>
      </c>
      <c r="O980" s="5" t="str">
        <f ca="1">IF($P980="","",INDEX(MY_Data,MATCH($P980,Sheet1!$L:$L,1),6))</f>
        <v/>
      </c>
      <c r="P980" s="5" t="str">
        <f ca="1">IF(ROW()-6&lt;=MAX(Sheet1!$L:L),ROW()-6,"")</f>
        <v/>
      </c>
    </row>
    <row r="981" spans="2:16">
      <c r="B981" s="5" t="str">
        <f ca="1">IF($H981="","",INDEX(MY_Data,MATCH($H981,Sheet1!$K:$K,1),1))</f>
        <v/>
      </c>
      <c r="C981" s="6" t="str">
        <f ca="1">IF($H981="","",INDEX(MY_Data,MATCH($H981,Sheet1!$K:$K,1),2))</f>
        <v/>
      </c>
      <c r="D981" s="6" t="str">
        <f ca="1">IF($H981="","",INDEX(MY_Data,MATCH($H981,Sheet1!$K:$K,1),3))</f>
        <v/>
      </c>
      <c r="E981" s="5" t="str">
        <f ca="1">IF($H981="","",INDEX(MY_Data,MATCH($H981,Sheet1!$K:$K,1),4))</f>
        <v/>
      </c>
      <c r="F981" s="5" t="str">
        <f ca="1">IF($H981="","",INDEX(MY_Data,MATCH($H981,Sheet1!$K:$K,1),5))</f>
        <v/>
      </c>
      <c r="G981" s="5" t="str">
        <f ca="1">IF($H981="","",INDEX(MY_Data,MATCH($H981,Sheet1!$K:$K,1),6))</f>
        <v/>
      </c>
      <c r="H981" s="5" t="str">
        <f ca="1">IF(ROW()-6&lt;=MAX(Sheet1!$K:K),ROW()-6,"")</f>
        <v/>
      </c>
      <c r="J981" s="5" t="str">
        <f ca="1">IF($P981="","",INDEX(MY_Data,MATCH($P981,Sheet1!$L:$L,1),1))</f>
        <v/>
      </c>
      <c r="K981" s="6" t="str">
        <f ca="1">IF($P981="","",INDEX(MY_Data,MATCH($P981,Sheet1!$L:$L,1),2))</f>
        <v/>
      </c>
      <c r="L981" s="6" t="str">
        <f ca="1">IF($P981="","",INDEX(MY_Data,MATCH($P981,Sheet1!$L:$L,1),3))</f>
        <v/>
      </c>
      <c r="M981" s="5" t="str">
        <f ca="1">IF($P981="","",INDEX(MY_Data,MATCH($P981,Sheet1!$L:$L,1),4))</f>
        <v/>
      </c>
      <c r="N981" s="5" t="str">
        <f ca="1">IF($P981="","",INDEX(MY_Data,MATCH($P981,Sheet1!$L:$L,1),5))</f>
        <v/>
      </c>
      <c r="O981" s="5" t="str">
        <f ca="1">IF($P981="","",INDEX(MY_Data,MATCH($P981,Sheet1!$L:$L,1),6))</f>
        <v/>
      </c>
      <c r="P981" s="5" t="str">
        <f ca="1">IF(ROW()-6&lt;=MAX(Sheet1!$L:L),ROW()-6,"")</f>
        <v/>
      </c>
    </row>
    <row r="982" spans="2:16">
      <c r="B982" s="5" t="str">
        <f ca="1">IF($H982="","",INDEX(MY_Data,MATCH($H982,Sheet1!$K:$K,1),1))</f>
        <v/>
      </c>
      <c r="C982" s="6" t="str">
        <f ca="1">IF($H982="","",INDEX(MY_Data,MATCH($H982,Sheet1!$K:$K,1),2))</f>
        <v/>
      </c>
      <c r="D982" s="6" t="str">
        <f ca="1">IF($H982="","",INDEX(MY_Data,MATCH($H982,Sheet1!$K:$K,1),3))</f>
        <v/>
      </c>
      <c r="E982" s="5" t="str">
        <f ca="1">IF($H982="","",INDEX(MY_Data,MATCH($H982,Sheet1!$K:$K,1),4))</f>
        <v/>
      </c>
      <c r="F982" s="5" t="str">
        <f ca="1">IF($H982="","",INDEX(MY_Data,MATCH($H982,Sheet1!$K:$K,1),5))</f>
        <v/>
      </c>
      <c r="G982" s="5" t="str">
        <f ca="1">IF($H982="","",INDEX(MY_Data,MATCH($H982,Sheet1!$K:$K,1),6))</f>
        <v/>
      </c>
      <c r="H982" s="5" t="str">
        <f ca="1">IF(ROW()-6&lt;=MAX(Sheet1!$K:K),ROW()-6,"")</f>
        <v/>
      </c>
      <c r="J982" s="5" t="str">
        <f ca="1">IF($P982="","",INDEX(MY_Data,MATCH($P982,Sheet1!$L:$L,1),1))</f>
        <v/>
      </c>
      <c r="K982" s="6" t="str">
        <f ca="1">IF($P982="","",INDEX(MY_Data,MATCH($P982,Sheet1!$L:$L,1),2))</f>
        <v/>
      </c>
      <c r="L982" s="6" t="str">
        <f ca="1">IF($P982="","",INDEX(MY_Data,MATCH($P982,Sheet1!$L:$L,1),3))</f>
        <v/>
      </c>
      <c r="M982" s="5" t="str">
        <f ca="1">IF($P982="","",INDEX(MY_Data,MATCH($P982,Sheet1!$L:$L,1),4))</f>
        <v/>
      </c>
      <c r="N982" s="5" t="str">
        <f ca="1">IF($P982="","",INDEX(MY_Data,MATCH($P982,Sheet1!$L:$L,1),5))</f>
        <v/>
      </c>
      <c r="O982" s="5" t="str">
        <f ca="1">IF($P982="","",INDEX(MY_Data,MATCH($P982,Sheet1!$L:$L,1),6))</f>
        <v/>
      </c>
      <c r="P982" s="5" t="str">
        <f ca="1">IF(ROW()-6&lt;=MAX(Sheet1!$L:L),ROW()-6,"")</f>
        <v/>
      </c>
    </row>
    <row r="983" spans="2:16">
      <c r="B983" s="5" t="str">
        <f ca="1">IF($H983="","",INDEX(MY_Data,MATCH($H983,Sheet1!$K:$K,1),1))</f>
        <v/>
      </c>
      <c r="C983" s="6" t="str">
        <f ca="1">IF($H983="","",INDEX(MY_Data,MATCH($H983,Sheet1!$K:$K,1),2))</f>
        <v/>
      </c>
      <c r="D983" s="6" t="str">
        <f ca="1">IF($H983="","",INDEX(MY_Data,MATCH($H983,Sheet1!$K:$K,1),3))</f>
        <v/>
      </c>
      <c r="E983" s="5" t="str">
        <f ca="1">IF($H983="","",INDEX(MY_Data,MATCH($H983,Sheet1!$K:$K,1),4))</f>
        <v/>
      </c>
      <c r="F983" s="5" t="str">
        <f ca="1">IF($H983="","",INDEX(MY_Data,MATCH($H983,Sheet1!$K:$K,1),5))</f>
        <v/>
      </c>
      <c r="G983" s="5" t="str">
        <f ca="1">IF($H983="","",INDEX(MY_Data,MATCH($H983,Sheet1!$K:$K,1),6))</f>
        <v/>
      </c>
      <c r="H983" s="5" t="str">
        <f ca="1">IF(ROW()-6&lt;=MAX(Sheet1!$K:K),ROW()-6,"")</f>
        <v/>
      </c>
      <c r="J983" s="5" t="str">
        <f ca="1">IF($P983="","",INDEX(MY_Data,MATCH($P983,Sheet1!$L:$L,1),1))</f>
        <v/>
      </c>
      <c r="K983" s="6" t="str">
        <f ca="1">IF($P983="","",INDEX(MY_Data,MATCH($P983,Sheet1!$L:$L,1),2))</f>
        <v/>
      </c>
      <c r="L983" s="6" t="str">
        <f ca="1">IF($P983="","",INDEX(MY_Data,MATCH($P983,Sheet1!$L:$L,1),3))</f>
        <v/>
      </c>
      <c r="M983" s="5" t="str">
        <f ca="1">IF($P983="","",INDEX(MY_Data,MATCH($P983,Sheet1!$L:$L,1),4))</f>
        <v/>
      </c>
      <c r="N983" s="5" t="str">
        <f ca="1">IF($P983="","",INDEX(MY_Data,MATCH($P983,Sheet1!$L:$L,1),5))</f>
        <v/>
      </c>
      <c r="O983" s="5" t="str">
        <f ca="1">IF($P983="","",INDEX(MY_Data,MATCH($P983,Sheet1!$L:$L,1),6))</f>
        <v/>
      </c>
      <c r="P983" s="5" t="str">
        <f ca="1">IF(ROW()-6&lt;=MAX(Sheet1!$L:L),ROW()-6,"")</f>
        <v/>
      </c>
    </row>
    <row r="984" spans="2:16">
      <c r="B984" s="5" t="str">
        <f ca="1">IF($H984="","",INDEX(MY_Data,MATCH($H984,Sheet1!$K:$K,1),1))</f>
        <v/>
      </c>
      <c r="C984" s="6" t="str">
        <f ca="1">IF($H984="","",INDEX(MY_Data,MATCH($H984,Sheet1!$K:$K,1),2))</f>
        <v/>
      </c>
      <c r="D984" s="6" t="str">
        <f ca="1">IF($H984="","",INDEX(MY_Data,MATCH($H984,Sheet1!$K:$K,1),3))</f>
        <v/>
      </c>
      <c r="E984" s="5" t="str">
        <f ca="1">IF($H984="","",INDEX(MY_Data,MATCH($H984,Sheet1!$K:$K,1),4))</f>
        <v/>
      </c>
      <c r="F984" s="5" t="str">
        <f ca="1">IF($H984="","",INDEX(MY_Data,MATCH($H984,Sheet1!$K:$K,1),5))</f>
        <v/>
      </c>
      <c r="G984" s="5" t="str">
        <f ca="1">IF($H984="","",INDEX(MY_Data,MATCH($H984,Sheet1!$K:$K,1),6))</f>
        <v/>
      </c>
      <c r="H984" s="5" t="str">
        <f ca="1">IF(ROW()-6&lt;=MAX(Sheet1!$K:K),ROW()-6,"")</f>
        <v/>
      </c>
      <c r="J984" s="5" t="str">
        <f ca="1">IF($P984="","",INDEX(MY_Data,MATCH($P984,Sheet1!$L:$L,1),1))</f>
        <v/>
      </c>
      <c r="K984" s="6" t="str">
        <f ca="1">IF($P984="","",INDEX(MY_Data,MATCH($P984,Sheet1!$L:$L,1),2))</f>
        <v/>
      </c>
      <c r="L984" s="6" t="str">
        <f ca="1">IF($P984="","",INDEX(MY_Data,MATCH($P984,Sheet1!$L:$L,1),3))</f>
        <v/>
      </c>
      <c r="M984" s="5" t="str">
        <f ca="1">IF($P984="","",INDEX(MY_Data,MATCH($P984,Sheet1!$L:$L,1),4))</f>
        <v/>
      </c>
      <c r="N984" s="5" t="str">
        <f ca="1">IF($P984="","",INDEX(MY_Data,MATCH($P984,Sheet1!$L:$L,1),5))</f>
        <v/>
      </c>
      <c r="O984" s="5" t="str">
        <f ca="1">IF($P984="","",INDEX(MY_Data,MATCH($P984,Sheet1!$L:$L,1),6))</f>
        <v/>
      </c>
      <c r="P984" s="5" t="str">
        <f ca="1">IF(ROW()-6&lt;=MAX(Sheet1!$L:L),ROW()-6,"")</f>
        <v/>
      </c>
    </row>
    <row r="985" spans="2:16">
      <c r="B985" s="5" t="str">
        <f ca="1">IF($H985="","",INDEX(MY_Data,MATCH($H985,Sheet1!$K:$K,1),1))</f>
        <v/>
      </c>
      <c r="C985" s="6" t="str">
        <f ca="1">IF($H985="","",INDEX(MY_Data,MATCH($H985,Sheet1!$K:$K,1),2))</f>
        <v/>
      </c>
      <c r="D985" s="6" t="str">
        <f ca="1">IF($H985="","",INDEX(MY_Data,MATCH($H985,Sheet1!$K:$K,1),3))</f>
        <v/>
      </c>
      <c r="E985" s="5" t="str">
        <f ca="1">IF($H985="","",INDEX(MY_Data,MATCH($H985,Sheet1!$K:$K,1),4))</f>
        <v/>
      </c>
      <c r="F985" s="5" t="str">
        <f ca="1">IF($H985="","",INDEX(MY_Data,MATCH($H985,Sheet1!$K:$K,1),5))</f>
        <v/>
      </c>
      <c r="G985" s="5" t="str">
        <f ca="1">IF($H985="","",INDEX(MY_Data,MATCH($H985,Sheet1!$K:$K,1),6))</f>
        <v/>
      </c>
      <c r="H985" s="5" t="str">
        <f ca="1">IF(ROW()-6&lt;=MAX(Sheet1!$K:K),ROW()-6,"")</f>
        <v/>
      </c>
      <c r="J985" s="5" t="str">
        <f ca="1">IF($P985="","",INDEX(MY_Data,MATCH($P985,Sheet1!$L:$L,1),1))</f>
        <v/>
      </c>
      <c r="K985" s="6" t="str">
        <f ca="1">IF($P985="","",INDEX(MY_Data,MATCH($P985,Sheet1!$L:$L,1),2))</f>
        <v/>
      </c>
      <c r="L985" s="6" t="str">
        <f ca="1">IF($P985="","",INDEX(MY_Data,MATCH($P985,Sheet1!$L:$L,1),3))</f>
        <v/>
      </c>
      <c r="M985" s="5" t="str">
        <f ca="1">IF($P985="","",INDEX(MY_Data,MATCH($P985,Sheet1!$L:$L,1),4))</f>
        <v/>
      </c>
      <c r="N985" s="5" t="str">
        <f ca="1">IF($P985="","",INDEX(MY_Data,MATCH($P985,Sheet1!$L:$L,1),5))</f>
        <v/>
      </c>
      <c r="O985" s="5" t="str">
        <f ca="1">IF($P985="","",INDEX(MY_Data,MATCH($P985,Sheet1!$L:$L,1),6))</f>
        <v/>
      </c>
      <c r="P985" s="5" t="str">
        <f ca="1">IF(ROW()-6&lt;=MAX(Sheet1!$L:L),ROW()-6,"")</f>
        <v/>
      </c>
    </row>
    <row r="986" spans="2:16">
      <c r="B986" s="5" t="str">
        <f ca="1">IF($H986="","",INDEX(MY_Data,MATCH($H986,Sheet1!$K:$K,1),1))</f>
        <v/>
      </c>
      <c r="C986" s="6" t="str">
        <f ca="1">IF($H986="","",INDEX(MY_Data,MATCH($H986,Sheet1!$K:$K,1),2))</f>
        <v/>
      </c>
      <c r="D986" s="6" t="str">
        <f ca="1">IF($H986="","",INDEX(MY_Data,MATCH($H986,Sheet1!$K:$K,1),3))</f>
        <v/>
      </c>
      <c r="E986" s="5" t="str">
        <f ca="1">IF($H986="","",INDEX(MY_Data,MATCH($H986,Sheet1!$K:$K,1),4))</f>
        <v/>
      </c>
      <c r="F986" s="5" t="str">
        <f ca="1">IF($H986="","",INDEX(MY_Data,MATCH($H986,Sheet1!$K:$K,1),5))</f>
        <v/>
      </c>
      <c r="G986" s="5" t="str">
        <f ca="1">IF($H986="","",INDEX(MY_Data,MATCH($H986,Sheet1!$K:$K,1),6))</f>
        <v/>
      </c>
      <c r="H986" s="5" t="str">
        <f ca="1">IF(ROW()-6&lt;=MAX(Sheet1!$K:K),ROW()-6,"")</f>
        <v/>
      </c>
      <c r="J986" s="5" t="str">
        <f ca="1">IF($P986="","",INDEX(MY_Data,MATCH($P986,Sheet1!$L:$L,1),1))</f>
        <v/>
      </c>
      <c r="K986" s="6" t="str">
        <f ca="1">IF($P986="","",INDEX(MY_Data,MATCH($P986,Sheet1!$L:$L,1),2))</f>
        <v/>
      </c>
      <c r="L986" s="6" t="str">
        <f ca="1">IF($P986="","",INDEX(MY_Data,MATCH($P986,Sheet1!$L:$L,1),3))</f>
        <v/>
      </c>
      <c r="M986" s="5" t="str">
        <f ca="1">IF($P986="","",INDEX(MY_Data,MATCH($P986,Sheet1!$L:$L,1),4))</f>
        <v/>
      </c>
      <c r="N986" s="5" t="str">
        <f ca="1">IF($P986="","",INDEX(MY_Data,MATCH($P986,Sheet1!$L:$L,1),5))</f>
        <v/>
      </c>
      <c r="O986" s="5" t="str">
        <f ca="1">IF($P986="","",INDEX(MY_Data,MATCH($P986,Sheet1!$L:$L,1),6))</f>
        <v/>
      </c>
      <c r="P986" s="5" t="str">
        <f ca="1">IF(ROW()-6&lt;=MAX(Sheet1!$L:L),ROW()-6,"")</f>
        <v/>
      </c>
    </row>
    <row r="987" spans="2:16">
      <c r="B987" s="5" t="str">
        <f ca="1">IF($H987="","",INDEX(MY_Data,MATCH($H987,Sheet1!$K:$K,1),1))</f>
        <v/>
      </c>
      <c r="C987" s="6" t="str">
        <f ca="1">IF($H987="","",INDEX(MY_Data,MATCH($H987,Sheet1!$K:$K,1),2))</f>
        <v/>
      </c>
      <c r="D987" s="6" t="str">
        <f ca="1">IF($H987="","",INDEX(MY_Data,MATCH($H987,Sheet1!$K:$K,1),3))</f>
        <v/>
      </c>
      <c r="E987" s="5" t="str">
        <f ca="1">IF($H987="","",INDEX(MY_Data,MATCH($H987,Sheet1!$K:$K,1),4))</f>
        <v/>
      </c>
      <c r="F987" s="5" t="str">
        <f ca="1">IF($H987="","",INDEX(MY_Data,MATCH($H987,Sheet1!$K:$K,1),5))</f>
        <v/>
      </c>
      <c r="G987" s="5" t="str">
        <f ca="1">IF($H987="","",INDEX(MY_Data,MATCH($H987,Sheet1!$K:$K,1),6))</f>
        <v/>
      </c>
      <c r="H987" s="5" t="str">
        <f ca="1">IF(ROW()-6&lt;=MAX(Sheet1!$K:K),ROW()-6,"")</f>
        <v/>
      </c>
      <c r="J987" s="5" t="str">
        <f ca="1">IF($P987="","",INDEX(MY_Data,MATCH($P987,Sheet1!$L:$L,1),1))</f>
        <v/>
      </c>
      <c r="K987" s="6" t="str">
        <f ca="1">IF($P987="","",INDEX(MY_Data,MATCH($P987,Sheet1!$L:$L,1),2))</f>
        <v/>
      </c>
      <c r="L987" s="6" t="str">
        <f ca="1">IF($P987="","",INDEX(MY_Data,MATCH($P987,Sheet1!$L:$L,1),3))</f>
        <v/>
      </c>
      <c r="M987" s="5" t="str">
        <f ca="1">IF($P987="","",INDEX(MY_Data,MATCH($P987,Sheet1!$L:$L,1),4))</f>
        <v/>
      </c>
      <c r="N987" s="5" t="str">
        <f ca="1">IF($P987="","",INDEX(MY_Data,MATCH($P987,Sheet1!$L:$L,1),5))</f>
        <v/>
      </c>
      <c r="O987" s="5" t="str">
        <f ca="1">IF($P987="","",INDEX(MY_Data,MATCH($P987,Sheet1!$L:$L,1),6))</f>
        <v/>
      </c>
      <c r="P987" s="5" t="str">
        <f ca="1">IF(ROW()-6&lt;=MAX(Sheet1!$L:L),ROW()-6,"")</f>
        <v/>
      </c>
    </row>
    <row r="988" spans="2:16">
      <c r="B988" s="5" t="str">
        <f ca="1">IF($H988="","",INDEX(MY_Data,MATCH($H988,Sheet1!$K:$K,1),1))</f>
        <v/>
      </c>
      <c r="C988" s="6" t="str">
        <f ca="1">IF($H988="","",INDEX(MY_Data,MATCH($H988,Sheet1!$K:$K,1),2))</f>
        <v/>
      </c>
      <c r="D988" s="6" t="str">
        <f ca="1">IF($H988="","",INDEX(MY_Data,MATCH($H988,Sheet1!$K:$K,1),3))</f>
        <v/>
      </c>
      <c r="E988" s="5" t="str">
        <f ca="1">IF($H988="","",INDEX(MY_Data,MATCH($H988,Sheet1!$K:$K,1),4))</f>
        <v/>
      </c>
      <c r="F988" s="5" t="str">
        <f ca="1">IF($H988="","",INDEX(MY_Data,MATCH($H988,Sheet1!$K:$K,1),5))</f>
        <v/>
      </c>
      <c r="G988" s="5" t="str">
        <f ca="1">IF($H988="","",INDEX(MY_Data,MATCH($H988,Sheet1!$K:$K,1),6))</f>
        <v/>
      </c>
      <c r="H988" s="5" t="str">
        <f ca="1">IF(ROW()-6&lt;=MAX(Sheet1!$K:K),ROW()-6,"")</f>
        <v/>
      </c>
      <c r="J988" s="5" t="str">
        <f ca="1">IF($P988="","",INDEX(MY_Data,MATCH($P988,Sheet1!$L:$L,1),1))</f>
        <v/>
      </c>
      <c r="K988" s="6" t="str">
        <f ca="1">IF($P988="","",INDEX(MY_Data,MATCH($P988,Sheet1!$L:$L,1),2))</f>
        <v/>
      </c>
      <c r="L988" s="6" t="str">
        <f ca="1">IF($P988="","",INDEX(MY_Data,MATCH($P988,Sheet1!$L:$L,1),3))</f>
        <v/>
      </c>
      <c r="M988" s="5" t="str">
        <f ca="1">IF($P988="","",INDEX(MY_Data,MATCH($P988,Sheet1!$L:$L,1),4))</f>
        <v/>
      </c>
      <c r="N988" s="5" t="str">
        <f ca="1">IF($P988="","",INDEX(MY_Data,MATCH($P988,Sheet1!$L:$L,1),5))</f>
        <v/>
      </c>
      <c r="O988" s="5" t="str">
        <f ca="1">IF($P988="","",INDEX(MY_Data,MATCH($P988,Sheet1!$L:$L,1),6))</f>
        <v/>
      </c>
      <c r="P988" s="5" t="str">
        <f ca="1">IF(ROW()-6&lt;=MAX(Sheet1!$L:L),ROW()-6,"")</f>
        <v/>
      </c>
    </row>
    <row r="989" spans="2:16">
      <c r="B989" s="5" t="str">
        <f ca="1">IF($H989="","",INDEX(MY_Data,MATCH($H989,Sheet1!$K:$K,1),1))</f>
        <v/>
      </c>
      <c r="C989" s="6" t="str">
        <f ca="1">IF($H989="","",INDEX(MY_Data,MATCH($H989,Sheet1!$K:$K,1),2))</f>
        <v/>
      </c>
      <c r="D989" s="6" t="str">
        <f ca="1">IF($H989="","",INDEX(MY_Data,MATCH($H989,Sheet1!$K:$K,1),3))</f>
        <v/>
      </c>
      <c r="E989" s="5" t="str">
        <f ca="1">IF($H989="","",INDEX(MY_Data,MATCH($H989,Sheet1!$K:$K,1),4))</f>
        <v/>
      </c>
      <c r="F989" s="5" t="str">
        <f ca="1">IF($H989="","",INDEX(MY_Data,MATCH($H989,Sheet1!$K:$K,1),5))</f>
        <v/>
      </c>
      <c r="G989" s="5" t="str">
        <f ca="1">IF($H989="","",INDEX(MY_Data,MATCH($H989,Sheet1!$K:$K,1),6))</f>
        <v/>
      </c>
      <c r="H989" s="5" t="str">
        <f ca="1">IF(ROW()-6&lt;=MAX(Sheet1!$K:K),ROW()-6,"")</f>
        <v/>
      </c>
      <c r="J989" s="5" t="str">
        <f ca="1">IF($P989="","",INDEX(MY_Data,MATCH($P989,Sheet1!$L:$L,1),1))</f>
        <v/>
      </c>
      <c r="K989" s="6" t="str">
        <f ca="1">IF($P989="","",INDEX(MY_Data,MATCH($P989,Sheet1!$L:$L,1),2))</f>
        <v/>
      </c>
      <c r="L989" s="6" t="str">
        <f ca="1">IF($P989="","",INDEX(MY_Data,MATCH($P989,Sheet1!$L:$L,1),3))</f>
        <v/>
      </c>
      <c r="M989" s="5" t="str">
        <f ca="1">IF($P989="","",INDEX(MY_Data,MATCH($P989,Sheet1!$L:$L,1),4))</f>
        <v/>
      </c>
      <c r="N989" s="5" t="str">
        <f ca="1">IF($P989="","",INDEX(MY_Data,MATCH($P989,Sheet1!$L:$L,1),5))</f>
        <v/>
      </c>
      <c r="O989" s="5" t="str">
        <f ca="1">IF($P989="","",INDEX(MY_Data,MATCH($P989,Sheet1!$L:$L,1),6))</f>
        <v/>
      </c>
      <c r="P989" s="5" t="str">
        <f ca="1">IF(ROW()-6&lt;=MAX(Sheet1!$L:L),ROW()-6,"")</f>
        <v/>
      </c>
    </row>
    <row r="990" spans="2:16">
      <c r="B990" s="5" t="str">
        <f ca="1">IF($H990="","",INDEX(MY_Data,MATCH($H990,Sheet1!$K:$K,1),1))</f>
        <v/>
      </c>
      <c r="C990" s="6" t="str">
        <f ca="1">IF($H990="","",INDEX(MY_Data,MATCH($H990,Sheet1!$K:$K,1),2))</f>
        <v/>
      </c>
      <c r="D990" s="6" t="str">
        <f ca="1">IF($H990="","",INDEX(MY_Data,MATCH($H990,Sheet1!$K:$K,1),3))</f>
        <v/>
      </c>
      <c r="E990" s="5" t="str">
        <f ca="1">IF($H990="","",INDEX(MY_Data,MATCH($H990,Sheet1!$K:$K,1),4))</f>
        <v/>
      </c>
      <c r="F990" s="5" t="str">
        <f ca="1">IF($H990="","",INDEX(MY_Data,MATCH($H990,Sheet1!$K:$K,1),5))</f>
        <v/>
      </c>
      <c r="G990" s="5" t="str">
        <f ca="1">IF($H990="","",INDEX(MY_Data,MATCH($H990,Sheet1!$K:$K,1),6))</f>
        <v/>
      </c>
      <c r="H990" s="5" t="str">
        <f ca="1">IF(ROW()-6&lt;=MAX(Sheet1!$K:K),ROW()-6,"")</f>
        <v/>
      </c>
      <c r="J990" s="5" t="str">
        <f ca="1">IF($P990="","",INDEX(MY_Data,MATCH($P990,Sheet1!$L:$L,1),1))</f>
        <v/>
      </c>
      <c r="K990" s="6" t="str">
        <f ca="1">IF($P990="","",INDEX(MY_Data,MATCH($P990,Sheet1!$L:$L,1),2))</f>
        <v/>
      </c>
      <c r="L990" s="6" t="str">
        <f ca="1">IF($P990="","",INDEX(MY_Data,MATCH($P990,Sheet1!$L:$L,1),3))</f>
        <v/>
      </c>
      <c r="M990" s="5" t="str">
        <f ca="1">IF($P990="","",INDEX(MY_Data,MATCH($P990,Sheet1!$L:$L,1),4))</f>
        <v/>
      </c>
      <c r="N990" s="5" t="str">
        <f ca="1">IF($P990="","",INDEX(MY_Data,MATCH($P990,Sheet1!$L:$L,1),5))</f>
        <v/>
      </c>
      <c r="O990" s="5" t="str">
        <f ca="1">IF($P990="","",INDEX(MY_Data,MATCH($P990,Sheet1!$L:$L,1),6))</f>
        <v/>
      </c>
      <c r="P990" s="5" t="str">
        <f ca="1">IF(ROW()-6&lt;=MAX(Sheet1!$L:L),ROW()-6,"")</f>
        <v/>
      </c>
    </row>
    <row r="991" spans="2:16">
      <c r="B991" s="5" t="str">
        <f ca="1">IF($H991="","",INDEX(MY_Data,MATCH($H991,Sheet1!$K:$K,1),1))</f>
        <v/>
      </c>
      <c r="C991" s="6" t="str">
        <f ca="1">IF($H991="","",INDEX(MY_Data,MATCH($H991,Sheet1!$K:$K,1),2))</f>
        <v/>
      </c>
      <c r="D991" s="6" t="str">
        <f ca="1">IF($H991="","",INDEX(MY_Data,MATCH($H991,Sheet1!$K:$K,1),3))</f>
        <v/>
      </c>
      <c r="E991" s="5" t="str">
        <f ca="1">IF($H991="","",INDEX(MY_Data,MATCH($H991,Sheet1!$K:$K,1),4))</f>
        <v/>
      </c>
      <c r="F991" s="5" t="str">
        <f ca="1">IF($H991="","",INDEX(MY_Data,MATCH($H991,Sheet1!$K:$K,1),5))</f>
        <v/>
      </c>
      <c r="G991" s="5" t="str">
        <f ca="1">IF($H991="","",INDEX(MY_Data,MATCH($H991,Sheet1!$K:$K,1),6))</f>
        <v/>
      </c>
      <c r="H991" s="5" t="str">
        <f ca="1">IF(ROW()-6&lt;=MAX(Sheet1!$K:K),ROW()-6,"")</f>
        <v/>
      </c>
      <c r="J991" s="5" t="str">
        <f ca="1">IF($P991="","",INDEX(MY_Data,MATCH($P991,Sheet1!$L:$L,1),1))</f>
        <v/>
      </c>
      <c r="K991" s="6" t="str">
        <f ca="1">IF($P991="","",INDEX(MY_Data,MATCH($P991,Sheet1!$L:$L,1),2))</f>
        <v/>
      </c>
      <c r="L991" s="6" t="str">
        <f ca="1">IF($P991="","",INDEX(MY_Data,MATCH($P991,Sheet1!$L:$L,1),3))</f>
        <v/>
      </c>
      <c r="M991" s="5" t="str">
        <f ca="1">IF($P991="","",INDEX(MY_Data,MATCH($P991,Sheet1!$L:$L,1),4))</f>
        <v/>
      </c>
      <c r="N991" s="5" t="str">
        <f ca="1">IF($P991="","",INDEX(MY_Data,MATCH($P991,Sheet1!$L:$L,1),5))</f>
        <v/>
      </c>
      <c r="O991" s="5" t="str">
        <f ca="1">IF($P991="","",INDEX(MY_Data,MATCH($P991,Sheet1!$L:$L,1),6))</f>
        <v/>
      </c>
      <c r="P991" s="5" t="str">
        <f ca="1">IF(ROW()-6&lt;=MAX(Sheet1!$L:L),ROW()-6,"")</f>
        <v/>
      </c>
    </row>
    <row r="992" spans="2:16">
      <c r="B992" s="5" t="str">
        <f ca="1">IF($H992="","",INDEX(MY_Data,MATCH($H992,Sheet1!$K:$K,1),1))</f>
        <v/>
      </c>
      <c r="C992" s="6" t="str">
        <f ca="1">IF($H992="","",INDEX(MY_Data,MATCH($H992,Sheet1!$K:$K,1),2))</f>
        <v/>
      </c>
      <c r="D992" s="6" t="str">
        <f ca="1">IF($H992="","",INDEX(MY_Data,MATCH($H992,Sheet1!$K:$K,1),3))</f>
        <v/>
      </c>
      <c r="E992" s="5" t="str">
        <f ca="1">IF($H992="","",INDEX(MY_Data,MATCH($H992,Sheet1!$K:$K,1),4))</f>
        <v/>
      </c>
      <c r="F992" s="5" t="str">
        <f ca="1">IF($H992="","",INDEX(MY_Data,MATCH($H992,Sheet1!$K:$K,1),5))</f>
        <v/>
      </c>
      <c r="G992" s="5" t="str">
        <f ca="1">IF($H992="","",INDEX(MY_Data,MATCH($H992,Sheet1!$K:$K,1),6))</f>
        <v/>
      </c>
      <c r="H992" s="5" t="str">
        <f ca="1">IF(ROW()-6&lt;=MAX(Sheet1!$K:K),ROW()-6,"")</f>
        <v/>
      </c>
      <c r="J992" s="5" t="str">
        <f ca="1">IF($P992="","",INDEX(MY_Data,MATCH($P992,Sheet1!$L:$L,1),1))</f>
        <v/>
      </c>
      <c r="K992" s="6" t="str">
        <f ca="1">IF($P992="","",INDEX(MY_Data,MATCH($P992,Sheet1!$L:$L,1),2))</f>
        <v/>
      </c>
      <c r="L992" s="6" t="str">
        <f ca="1">IF($P992="","",INDEX(MY_Data,MATCH($P992,Sheet1!$L:$L,1),3))</f>
        <v/>
      </c>
      <c r="M992" s="5" t="str">
        <f ca="1">IF($P992="","",INDEX(MY_Data,MATCH($P992,Sheet1!$L:$L,1),4))</f>
        <v/>
      </c>
      <c r="N992" s="5" t="str">
        <f ca="1">IF($P992="","",INDEX(MY_Data,MATCH($P992,Sheet1!$L:$L,1),5))</f>
        <v/>
      </c>
      <c r="O992" s="5" t="str">
        <f ca="1">IF($P992="","",INDEX(MY_Data,MATCH($P992,Sheet1!$L:$L,1),6))</f>
        <v/>
      </c>
      <c r="P992" s="5" t="str">
        <f ca="1">IF(ROW()-6&lt;=MAX(Sheet1!$L:L),ROW()-6,"")</f>
        <v/>
      </c>
    </row>
    <row r="993" spans="2:16">
      <c r="B993" s="5" t="str">
        <f ca="1">IF($H993="","",INDEX(MY_Data,MATCH($H993,Sheet1!$K:$K,1),1))</f>
        <v/>
      </c>
      <c r="C993" s="6" t="str">
        <f ca="1">IF($H993="","",INDEX(MY_Data,MATCH($H993,Sheet1!$K:$K,1),2))</f>
        <v/>
      </c>
      <c r="D993" s="6" t="str">
        <f ca="1">IF($H993="","",INDEX(MY_Data,MATCH($H993,Sheet1!$K:$K,1),3))</f>
        <v/>
      </c>
      <c r="E993" s="5" t="str">
        <f ca="1">IF($H993="","",INDEX(MY_Data,MATCH($H993,Sheet1!$K:$K,1),4))</f>
        <v/>
      </c>
      <c r="F993" s="5" t="str">
        <f ca="1">IF($H993="","",INDEX(MY_Data,MATCH($H993,Sheet1!$K:$K,1),5))</f>
        <v/>
      </c>
      <c r="G993" s="5" t="str">
        <f ca="1">IF($H993="","",INDEX(MY_Data,MATCH($H993,Sheet1!$K:$K,1),6))</f>
        <v/>
      </c>
      <c r="H993" s="5" t="str">
        <f ca="1">IF(ROW()-6&lt;=MAX(Sheet1!$K:K),ROW()-6,"")</f>
        <v/>
      </c>
      <c r="J993" s="5" t="str">
        <f ca="1">IF($P993="","",INDEX(MY_Data,MATCH($P993,Sheet1!$L:$L,1),1))</f>
        <v/>
      </c>
      <c r="K993" s="6" t="str">
        <f ca="1">IF($P993="","",INDEX(MY_Data,MATCH($P993,Sheet1!$L:$L,1),2))</f>
        <v/>
      </c>
      <c r="L993" s="6" t="str">
        <f ca="1">IF($P993="","",INDEX(MY_Data,MATCH($P993,Sheet1!$L:$L,1),3))</f>
        <v/>
      </c>
      <c r="M993" s="5" t="str">
        <f ca="1">IF($P993="","",INDEX(MY_Data,MATCH($P993,Sheet1!$L:$L,1),4))</f>
        <v/>
      </c>
      <c r="N993" s="5" t="str">
        <f ca="1">IF($P993="","",INDEX(MY_Data,MATCH($P993,Sheet1!$L:$L,1),5))</f>
        <v/>
      </c>
      <c r="O993" s="5" t="str">
        <f ca="1">IF($P993="","",INDEX(MY_Data,MATCH($P993,Sheet1!$L:$L,1),6))</f>
        <v/>
      </c>
      <c r="P993" s="5" t="str">
        <f ca="1">IF(ROW()-6&lt;=MAX(Sheet1!$L:L),ROW()-6,"")</f>
        <v/>
      </c>
    </row>
    <row r="994" spans="2:16">
      <c r="B994" s="5" t="str">
        <f ca="1">IF($H994="","",INDEX(MY_Data,MATCH($H994,Sheet1!$K:$K,1),1))</f>
        <v/>
      </c>
      <c r="C994" s="6" t="str">
        <f ca="1">IF($H994="","",INDEX(MY_Data,MATCH($H994,Sheet1!$K:$K,1),2))</f>
        <v/>
      </c>
      <c r="D994" s="6" t="str">
        <f ca="1">IF($H994="","",INDEX(MY_Data,MATCH($H994,Sheet1!$K:$K,1),3))</f>
        <v/>
      </c>
      <c r="E994" s="5" t="str">
        <f ca="1">IF($H994="","",INDEX(MY_Data,MATCH($H994,Sheet1!$K:$K,1),4))</f>
        <v/>
      </c>
      <c r="F994" s="5" t="str">
        <f ca="1">IF($H994="","",INDEX(MY_Data,MATCH($H994,Sheet1!$K:$K,1),5))</f>
        <v/>
      </c>
      <c r="G994" s="5" t="str">
        <f ca="1">IF($H994="","",INDEX(MY_Data,MATCH($H994,Sheet1!$K:$K,1),6))</f>
        <v/>
      </c>
      <c r="H994" s="5" t="str">
        <f ca="1">IF(ROW()-6&lt;=MAX(Sheet1!$K:K),ROW()-6,"")</f>
        <v/>
      </c>
      <c r="J994" s="5" t="str">
        <f ca="1">IF($P994="","",INDEX(MY_Data,MATCH($P994,Sheet1!$L:$L,1),1))</f>
        <v/>
      </c>
      <c r="K994" s="6" t="str">
        <f ca="1">IF($P994="","",INDEX(MY_Data,MATCH($P994,Sheet1!$L:$L,1),2))</f>
        <v/>
      </c>
      <c r="L994" s="6" t="str">
        <f ca="1">IF($P994="","",INDEX(MY_Data,MATCH($P994,Sheet1!$L:$L,1),3))</f>
        <v/>
      </c>
      <c r="M994" s="5" t="str">
        <f ca="1">IF($P994="","",INDEX(MY_Data,MATCH($P994,Sheet1!$L:$L,1),4))</f>
        <v/>
      </c>
      <c r="N994" s="5" t="str">
        <f ca="1">IF($P994="","",INDEX(MY_Data,MATCH($P994,Sheet1!$L:$L,1),5))</f>
        <v/>
      </c>
      <c r="O994" s="5" t="str">
        <f ca="1">IF($P994="","",INDEX(MY_Data,MATCH($P994,Sheet1!$L:$L,1),6))</f>
        <v/>
      </c>
      <c r="P994" s="5" t="str">
        <f ca="1">IF(ROW()-6&lt;=MAX(Sheet1!$L:L),ROW()-6,"")</f>
        <v/>
      </c>
    </row>
    <row r="995" spans="2:16">
      <c r="B995" s="5" t="str">
        <f ca="1">IF($H995="","",INDEX(MY_Data,MATCH($H995,Sheet1!$K:$K,1),1))</f>
        <v/>
      </c>
      <c r="C995" s="6" t="str">
        <f ca="1">IF($H995="","",INDEX(MY_Data,MATCH($H995,Sheet1!$K:$K,1),2))</f>
        <v/>
      </c>
      <c r="D995" s="6" t="str">
        <f ca="1">IF($H995="","",INDEX(MY_Data,MATCH($H995,Sheet1!$K:$K,1),3))</f>
        <v/>
      </c>
      <c r="E995" s="5" t="str">
        <f ca="1">IF($H995="","",INDEX(MY_Data,MATCH($H995,Sheet1!$K:$K,1),4))</f>
        <v/>
      </c>
      <c r="F995" s="5" t="str">
        <f ca="1">IF($H995="","",INDEX(MY_Data,MATCH($H995,Sheet1!$K:$K,1),5))</f>
        <v/>
      </c>
      <c r="G995" s="5" t="str">
        <f ca="1">IF($H995="","",INDEX(MY_Data,MATCH($H995,Sheet1!$K:$K,1),6))</f>
        <v/>
      </c>
      <c r="H995" s="5" t="str">
        <f ca="1">IF(ROW()-6&lt;=MAX(Sheet1!$K:K),ROW()-6,"")</f>
        <v/>
      </c>
      <c r="J995" s="5" t="str">
        <f ca="1">IF($P995="","",INDEX(MY_Data,MATCH($P995,Sheet1!$L:$L,1),1))</f>
        <v/>
      </c>
      <c r="K995" s="6" t="str">
        <f ca="1">IF($P995="","",INDEX(MY_Data,MATCH($P995,Sheet1!$L:$L,1),2))</f>
        <v/>
      </c>
      <c r="L995" s="6" t="str">
        <f ca="1">IF($P995="","",INDEX(MY_Data,MATCH($P995,Sheet1!$L:$L,1),3))</f>
        <v/>
      </c>
      <c r="M995" s="5" t="str">
        <f ca="1">IF($P995="","",INDEX(MY_Data,MATCH($P995,Sheet1!$L:$L,1),4))</f>
        <v/>
      </c>
      <c r="N995" s="5" t="str">
        <f ca="1">IF($P995="","",INDEX(MY_Data,MATCH($P995,Sheet1!$L:$L,1),5))</f>
        <v/>
      </c>
      <c r="O995" s="5" t="str">
        <f ca="1">IF($P995="","",INDEX(MY_Data,MATCH($P995,Sheet1!$L:$L,1),6))</f>
        <v/>
      </c>
      <c r="P995" s="5" t="str">
        <f ca="1">IF(ROW()-6&lt;=MAX(Sheet1!$L:L),ROW()-6,"")</f>
        <v/>
      </c>
    </row>
    <row r="996" spans="2:16">
      <c r="B996" s="5" t="str">
        <f ca="1">IF($H996="","",INDEX(MY_Data,MATCH($H996,Sheet1!$K:$K,1),1))</f>
        <v/>
      </c>
      <c r="C996" s="6" t="str">
        <f ca="1">IF($H996="","",INDEX(MY_Data,MATCH($H996,Sheet1!$K:$K,1),2))</f>
        <v/>
      </c>
      <c r="D996" s="6" t="str">
        <f ca="1">IF($H996="","",INDEX(MY_Data,MATCH($H996,Sheet1!$K:$K,1),3))</f>
        <v/>
      </c>
      <c r="E996" s="5" t="str">
        <f ca="1">IF($H996="","",INDEX(MY_Data,MATCH($H996,Sheet1!$K:$K,1),4))</f>
        <v/>
      </c>
      <c r="F996" s="5" t="str">
        <f ca="1">IF($H996="","",INDEX(MY_Data,MATCH($H996,Sheet1!$K:$K,1),5))</f>
        <v/>
      </c>
      <c r="G996" s="5" t="str">
        <f ca="1">IF($H996="","",INDEX(MY_Data,MATCH($H996,Sheet1!$K:$K,1),6))</f>
        <v/>
      </c>
      <c r="H996" s="5" t="str">
        <f ca="1">IF(ROW()-6&lt;=MAX(Sheet1!$K:K),ROW()-6,"")</f>
        <v/>
      </c>
      <c r="J996" s="5" t="str">
        <f ca="1">IF($P996="","",INDEX(MY_Data,MATCH($P996,Sheet1!$L:$L,1),1))</f>
        <v/>
      </c>
      <c r="K996" s="6" t="str">
        <f ca="1">IF($P996="","",INDEX(MY_Data,MATCH($P996,Sheet1!$L:$L,1),2))</f>
        <v/>
      </c>
      <c r="L996" s="6" t="str">
        <f ca="1">IF($P996="","",INDEX(MY_Data,MATCH($P996,Sheet1!$L:$L,1),3))</f>
        <v/>
      </c>
      <c r="M996" s="5" t="str">
        <f ca="1">IF($P996="","",INDEX(MY_Data,MATCH($P996,Sheet1!$L:$L,1),4))</f>
        <v/>
      </c>
      <c r="N996" s="5" t="str">
        <f ca="1">IF($P996="","",INDEX(MY_Data,MATCH($P996,Sheet1!$L:$L,1),5))</f>
        <v/>
      </c>
      <c r="O996" s="5" t="str">
        <f ca="1">IF($P996="","",INDEX(MY_Data,MATCH($P996,Sheet1!$L:$L,1),6))</f>
        <v/>
      </c>
      <c r="P996" s="5" t="str">
        <f ca="1">IF(ROW()-6&lt;=MAX(Sheet1!$L:L),ROW()-6,"")</f>
        <v/>
      </c>
    </row>
    <row r="997" spans="2:16">
      <c r="B997" s="5" t="str">
        <f ca="1">IF($H997="","",INDEX(MY_Data,MATCH($H997,Sheet1!$K:$K,1),1))</f>
        <v/>
      </c>
      <c r="C997" s="6" t="str">
        <f ca="1">IF($H997="","",INDEX(MY_Data,MATCH($H997,Sheet1!$K:$K,1),2))</f>
        <v/>
      </c>
      <c r="D997" s="6" t="str">
        <f ca="1">IF($H997="","",INDEX(MY_Data,MATCH($H997,Sheet1!$K:$K,1),3))</f>
        <v/>
      </c>
      <c r="E997" s="5" t="str">
        <f ca="1">IF($H997="","",INDEX(MY_Data,MATCH($H997,Sheet1!$K:$K,1),4))</f>
        <v/>
      </c>
      <c r="F997" s="5" t="str">
        <f ca="1">IF($H997="","",INDEX(MY_Data,MATCH($H997,Sheet1!$K:$K,1),5))</f>
        <v/>
      </c>
      <c r="G997" s="5" t="str">
        <f ca="1">IF($H997="","",INDEX(MY_Data,MATCH($H997,Sheet1!$K:$K,1),6))</f>
        <v/>
      </c>
      <c r="H997" s="5" t="str">
        <f ca="1">IF(ROW()-6&lt;=MAX(Sheet1!$K:K),ROW()-6,"")</f>
        <v/>
      </c>
      <c r="J997" s="5" t="str">
        <f ca="1">IF($P997="","",INDEX(MY_Data,MATCH($P997,Sheet1!$L:$L,1),1))</f>
        <v/>
      </c>
      <c r="K997" s="6" t="str">
        <f ca="1">IF($P997="","",INDEX(MY_Data,MATCH($P997,Sheet1!$L:$L,1),2))</f>
        <v/>
      </c>
      <c r="L997" s="6" t="str">
        <f ca="1">IF($P997="","",INDEX(MY_Data,MATCH($P997,Sheet1!$L:$L,1),3))</f>
        <v/>
      </c>
      <c r="M997" s="5" t="str">
        <f ca="1">IF($P997="","",INDEX(MY_Data,MATCH($P997,Sheet1!$L:$L,1),4))</f>
        <v/>
      </c>
      <c r="N997" s="5" t="str">
        <f ca="1">IF($P997="","",INDEX(MY_Data,MATCH($P997,Sheet1!$L:$L,1),5))</f>
        <v/>
      </c>
      <c r="O997" s="5" t="str">
        <f ca="1">IF($P997="","",INDEX(MY_Data,MATCH($P997,Sheet1!$L:$L,1),6))</f>
        <v/>
      </c>
      <c r="P997" s="5" t="str">
        <f ca="1">IF(ROW()-6&lt;=MAX(Sheet1!$L:L),ROW()-6,"")</f>
        <v/>
      </c>
    </row>
    <row r="998" spans="2:16">
      <c r="B998" s="5" t="str">
        <f ca="1">IF($H998="","",INDEX(MY_Data,MATCH($H998,Sheet1!$K:$K,1),1))</f>
        <v/>
      </c>
      <c r="C998" s="6" t="str">
        <f ca="1">IF($H998="","",INDEX(MY_Data,MATCH($H998,Sheet1!$K:$K,1),2))</f>
        <v/>
      </c>
      <c r="D998" s="6" t="str">
        <f ca="1">IF($H998="","",INDEX(MY_Data,MATCH($H998,Sheet1!$K:$K,1),3))</f>
        <v/>
      </c>
      <c r="E998" s="5" t="str">
        <f ca="1">IF($H998="","",INDEX(MY_Data,MATCH($H998,Sheet1!$K:$K,1),4))</f>
        <v/>
      </c>
      <c r="F998" s="5" t="str">
        <f ca="1">IF($H998="","",INDEX(MY_Data,MATCH($H998,Sheet1!$K:$K,1),5))</f>
        <v/>
      </c>
      <c r="G998" s="5" t="str">
        <f ca="1">IF($H998="","",INDEX(MY_Data,MATCH($H998,Sheet1!$K:$K,1),6))</f>
        <v/>
      </c>
      <c r="H998" s="5" t="str">
        <f ca="1">IF(ROW()-6&lt;=MAX(Sheet1!$K:K),ROW()-6,"")</f>
        <v/>
      </c>
      <c r="J998" s="5" t="str">
        <f ca="1">IF($P998="","",INDEX(MY_Data,MATCH($P998,Sheet1!$L:$L,1),1))</f>
        <v/>
      </c>
      <c r="K998" s="6" t="str">
        <f ca="1">IF($P998="","",INDEX(MY_Data,MATCH($P998,Sheet1!$L:$L,1),2))</f>
        <v/>
      </c>
      <c r="L998" s="6" t="str">
        <f ca="1">IF($P998="","",INDEX(MY_Data,MATCH($P998,Sheet1!$L:$L,1),3))</f>
        <v/>
      </c>
      <c r="M998" s="5" t="str">
        <f ca="1">IF($P998="","",INDEX(MY_Data,MATCH($P998,Sheet1!$L:$L,1),4))</f>
        <v/>
      </c>
      <c r="N998" s="5" t="str">
        <f ca="1">IF($P998="","",INDEX(MY_Data,MATCH($P998,Sheet1!$L:$L,1),5))</f>
        <v/>
      </c>
      <c r="O998" s="5" t="str">
        <f ca="1">IF($P998="","",INDEX(MY_Data,MATCH($P998,Sheet1!$L:$L,1),6))</f>
        <v/>
      </c>
      <c r="P998" s="5" t="str">
        <f ca="1">IF(ROW()-6&lt;=MAX(Sheet1!$L:L),ROW()-6,"")</f>
        <v/>
      </c>
    </row>
    <row r="999" spans="2:16">
      <c r="B999" s="5" t="str">
        <f ca="1">IF($H999="","",INDEX(MY_Data,MATCH($H999,Sheet1!$K:$K,1),1))</f>
        <v/>
      </c>
      <c r="C999" s="6" t="str">
        <f ca="1">IF($H999="","",INDEX(MY_Data,MATCH($H999,Sheet1!$K:$K,1),2))</f>
        <v/>
      </c>
      <c r="D999" s="6" t="str">
        <f ca="1">IF($H999="","",INDEX(MY_Data,MATCH($H999,Sheet1!$K:$K,1),3))</f>
        <v/>
      </c>
      <c r="E999" s="5" t="str">
        <f ca="1">IF($H999="","",INDEX(MY_Data,MATCH($H999,Sheet1!$K:$K,1),4))</f>
        <v/>
      </c>
      <c r="F999" s="5" t="str">
        <f ca="1">IF($H999="","",INDEX(MY_Data,MATCH($H999,Sheet1!$K:$K,1),5))</f>
        <v/>
      </c>
      <c r="G999" s="5" t="str">
        <f ca="1">IF($H999="","",INDEX(MY_Data,MATCH($H999,Sheet1!$K:$K,1),6))</f>
        <v/>
      </c>
      <c r="H999" s="5" t="str">
        <f ca="1">IF(ROW()-6&lt;=MAX(Sheet1!$K:K),ROW()-6,"")</f>
        <v/>
      </c>
      <c r="J999" s="5" t="str">
        <f ca="1">IF($P999="","",INDEX(MY_Data,MATCH($P999,Sheet1!$L:$L,1),1))</f>
        <v/>
      </c>
      <c r="K999" s="6" t="str">
        <f ca="1">IF($P999="","",INDEX(MY_Data,MATCH($P999,Sheet1!$L:$L,1),2))</f>
        <v/>
      </c>
      <c r="L999" s="6" t="str">
        <f ca="1">IF($P999="","",INDEX(MY_Data,MATCH($P999,Sheet1!$L:$L,1),3))</f>
        <v/>
      </c>
      <c r="M999" s="5" t="str">
        <f ca="1">IF($P999="","",INDEX(MY_Data,MATCH($P999,Sheet1!$L:$L,1),4))</f>
        <v/>
      </c>
      <c r="N999" s="5" t="str">
        <f ca="1">IF($P999="","",INDEX(MY_Data,MATCH($P999,Sheet1!$L:$L,1),5))</f>
        <v/>
      </c>
      <c r="O999" s="5" t="str">
        <f ca="1">IF($P999="","",INDEX(MY_Data,MATCH($P999,Sheet1!$L:$L,1),6))</f>
        <v/>
      </c>
      <c r="P999" s="5" t="str">
        <f ca="1">IF(ROW()-6&lt;=MAX(Sheet1!$L:L),ROW()-6,"")</f>
        <v/>
      </c>
    </row>
    <row r="1000" spans="2:16">
      <c r="B1000" s="5" t="str">
        <f ca="1">IF($H1000="","",INDEX(MY_Data,MATCH($H1000,Sheet1!$K:$K,1),1))</f>
        <v/>
      </c>
      <c r="C1000" s="6" t="str">
        <f ca="1">IF($H1000="","",INDEX(MY_Data,MATCH($H1000,Sheet1!$K:$K,1),2))</f>
        <v/>
      </c>
      <c r="D1000" s="6" t="str">
        <f ca="1">IF($H1000="","",INDEX(MY_Data,MATCH($H1000,Sheet1!$K:$K,1),3))</f>
        <v/>
      </c>
      <c r="E1000" s="5" t="str">
        <f ca="1">IF($H1000="","",INDEX(MY_Data,MATCH($H1000,Sheet1!$K:$K,1),4))</f>
        <v/>
      </c>
      <c r="F1000" s="5" t="str">
        <f ca="1">IF($H1000="","",INDEX(MY_Data,MATCH($H1000,Sheet1!$K:$K,1),5))</f>
        <v/>
      </c>
      <c r="G1000" s="5" t="str">
        <f ca="1">IF($H1000="","",INDEX(MY_Data,MATCH($H1000,Sheet1!$K:$K,1),6))</f>
        <v/>
      </c>
      <c r="H1000" s="5" t="str">
        <f ca="1">IF(ROW()-6&lt;=MAX(Sheet1!$K:K),ROW()-6,"")</f>
        <v/>
      </c>
      <c r="J1000" s="5" t="str">
        <f ca="1">IF($P1000="","",INDEX(MY_Data,MATCH($P1000,Sheet1!$L:$L,1),1))</f>
        <v/>
      </c>
      <c r="K1000" s="6" t="str">
        <f ca="1">IF($P1000="","",INDEX(MY_Data,MATCH($P1000,Sheet1!$L:$L,1),2))</f>
        <v/>
      </c>
      <c r="L1000" s="6" t="str">
        <f ca="1">IF($P1000="","",INDEX(MY_Data,MATCH($P1000,Sheet1!$L:$L,1),3))</f>
        <v/>
      </c>
      <c r="M1000" s="5" t="str">
        <f ca="1">IF($P1000="","",INDEX(MY_Data,MATCH($P1000,Sheet1!$L:$L,1),4))</f>
        <v/>
      </c>
      <c r="N1000" s="5" t="str">
        <f ca="1">IF($P1000="","",INDEX(MY_Data,MATCH($P1000,Sheet1!$L:$L,1),5))</f>
        <v/>
      </c>
      <c r="O1000" s="5" t="str">
        <f ca="1">IF($P1000="","",INDEX(MY_Data,MATCH($P1000,Sheet1!$L:$L,1),6))</f>
        <v/>
      </c>
      <c r="P1000" s="5" t="str">
        <f ca="1">IF(ROW()-6&lt;=MAX(Sheet1!$L:L),ROW()-6,"")</f>
        <v/>
      </c>
    </row>
    <row r="1001" spans="2:16">
      <c r="B1001" s="5" t="str">
        <f ca="1">IF($H1001="","",INDEX(MY_Data,MATCH($H1001,Sheet1!$K:$K,1),1))</f>
        <v/>
      </c>
      <c r="C1001" s="6" t="str">
        <f ca="1">IF($H1001="","",INDEX(MY_Data,MATCH($H1001,Sheet1!$K:$K,1),2))</f>
        <v/>
      </c>
      <c r="D1001" s="6" t="str">
        <f ca="1">IF($H1001="","",INDEX(MY_Data,MATCH($H1001,Sheet1!$K:$K,1),3))</f>
        <v/>
      </c>
      <c r="E1001" s="5" t="str">
        <f ca="1">IF($H1001="","",INDEX(MY_Data,MATCH($H1001,Sheet1!$K:$K,1),4))</f>
        <v/>
      </c>
      <c r="F1001" s="5" t="str">
        <f ca="1">IF($H1001="","",INDEX(MY_Data,MATCH($H1001,Sheet1!$K:$K,1),5))</f>
        <v/>
      </c>
      <c r="G1001" s="5" t="str">
        <f ca="1">IF($H1001="","",INDEX(MY_Data,MATCH($H1001,Sheet1!$K:$K,1),6))</f>
        <v/>
      </c>
      <c r="H1001" s="5" t="str">
        <f ca="1">IF(ROW()-6&lt;=MAX(Sheet1!$K:K),ROW()-6,"")</f>
        <v/>
      </c>
      <c r="J1001" s="5" t="str">
        <f ca="1">IF($P1001="","",INDEX(MY_Data,MATCH($P1001,Sheet1!$L:$L,1),1))</f>
        <v/>
      </c>
      <c r="K1001" s="6" t="str">
        <f ca="1">IF($P1001="","",INDEX(MY_Data,MATCH($P1001,Sheet1!$L:$L,1),2))</f>
        <v/>
      </c>
      <c r="L1001" s="6" t="str">
        <f ca="1">IF($P1001="","",INDEX(MY_Data,MATCH($P1001,Sheet1!$L:$L,1),3))</f>
        <v/>
      </c>
      <c r="M1001" s="5" t="str">
        <f ca="1">IF($P1001="","",INDEX(MY_Data,MATCH($P1001,Sheet1!$L:$L,1),4))</f>
        <v/>
      </c>
      <c r="N1001" s="5" t="str">
        <f ca="1">IF($P1001="","",INDEX(MY_Data,MATCH($P1001,Sheet1!$L:$L,1),5))</f>
        <v/>
      </c>
      <c r="O1001" s="5" t="str">
        <f ca="1">IF($P1001="","",INDEX(MY_Data,MATCH($P1001,Sheet1!$L:$L,1),6))</f>
        <v/>
      </c>
      <c r="P1001" s="5" t="str">
        <f ca="1">IF(ROW()-6&lt;=MAX(Sheet1!$L:L),ROW()-6,"")</f>
        <v/>
      </c>
    </row>
    <row r="1002" spans="2:16">
      <c r="B1002" s="5" t="str">
        <f ca="1">IF($H1002="","",INDEX(MY_Data,MATCH($H1002,Sheet1!$K:$K,1),1))</f>
        <v/>
      </c>
      <c r="C1002" s="6" t="str">
        <f ca="1">IF($H1002="","",INDEX(MY_Data,MATCH($H1002,Sheet1!$K:$K,1),2))</f>
        <v/>
      </c>
      <c r="D1002" s="6" t="str">
        <f ca="1">IF($H1002="","",INDEX(MY_Data,MATCH($H1002,Sheet1!$K:$K,1),3))</f>
        <v/>
      </c>
      <c r="E1002" s="5" t="str">
        <f ca="1">IF($H1002="","",INDEX(MY_Data,MATCH($H1002,Sheet1!$K:$K,1),4))</f>
        <v/>
      </c>
      <c r="F1002" s="5" t="str">
        <f ca="1">IF($H1002="","",INDEX(MY_Data,MATCH($H1002,Sheet1!$K:$K,1),5))</f>
        <v/>
      </c>
      <c r="G1002" s="5" t="str">
        <f ca="1">IF($H1002="","",INDEX(MY_Data,MATCH($H1002,Sheet1!$K:$K,1),6))</f>
        <v/>
      </c>
      <c r="H1002" s="5" t="str">
        <f ca="1">IF(ROW()-6&lt;=MAX(Sheet1!$K:K),ROW()-6,"")</f>
        <v/>
      </c>
      <c r="J1002" s="5" t="str">
        <f ca="1">IF($P1002="","",INDEX(MY_Data,MATCH($P1002,Sheet1!$L:$L,1),1))</f>
        <v/>
      </c>
      <c r="K1002" s="6" t="str">
        <f ca="1">IF($P1002="","",INDEX(MY_Data,MATCH($P1002,Sheet1!$L:$L,1),2))</f>
        <v/>
      </c>
      <c r="L1002" s="6" t="str">
        <f ca="1">IF($P1002="","",INDEX(MY_Data,MATCH($P1002,Sheet1!$L:$L,1),3))</f>
        <v/>
      </c>
      <c r="M1002" s="5" t="str">
        <f ca="1">IF($P1002="","",INDEX(MY_Data,MATCH($P1002,Sheet1!$L:$L,1),4))</f>
        <v/>
      </c>
      <c r="N1002" s="5" t="str">
        <f ca="1">IF($P1002="","",INDEX(MY_Data,MATCH($P1002,Sheet1!$L:$L,1),5))</f>
        <v/>
      </c>
      <c r="O1002" s="5" t="str">
        <f ca="1">IF($P1002="","",INDEX(MY_Data,MATCH($P1002,Sheet1!$L:$L,1),6))</f>
        <v/>
      </c>
      <c r="P1002" s="5" t="str">
        <f ca="1">IF(ROW()-6&lt;=MAX(Sheet1!$L:L),ROW()-6,"")</f>
        <v/>
      </c>
    </row>
    <row r="1003" spans="2:16">
      <c r="B1003" s="5" t="str">
        <f ca="1">IF($H1003="","",INDEX(MY_Data,MATCH($H1003,Sheet1!$K:$K,1),1))</f>
        <v/>
      </c>
      <c r="C1003" s="6" t="str">
        <f ca="1">IF($H1003="","",INDEX(MY_Data,MATCH($H1003,Sheet1!$K:$K,1),2))</f>
        <v/>
      </c>
      <c r="D1003" s="6" t="str">
        <f ca="1">IF($H1003="","",INDEX(MY_Data,MATCH($H1003,Sheet1!$K:$K,1),3))</f>
        <v/>
      </c>
      <c r="E1003" s="5" t="str">
        <f ca="1">IF($H1003="","",INDEX(MY_Data,MATCH($H1003,Sheet1!$K:$K,1),4))</f>
        <v/>
      </c>
      <c r="F1003" s="5" t="str">
        <f ca="1">IF($H1003="","",INDEX(MY_Data,MATCH($H1003,Sheet1!$K:$K,1),5))</f>
        <v/>
      </c>
      <c r="G1003" s="5" t="str">
        <f ca="1">IF($H1003="","",INDEX(MY_Data,MATCH($H1003,Sheet1!$K:$K,1),6))</f>
        <v/>
      </c>
      <c r="H1003" s="5" t="str">
        <f ca="1">IF(ROW()-6&lt;=MAX(Sheet1!$K:K),ROW()-6,"")</f>
        <v/>
      </c>
      <c r="J1003" s="5" t="str">
        <f ca="1">IF($P1003="","",INDEX(MY_Data,MATCH($P1003,Sheet1!$L:$L,1),1))</f>
        <v/>
      </c>
      <c r="K1003" s="6" t="str">
        <f ca="1">IF($P1003="","",INDEX(MY_Data,MATCH($P1003,Sheet1!$L:$L,1),2))</f>
        <v/>
      </c>
      <c r="L1003" s="6" t="str">
        <f ca="1">IF($P1003="","",INDEX(MY_Data,MATCH($P1003,Sheet1!$L:$L,1),3))</f>
        <v/>
      </c>
      <c r="M1003" s="5" t="str">
        <f ca="1">IF($P1003="","",INDEX(MY_Data,MATCH($P1003,Sheet1!$L:$L,1),4))</f>
        <v/>
      </c>
      <c r="N1003" s="5" t="str">
        <f ca="1">IF($P1003="","",INDEX(MY_Data,MATCH($P1003,Sheet1!$L:$L,1),5))</f>
        <v/>
      </c>
      <c r="O1003" s="5" t="str">
        <f ca="1">IF($P1003="","",INDEX(MY_Data,MATCH($P1003,Sheet1!$L:$L,1),6))</f>
        <v/>
      </c>
      <c r="P1003" s="5" t="str">
        <f ca="1">IF(ROW()-6&lt;=MAX(Sheet1!$L:L),ROW()-6,"")</f>
        <v/>
      </c>
    </row>
    <row r="1004" spans="2:16">
      <c r="B1004" s="5" t="str">
        <f ca="1">IF($H1004="","",INDEX(MY_Data,MATCH($H1004,Sheet1!$K:$K,1),1))</f>
        <v/>
      </c>
      <c r="C1004" s="6" t="str">
        <f ca="1">IF($H1004="","",INDEX(MY_Data,MATCH($H1004,Sheet1!$K:$K,1),2))</f>
        <v/>
      </c>
      <c r="D1004" s="6" t="str">
        <f ca="1">IF($H1004="","",INDEX(MY_Data,MATCH($H1004,Sheet1!$K:$K,1),3))</f>
        <v/>
      </c>
      <c r="E1004" s="5" t="str">
        <f ca="1">IF($H1004="","",INDEX(MY_Data,MATCH($H1004,Sheet1!$K:$K,1),4))</f>
        <v/>
      </c>
      <c r="F1004" s="5" t="str">
        <f ca="1">IF($H1004="","",INDEX(MY_Data,MATCH($H1004,Sheet1!$K:$K,1),5))</f>
        <v/>
      </c>
      <c r="G1004" s="5" t="str">
        <f ca="1">IF($H1004="","",INDEX(MY_Data,MATCH($H1004,Sheet1!$K:$K,1),6))</f>
        <v/>
      </c>
      <c r="H1004" s="5" t="str">
        <f ca="1">IF(ROW()-6&lt;=MAX(Sheet1!$K:K),ROW()-6,"")</f>
        <v/>
      </c>
      <c r="J1004" s="5" t="str">
        <f ca="1">IF($P1004="","",INDEX(MY_Data,MATCH($P1004,Sheet1!$L:$L,1),1))</f>
        <v/>
      </c>
      <c r="K1004" s="6" t="str">
        <f ca="1">IF($P1004="","",INDEX(MY_Data,MATCH($P1004,Sheet1!$L:$L,1),2))</f>
        <v/>
      </c>
      <c r="L1004" s="6" t="str">
        <f ca="1">IF($P1004="","",INDEX(MY_Data,MATCH($P1004,Sheet1!$L:$L,1),3))</f>
        <v/>
      </c>
      <c r="M1004" s="5" t="str">
        <f ca="1">IF($P1004="","",INDEX(MY_Data,MATCH($P1004,Sheet1!$L:$L,1),4))</f>
        <v/>
      </c>
      <c r="N1004" s="5" t="str">
        <f ca="1">IF($P1004="","",INDEX(MY_Data,MATCH($P1004,Sheet1!$L:$L,1),5))</f>
        <v/>
      </c>
      <c r="O1004" s="5" t="str">
        <f ca="1">IF($P1004="","",INDEX(MY_Data,MATCH($P1004,Sheet1!$L:$L,1),6))</f>
        <v/>
      </c>
      <c r="P1004" s="5" t="str">
        <f ca="1">IF(ROW()-6&lt;=MAX(Sheet1!$L:L),ROW()-6,"")</f>
        <v/>
      </c>
    </row>
    <row r="1005" spans="2:16">
      <c r="B1005" s="5" t="str">
        <f ca="1">IF($H1005="","",INDEX(MY_Data,MATCH($H1005,Sheet1!$K:$K,1),1))</f>
        <v/>
      </c>
      <c r="C1005" s="6" t="str">
        <f ca="1">IF($H1005="","",INDEX(MY_Data,MATCH($H1005,Sheet1!$K:$K,1),2))</f>
        <v/>
      </c>
      <c r="D1005" s="6" t="str">
        <f ca="1">IF($H1005="","",INDEX(MY_Data,MATCH($H1005,Sheet1!$K:$K,1),3))</f>
        <v/>
      </c>
      <c r="E1005" s="5" t="str">
        <f ca="1">IF($H1005="","",INDEX(MY_Data,MATCH($H1005,Sheet1!$K:$K,1),4))</f>
        <v/>
      </c>
      <c r="F1005" s="5" t="str">
        <f ca="1">IF($H1005="","",INDEX(MY_Data,MATCH($H1005,Sheet1!$K:$K,1),5))</f>
        <v/>
      </c>
      <c r="G1005" s="5" t="str">
        <f ca="1">IF($H1005="","",INDEX(MY_Data,MATCH($H1005,Sheet1!$K:$K,1),6))</f>
        <v/>
      </c>
      <c r="H1005" s="5" t="str">
        <f ca="1">IF(ROW()-6&lt;=MAX(Sheet1!$K:K),ROW()-6,"")</f>
        <v/>
      </c>
      <c r="J1005" s="5" t="str">
        <f ca="1">IF($P1005="","",INDEX(MY_Data,MATCH($P1005,Sheet1!$L:$L,1),1))</f>
        <v/>
      </c>
      <c r="K1005" s="6" t="str">
        <f ca="1">IF($P1005="","",INDEX(MY_Data,MATCH($P1005,Sheet1!$L:$L,1),2))</f>
        <v/>
      </c>
      <c r="L1005" s="6" t="str">
        <f ca="1">IF($P1005="","",INDEX(MY_Data,MATCH($P1005,Sheet1!$L:$L,1),3))</f>
        <v/>
      </c>
      <c r="M1005" s="5" t="str">
        <f ca="1">IF($P1005="","",INDEX(MY_Data,MATCH($P1005,Sheet1!$L:$L,1),4))</f>
        <v/>
      </c>
      <c r="N1005" s="5" t="str">
        <f ca="1">IF($P1005="","",INDEX(MY_Data,MATCH($P1005,Sheet1!$L:$L,1),5))</f>
        <v/>
      </c>
      <c r="O1005" s="5" t="str">
        <f ca="1">IF($P1005="","",INDEX(MY_Data,MATCH($P1005,Sheet1!$L:$L,1),6))</f>
        <v/>
      </c>
      <c r="P1005" s="5" t="str">
        <f ca="1">IF(ROW()-6&lt;=MAX(Sheet1!$L:L),ROW()-6,"")</f>
        <v/>
      </c>
    </row>
    <row r="1006" spans="2:16">
      <c r="B1006" s="5" t="str">
        <f ca="1">IF($H1006="","",INDEX(MY_Data,MATCH($H1006,Sheet1!$K:$K,1),1))</f>
        <v/>
      </c>
      <c r="C1006" s="6" t="str">
        <f ca="1">IF($H1006="","",INDEX(MY_Data,MATCH($H1006,Sheet1!$K:$K,1),2))</f>
        <v/>
      </c>
      <c r="D1006" s="6" t="str">
        <f ca="1">IF($H1006="","",INDEX(MY_Data,MATCH($H1006,Sheet1!$K:$K,1),3))</f>
        <v/>
      </c>
      <c r="E1006" s="5" t="str">
        <f ca="1">IF($H1006="","",INDEX(MY_Data,MATCH($H1006,Sheet1!$K:$K,1),4))</f>
        <v/>
      </c>
      <c r="F1006" s="5" t="str">
        <f ca="1">IF($H1006="","",INDEX(MY_Data,MATCH($H1006,Sheet1!$K:$K,1),5))</f>
        <v/>
      </c>
      <c r="G1006" s="5" t="str">
        <f ca="1">IF($H1006="","",INDEX(MY_Data,MATCH($H1006,Sheet1!$K:$K,1),6))</f>
        <v/>
      </c>
      <c r="H1006" s="5" t="str">
        <f ca="1">IF(ROW()-6&lt;=MAX(Sheet1!$K:K),ROW()-6,"")</f>
        <v/>
      </c>
      <c r="J1006" s="5" t="str">
        <f ca="1">IF($P1006="","",INDEX(MY_Data,MATCH($P1006,Sheet1!$L:$L,1),1))</f>
        <v/>
      </c>
      <c r="K1006" s="6" t="str">
        <f ca="1">IF($P1006="","",INDEX(MY_Data,MATCH($P1006,Sheet1!$L:$L,1),2))</f>
        <v/>
      </c>
      <c r="L1006" s="6" t="str">
        <f ca="1">IF($P1006="","",INDEX(MY_Data,MATCH($P1006,Sheet1!$L:$L,1),3))</f>
        <v/>
      </c>
      <c r="M1006" s="5" t="str">
        <f ca="1">IF($P1006="","",INDEX(MY_Data,MATCH($P1006,Sheet1!$L:$L,1),4))</f>
        <v/>
      </c>
      <c r="N1006" s="5" t="str">
        <f ca="1">IF($P1006="","",INDEX(MY_Data,MATCH($P1006,Sheet1!$L:$L,1),5))</f>
        <v/>
      </c>
      <c r="O1006" s="5" t="str">
        <f ca="1">IF($P1006="","",INDEX(MY_Data,MATCH($P1006,Sheet1!$L:$L,1),6))</f>
        <v/>
      </c>
      <c r="P1006" s="5" t="str">
        <f ca="1">IF(ROW()-6&lt;=MAX(Sheet1!$L:L),ROW()-6,"")</f>
        <v/>
      </c>
    </row>
    <row r="1007" spans="2:16">
      <c r="B1007" s="5" t="str">
        <f ca="1">IF($H1007="","",INDEX(MY_Data,MATCH($H1007,Sheet1!$K:$K,1),1))</f>
        <v/>
      </c>
      <c r="C1007" s="6" t="str">
        <f ca="1">IF($H1007="","",INDEX(MY_Data,MATCH($H1007,Sheet1!$K:$K,1),2))</f>
        <v/>
      </c>
      <c r="D1007" s="6" t="str">
        <f ca="1">IF($H1007="","",INDEX(MY_Data,MATCH($H1007,Sheet1!$K:$K,1),3))</f>
        <v/>
      </c>
      <c r="E1007" s="5" t="str">
        <f ca="1">IF($H1007="","",INDEX(MY_Data,MATCH($H1007,Sheet1!$K:$K,1),4))</f>
        <v/>
      </c>
      <c r="F1007" s="5" t="str">
        <f ca="1">IF($H1007="","",INDEX(MY_Data,MATCH($H1007,Sheet1!$K:$K,1),5))</f>
        <v/>
      </c>
      <c r="G1007" s="5" t="str">
        <f ca="1">IF($H1007="","",INDEX(MY_Data,MATCH($H1007,Sheet1!$K:$K,1),6))</f>
        <v/>
      </c>
      <c r="H1007" s="5" t="str">
        <f ca="1">IF(ROW()-6&lt;=MAX(Sheet1!$K:K),ROW()-6,"")</f>
        <v/>
      </c>
      <c r="J1007" s="5" t="str">
        <f ca="1">IF($P1007="","",INDEX(MY_Data,MATCH($P1007,Sheet1!$L:$L,1),1))</f>
        <v/>
      </c>
      <c r="K1007" s="6" t="str">
        <f ca="1">IF($P1007="","",INDEX(MY_Data,MATCH($P1007,Sheet1!$L:$L,1),2))</f>
        <v/>
      </c>
      <c r="L1007" s="6" t="str">
        <f ca="1">IF($P1007="","",INDEX(MY_Data,MATCH($P1007,Sheet1!$L:$L,1),3))</f>
        <v/>
      </c>
      <c r="M1007" s="5" t="str">
        <f ca="1">IF($P1007="","",INDEX(MY_Data,MATCH($P1007,Sheet1!$L:$L,1),4))</f>
        <v/>
      </c>
      <c r="N1007" s="5" t="str">
        <f ca="1">IF($P1007="","",INDEX(MY_Data,MATCH($P1007,Sheet1!$L:$L,1),5))</f>
        <v/>
      </c>
      <c r="O1007" s="5" t="str">
        <f ca="1">IF($P1007="","",INDEX(MY_Data,MATCH($P1007,Sheet1!$L:$L,1),6))</f>
        <v/>
      </c>
      <c r="P1007" s="5" t="str">
        <f ca="1">IF(ROW()-6&lt;=MAX(Sheet1!$L:L),ROW()-6,"")</f>
        <v/>
      </c>
    </row>
    <row r="1008" spans="2:16">
      <c r="B1008" s="5" t="str">
        <f ca="1">IF($H1008="","",INDEX(MY_Data,MATCH($H1008,Sheet1!$K:$K,1),1))</f>
        <v/>
      </c>
      <c r="C1008" s="6" t="str">
        <f ca="1">IF($H1008="","",INDEX(MY_Data,MATCH($H1008,Sheet1!$K:$K,1),2))</f>
        <v/>
      </c>
      <c r="D1008" s="6" t="str">
        <f ca="1">IF($H1008="","",INDEX(MY_Data,MATCH($H1008,Sheet1!$K:$K,1),3))</f>
        <v/>
      </c>
      <c r="E1008" s="5" t="str">
        <f ca="1">IF($H1008="","",INDEX(MY_Data,MATCH($H1008,Sheet1!$K:$K,1),4))</f>
        <v/>
      </c>
      <c r="F1008" s="5" t="str">
        <f ca="1">IF($H1008="","",INDEX(MY_Data,MATCH($H1008,Sheet1!$K:$K,1),5))</f>
        <v/>
      </c>
      <c r="G1008" s="5" t="str">
        <f ca="1">IF($H1008="","",INDEX(MY_Data,MATCH($H1008,Sheet1!$K:$K,1),6))</f>
        <v/>
      </c>
      <c r="H1008" s="5" t="str">
        <f ca="1">IF(ROW()-6&lt;=MAX(Sheet1!$K:K),ROW()-6,"")</f>
        <v/>
      </c>
      <c r="J1008" s="5" t="str">
        <f ca="1">IF($P1008="","",INDEX(MY_Data,MATCH($P1008,Sheet1!$L:$L,1),1))</f>
        <v/>
      </c>
      <c r="K1008" s="6" t="str">
        <f ca="1">IF($P1008="","",INDEX(MY_Data,MATCH($P1008,Sheet1!$L:$L,1),2))</f>
        <v/>
      </c>
      <c r="L1008" s="6" t="str">
        <f ca="1">IF($P1008="","",INDEX(MY_Data,MATCH($P1008,Sheet1!$L:$L,1),3))</f>
        <v/>
      </c>
      <c r="M1008" s="5" t="str">
        <f ca="1">IF($P1008="","",INDEX(MY_Data,MATCH($P1008,Sheet1!$L:$L,1),4))</f>
        <v/>
      </c>
      <c r="N1008" s="5" t="str">
        <f ca="1">IF($P1008="","",INDEX(MY_Data,MATCH($P1008,Sheet1!$L:$L,1),5))</f>
        <v/>
      </c>
      <c r="O1008" s="5" t="str">
        <f ca="1">IF($P1008="","",INDEX(MY_Data,MATCH($P1008,Sheet1!$L:$L,1),6))</f>
        <v/>
      </c>
      <c r="P1008" s="5" t="str">
        <f ca="1">IF(ROW()-6&lt;=MAX(Sheet1!$L:L),ROW()-6,"")</f>
        <v/>
      </c>
    </row>
    <row r="1009" spans="2:16">
      <c r="B1009" s="5" t="str">
        <f ca="1">IF($H1009="","",INDEX(MY_Data,MATCH($H1009,Sheet1!$K:$K,1),1))</f>
        <v/>
      </c>
      <c r="C1009" s="6" t="str">
        <f ca="1">IF($H1009="","",INDEX(MY_Data,MATCH($H1009,Sheet1!$K:$K,1),2))</f>
        <v/>
      </c>
      <c r="D1009" s="6" t="str">
        <f ca="1">IF($H1009="","",INDEX(MY_Data,MATCH($H1009,Sheet1!$K:$K,1),3))</f>
        <v/>
      </c>
      <c r="E1009" s="5" t="str">
        <f ca="1">IF($H1009="","",INDEX(MY_Data,MATCH($H1009,Sheet1!$K:$K,1),4))</f>
        <v/>
      </c>
      <c r="F1009" s="5" t="str">
        <f ca="1">IF($H1009="","",INDEX(MY_Data,MATCH($H1009,Sheet1!$K:$K,1),5))</f>
        <v/>
      </c>
      <c r="G1009" s="5" t="str">
        <f ca="1">IF($H1009="","",INDEX(MY_Data,MATCH($H1009,Sheet1!$K:$K,1),6))</f>
        <v/>
      </c>
      <c r="H1009" s="5" t="str">
        <f ca="1">IF(ROW()-6&lt;=MAX(Sheet1!$K:K),ROW()-6,"")</f>
        <v/>
      </c>
      <c r="J1009" s="5" t="str">
        <f ca="1">IF($P1009="","",INDEX(MY_Data,MATCH($P1009,Sheet1!$L:$L,1),1))</f>
        <v/>
      </c>
      <c r="K1009" s="6" t="str">
        <f ca="1">IF($P1009="","",INDEX(MY_Data,MATCH($P1009,Sheet1!$L:$L,1),2))</f>
        <v/>
      </c>
      <c r="L1009" s="6" t="str">
        <f ca="1">IF($P1009="","",INDEX(MY_Data,MATCH($P1009,Sheet1!$L:$L,1),3))</f>
        <v/>
      </c>
      <c r="M1009" s="5" t="str">
        <f ca="1">IF($P1009="","",INDEX(MY_Data,MATCH($P1009,Sheet1!$L:$L,1),4))</f>
        <v/>
      </c>
      <c r="N1009" s="5" t="str">
        <f ca="1">IF($P1009="","",INDEX(MY_Data,MATCH($P1009,Sheet1!$L:$L,1),5))</f>
        <v/>
      </c>
      <c r="O1009" s="5" t="str">
        <f ca="1">IF($P1009="","",INDEX(MY_Data,MATCH($P1009,Sheet1!$L:$L,1),6))</f>
        <v/>
      </c>
      <c r="P1009" s="5" t="str">
        <f ca="1">IF(ROW()-6&lt;=MAX(Sheet1!$L:L),ROW()-6,"")</f>
        <v/>
      </c>
    </row>
    <row r="1010" spans="2:16">
      <c r="B1010" s="5" t="str">
        <f ca="1">IF($H1010="","",INDEX(MY_Data,MATCH($H1010,Sheet1!$K:$K,1),1))</f>
        <v/>
      </c>
      <c r="C1010" s="6" t="str">
        <f ca="1">IF($H1010="","",INDEX(MY_Data,MATCH($H1010,Sheet1!$K:$K,1),2))</f>
        <v/>
      </c>
      <c r="D1010" s="6" t="str">
        <f ca="1">IF($H1010="","",INDEX(MY_Data,MATCH($H1010,Sheet1!$K:$K,1),3))</f>
        <v/>
      </c>
      <c r="E1010" s="5" t="str">
        <f ca="1">IF($H1010="","",INDEX(MY_Data,MATCH($H1010,Sheet1!$K:$K,1),4))</f>
        <v/>
      </c>
      <c r="F1010" s="5" t="str">
        <f ca="1">IF($H1010="","",INDEX(MY_Data,MATCH($H1010,Sheet1!$K:$K,1),5))</f>
        <v/>
      </c>
      <c r="G1010" s="5" t="str">
        <f ca="1">IF($H1010="","",INDEX(MY_Data,MATCH($H1010,Sheet1!$K:$K,1),6))</f>
        <v/>
      </c>
      <c r="H1010" s="5" t="str">
        <f ca="1">IF(ROW()-6&lt;=MAX(Sheet1!$K:K),ROW()-6,"")</f>
        <v/>
      </c>
      <c r="J1010" s="5" t="str">
        <f ca="1">IF($P1010="","",INDEX(MY_Data,MATCH($P1010,Sheet1!$L:$L,1),1))</f>
        <v/>
      </c>
      <c r="K1010" s="6" t="str">
        <f ca="1">IF($P1010="","",INDEX(MY_Data,MATCH($P1010,Sheet1!$L:$L,1),2))</f>
        <v/>
      </c>
      <c r="L1010" s="6" t="str">
        <f ca="1">IF($P1010="","",INDEX(MY_Data,MATCH($P1010,Sheet1!$L:$L,1),3))</f>
        <v/>
      </c>
      <c r="M1010" s="5" t="str">
        <f ca="1">IF($P1010="","",INDEX(MY_Data,MATCH($P1010,Sheet1!$L:$L,1),4))</f>
        <v/>
      </c>
      <c r="N1010" s="5" t="str">
        <f ca="1">IF($P1010="","",INDEX(MY_Data,MATCH($P1010,Sheet1!$L:$L,1),5))</f>
        <v/>
      </c>
      <c r="O1010" s="5" t="str">
        <f ca="1">IF($P1010="","",INDEX(MY_Data,MATCH($P1010,Sheet1!$L:$L,1),6))</f>
        <v/>
      </c>
      <c r="P1010" s="5" t="str">
        <f ca="1">IF(ROW()-6&lt;=MAX(Sheet1!$L:L),ROW()-6,"")</f>
        <v/>
      </c>
    </row>
    <row r="1011" spans="2:16">
      <c r="B1011" s="5" t="str">
        <f ca="1">IF($H1011="","",INDEX(MY_Data,MATCH($H1011,Sheet1!$K:$K,1),1))</f>
        <v/>
      </c>
      <c r="C1011" s="6" t="str">
        <f ca="1">IF($H1011="","",INDEX(MY_Data,MATCH($H1011,Sheet1!$K:$K,1),2))</f>
        <v/>
      </c>
      <c r="D1011" s="6" t="str">
        <f ca="1">IF($H1011="","",INDEX(MY_Data,MATCH($H1011,Sheet1!$K:$K,1),3))</f>
        <v/>
      </c>
      <c r="E1011" s="5" t="str">
        <f ca="1">IF($H1011="","",INDEX(MY_Data,MATCH($H1011,Sheet1!$K:$K,1),4))</f>
        <v/>
      </c>
      <c r="F1011" s="5" t="str">
        <f ca="1">IF($H1011="","",INDEX(MY_Data,MATCH($H1011,Sheet1!$K:$K,1),5))</f>
        <v/>
      </c>
      <c r="G1011" s="5" t="str">
        <f ca="1">IF($H1011="","",INDEX(MY_Data,MATCH($H1011,Sheet1!$K:$K,1),6))</f>
        <v/>
      </c>
      <c r="H1011" s="5" t="str">
        <f ca="1">IF(ROW()-6&lt;=MAX(Sheet1!$K:K),ROW()-6,"")</f>
        <v/>
      </c>
      <c r="J1011" s="5" t="str">
        <f ca="1">IF($P1011="","",INDEX(MY_Data,MATCH($P1011,Sheet1!$L:$L,1),1))</f>
        <v/>
      </c>
      <c r="K1011" s="6" t="str">
        <f ca="1">IF($P1011="","",INDEX(MY_Data,MATCH($P1011,Sheet1!$L:$L,1),2))</f>
        <v/>
      </c>
      <c r="L1011" s="6" t="str">
        <f ca="1">IF($P1011="","",INDEX(MY_Data,MATCH($P1011,Sheet1!$L:$L,1),3))</f>
        <v/>
      </c>
      <c r="M1011" s="5" t="str">
        <f ca="1">IF($P1011="","",INDEX(MY_Data,MATCH($P1011,Sheet1!$L:$L,1),4))</f>
        <v/>
      </c>
      <c r="N1011" s="5" t="str">
        <f ca="1">IF($P1011="","",INDEX(MY_Data,MATCH($P1011,Sheet1!$L:$L,1),5))</f>
        <v/>
      </c>
      <c r="O1011" s="5" t="str">
        <f ca="1">IF($P1011="","",INDEX(MY_Data,MATCH($P1011,Sheet1!$L:$L,1),6))</f>
        <v/>
      </c>
      <c r="P1011" s="5" t="str">
        <f ca="1">IF(ROW()-6&lt;=MAX(Sheet1!$L:L),ROW()-6,"")</f>
        <v/>
      </c>
    </row>
    <row r="1012" spans="2:16">
      <c r="B1012" s="5" t="str">
        <f ca="1">IF($H1012="","",INDEX(MY_Data,MATCH($H1012,Sheet1!$K:$K,1),1))</f>
        <v/>
      </c>
      <c r="C1012" s="6" t="str">
        <f ca="1">IF($H1012="","",INDEX(MY_Data,MATCH($H1012,Sheet1!$K:$K,1),2))</f>
        <v/>
      </c>
      <c r="D1012" s="6" t="str">
        <f ca="1">IF($H1012="","",INDEX(MY_Data,MATCH($H1012,Sheet1!$K:$K,1),3))</f>
        <v/>
      </c>
      <c r="E1012" s="5" t="str">
        <f ca="1">IF($H1012="","",INDEX(MY_Data,MATCH($H1012,Sheet1!$K:$K,1),4))</f>
        <v/>
      </c>
      <c r="F1012" s="5" t="str">
        <f ca="1">IF($H1012="","",INDEX(MY_Data,MATCH($H1012,Sheet1!$K:$K,1),5))</f>
        <v/>
      </c>
      <c r="G1012" s="5" t="str">
        <f ca="1">IF($H1012="","",INDEX(MY_Data,MATCH($H1012,Sheet1!$K:$K,1),6))</f>
        <v/>
      </c>
      <c r="H1012" s="5" t="str">
        <f ca="1">IF(ROW()-6&lt;=MAX(Sheet1!$K:K),ROW()-6,"")</f>
        <v/>
      </c>
      <c r="J1012" s="5" t="str">
        <f ca="1">IF($P1012="","",INDEX(MY_Data,MATCH($P1012,Sheet1!$L:$L,1),1))</f>
        <v/>
      </c>
      <c r="K1012" s="6" t="str">
        <f ca="1">IF($P1012="","",INDEX(MY_Data,MATCH($P1012,Sheet1!$L:$L,1),2))</f>
        <v/>
      </c>
      <c r="L1012" s="6" t="str">
        <f ca="1">IF($P1012="","",INDEX(MY_Data,MATCH($P1012,Sheet1!$L:$L,1),3))</f>
        <v/>
      </c>
      <c r="M1012" s="5" t="str">
        <f ca="1">IF($P1012="","",INDEX(MY_Data,MATCH($P1012,Sheet1!$L:$L,1),4))</f>
        <v/>
      </c>
      <c r="N1012" s="5" t="str">
        <f ca="1">IF($P1012="","",INDEX(MY_Data,MATCH($P1012,Sheet1!$L:$L,1),5))</f>
        <v/>
      </c>
      <c r="O1012" s="5" t="str">
        <f ca="1">IF($P1012="","",INDEX(MY_Data,MATCH($P1012,Sheet1!$L:$L,1),6))</f>
        <v/>
      </c>
      <c r="P1012" s="5" t="str">
        <f ca="1">IF(ROW()-6&lt;=MAX(Sheet1!$L:L),ROW()-6,"")</f>
        <v/>
      </c>
    </row>
    <row r="1013" spans="2:16">
      <c r="B1013" s="5" t="str">
        <f ca="1">IF($H1013="","",INDEX(MY_Data,MATCH($H1013,Sheet1!$K:$K,1),1))</f>
        <v/>
      </c>
      <c r="C1013" s="6" t="str">
        <f ca="1">IF($H1013="","",INDEX(MY_Data,MATCH($H1013,Sheet1!$K:$K,1),2))</f>
        <v/>
      </c>
      <c r="D1013" s="6" t="str">
        <f ca="1">IF($H1013="","",INDEX(MY_Data,MATCH($H1013,Sheet1!$K:$K,1),3))</f>
        <v/>
      </c>
      <c r="E1013" s="5" t="str">
        <f ca="1">IF($H1013="","",INDEX(MY_Data,MATCH($H1013,Sheet1!$K:$K,1),4))</f>
        <v/>
      </c>
      <c r="F1013" s="5" t="str">
        <f ca="1">IF($H1013="","",INDEX(MY_Data,MATCH($H1013,Sheet1!$K:$K,1),5))</f>
        <v/>
      </c>
      <c r="G1013" s="5" t="str">
        <f ca="1">IF($H1013="","",INDEX(MY_Data,MATCH($H1013,Sheet1!$K:$K,1),6))</f>
        <v/>
      </c>
      <c r="H1013" s="5" t="str">
        <f ca="1">IF(ROW()-6&lt;=MAX(Sheet1!$K:K),ROW()-6,"")</f>
        <v/>
      </c>
      <c r="J1013" s="5" t="str">
        <f ca="1">IF($P1013="","",INDEX(MY_Data,MATCH($P1013,Sheet1!$L:$L,1),1))</f>
        <v/>
      </c>
      <c r="K1013" s="6" t="str">
        <f ca="1">IF($P1013="","",INDEX(MY_Data,MATCH($P1013,Sheet1!$L:$L,1),2))</f>
        <v/>
      </c>
      <c r="L1013" s="6" t="str">
        <f ca="1">IF($P1013="","",INDEX(MY_Data,MATCH($P1013,Sheet1!$L:$L,1),3))</f>
        <v/>
      </c>
      <c r="M1013" s="5" t="str">
        <f ca="1">IF($P1013="","",INDEX(MY_Data,MATCH($P1013,Sheet1!$L:$L,1),4))</f>
        <v/>
      </c>
      <c r="N1013" s="5" t="str">
        <f ca="1">IF($P1013="","",INDEX(MY_Data,MATCH($P1013,Sheet1!$L:$L,1),5))</f>
        <v/>
      </c>
      <c r="O1013" s="5" t="str">
        <f ca="1">IF($P1013="","",INDEX(MY_Data,MATCH($P1013,Sheet1!$L:$L,1),6))</f>
        <v/>
      </c>
      <c r="P1013" s="5" t="str">
        <f ca="1">IF(ROW()-6&lt;=MAX(Sheet1!$L:L),ROW()-6,"")</f>
        <v/>
      </c>
    </row>
    <row r="1014" spans="2:16">
      <c r="B1014" s="5" t="str">
        <f ca="1">IF($H1014="","",INDEX(MY_Data,MATCH($H1014,Sheet1!$K:$K,1),1))</f>
        <v/>
      </c>
      <c r="C1014" s="6" t="str">
        <f ca="1">IF($H1014="","",INDEX(MY_Data,MATCH($H1014,Sheet1!$K:$K,1),2))</f>
        <v/>
      </c>
      <c r="D1014" s="6" t="str">
        <f ca="1">IF($H1014="","",INDEX(MY_Data,MATCH($H1014,Sheet1!$K:$K,1),3))</f>
        <v/>
      </c>
      <c r="E1014" s="5" t="str">
        <f ca="1">IF($H1014="","",INDEX(MY_Data,MATCH($H1014,Sheet1!$K:$K,1),4))</f>
        <v/>
      </c>
      <c r="F1014" s="5" t="str">
        <f ca="1">IF($H1014="","",INDEX(MY_Data,MATCH($H1014,Sheet1!$K:$K,1),5))</f>
        <v/>
      </c>
      <c r="G1014" s="5" t="str">
        <f ca="1">IF($H1014="","",INDEX(MY_Data,MATCH($H1014,Sheet1!$K:$K,1),6))</f>
        <v/>
      </c>
      <c r="H1014" s="5" t="str">
        <f ca="1">IF(ROW()-6&lt;=MAX(Sheet1!$K:K),ROW()-6,"")</f>
        <v/>
      </c>
      <c r="J1014" s="5" t="str">
        <f ca="1">IF($P1014="","",INDEX(MY_Data,MATCH($P1014,Sheet1!$L:$L,1),1))</f>
        <v/>
      </c>
      <c r="K1014" s="6" t="str">
        <f ca="1">IF($P1014="","",INDEX(MY_Data,MATCH($P1014,Sheet1!$L:$L,1),2))</f>
        <v/>
      </c>
      <c r="L1014" s="6" t="str">
        <f ca="1">IF($P1014="","",INDEX(MY_Data,MATCH($P1014,Sheet1!$L:$L,1),3))</f>
        <v/>
      </c>
      <c r="M1014" s="5" t="str">
        <f ca="1">IF($P1014="","",INDEX(MY_Data,MATCH($P1014,Sheet1!$L:$L,1),4))</f>
        <v/>
      </c>
      <c r="N1014" s="5" t="str">
        <f ca="1">IF($P1014="","",INDEX(MY_Data,MATCH($P1014,Sheet1!$L:$L,1),5))</f>
        <v/>
      </c>
      <c r="O1014" s="5" t="str">
        <f ca="1">IF($P1014="","",INDEX(MY_Data,MATCH($P1014,Sheet1!$L:$L,1),6))</f>
        <v/>
      </c>
      <c r="P1014" s="5" t="str">
        <f ca="1">IF(ROW()-6&lt;=MAX(Sheet1!$L:L),ROW()-6,"")</f>
        <v/>
      </c>
    </row>
    <row r="1015" spans="2:16">
      <c r="B1015" s="5" t="str">
        <f ca="1">IF($H1015="","",INDEX(MY_Data,MATCH($H1015,Sheet1!$K:$K,1),1))</f>
        <v/>
      </c>
      <c r="C1015" s="6" t="str">
        <f ca="1">IF($H1015="","",INDEX(MY_Data,MATCH($H1015,Sheet1!$K:$K,1),2))</f>
        <v/>
      </c>
      <c r="D1015" s="6" t="str">
        <f ca="1">IF($H1015="","",INDEX(MY_Data,MATCH($H1015,Sheet1!$K:$K,1),3))</f>
        <v/>
      </c>
      <c r="E1015" s="5" t="str">
        <f ca="1">IF($H1015="","",INDEX(MY_Data,MATCH($H1015,Sheet1!$K:$K,1),4))</f>
        <v/>
      </c>
      <c r="F1015" s="5" t="str">
        <f ca="1">IF($H1015="","",INDEX(MY_Data,MATCH($H1015,Sheet1!$K:$K,1),5))</f>
        <v/>
      </c>
      <c r="G1015" s="5" t="str">
        <f ca="1">IF($H1015="","",INDEX(MY_Data,MATCH($H1015,Sheet1!$K:$K,1),6))</f>
        <v/>
      </c>
      <c r="H1015" s="5" t="str">
        <f ca="1">IF(ROW()-6&lt;=MAX(Sheet1!$K:K),ROW()-6,"")</f>
        <v/>
      </c>
      <c r="J1015" s="5" t="str">
        <f ca="1">IF($P1015="","",INDEX(MY_Data,MATCH($P1015,Sheet1!$L:$L,1),1))</f>
        <v/>
      </c>
      <c r="K1015" s="6" t="str">
        <f ca="1">IF($P1015="","",INDEX(MY_Data,MATCH($P1015,Sheet1!$L:$L,1),2))</f>
        <v/>
      </c>
      <c r="L1015" s="6" t="str">
        <f ca="1">IF($P1015="","",INDEX(MY_Data,MATCH($P1015,Sheet1!$L:$L,1),3))</f>
        <v/>
      </c>
      <c r="M1015" s="5" t="str">
        <f ca="1">IF($P1015="","",INDEX(MY_Data,MATCH($P1015,Sheet1!$L:$L,1),4))</f>
        <v/>
      </c>
      <c r="N1015" s="5" t="str">
        <f ca="1">IF($P1015="","",INDEX(MY_Data,MATCH($P1015,Sheet1!$L:$L,1),5))</f>
        <v/>
      </c>
      <c r="O1015" s="5" t="str">
        <f ca="1">IF($P1015="","",INDEX(MY_Data,MATCH($P1015,Sheet1!$L:$L,1),6))</f>
        <v/>
      </c>
      <c r="P1015" s="5" t="str">
        <f ca="1">IF(ROW()-6&lt;=MAX(Sheet1!$L:L),ROW()-6,"")</f>
        <v/>
      </c>
    </row>
    <row r="1016" spans="2:16">
      <c r="B1016" s="5" t="str">
        <f ca="1">IF($H1016="","",INDEX(MY_Data,MATCH($H1016,Sheet1!$K:$K,1),1))</f>
        <v/>
      </c>
      <c r="C1016" s="6" t="str">
        <f ca="1">IF($H1016="","",INDEX(MY_Data,MATCH($H1016,Sheet1!$K:$K,1),2))</f>
        <v/>
      </c>
      <c r="D1016" s="6" t="str">
        <f ca="1">IF($H1016="","",INDEX(MY_Data,MATCH($H1016,Sheet1!$K:$K,1),3))</f>
        <v/>
      </c>
      <c r="E1016" s="5" t="str">
        <f ca="1">IF($H1016="","",INDEX(MY_Data,MATCH($H1016,Sheet1!$K:$K,1),4))</f>
        <v/>
      </c>
      <c r="F1016" s="5" t="str">
        <f ca="1">IF($H1016="","",INDEX(MY_Data,MATCH($H1016,Sheet1!$K:$K,1),5))</f>
        <v/>
      </c>
      <c r="G1016" s="5" t="str">
        <f ca="1">IF($H1016="","",INDEX(MY_Data,MATCH($H1016,Sheet1!$K:$K,1),6))</f>
        <v/>
      </c>
      <c r="H1016" s="5" t="str">
        <f ca="1">IF(ROW()-6&lt;=MAX(Sheet1!$K:K),ROW()-6,"")</f>
        <v/>
      </c>
      <c r="J1016" s="5" t="str">
        <f ca="1">IF($P1016="","",INDEX(MY_Data,MATCH($P1016,Sheet1!$L:$L,1),1))</f>
        <v/>
      </c>
      <c r="K1016" s="6" t="str">
        <f ca="1">IF($P1016="","",INDEX(MY_Data,MATCH($P1016,Sheet1!$L:$L,1),2))</f>
        <v/>
      </c>
      <c r="L1016" s="6" t="str">
        <f ca="1">IF($P1016="","",INDEX(MY_Data,MATCH($P1016,Sheet1!$L:$L,1),3))</f>
        <v/>
      </c>
      <c r="M1016" s="5" t="str">
        <f ca="1">IF($P1016="","",INDEX(MY_Data,MATCH($P1016,Sheet1!$L:$L,1),4))</f>
        <v/>
      </c>
      <c r="N1016" s="5" t="str">
        <f ca="1">IF($P1016="","",INDEX(MY_Data,MATCH($P1016,Sheet1!$L:$L,1),5))</f>
        <v/>
      </c>
      <c r="O1016" s="5" t="str">
        <f ca="1">IF($P1016="","",INDEX(MY_Data,MATCH($P1016,Sheet1!$L:$L,1),6))</f>
        <v/>
      </c>
      <c r="P1016" s="5" t="str">
        <f ca="1">IF(ROW()-6&lt;=MAX(Sheet1!$L:L),ROW()-6,"")</f>
        <v/>
      </c>
    </row>
    <row r="1017" spans="2:16">
      <c r="B1017" s="5" t="str">
        <f ca="1">IF($H1017="","",INDEX(MY_Data,MATCH($H1017,Sheet1!$K:$K,1),1))</f>
        <v/>
      </c>
      <c r="C1017" s="6" t="str">
        <f ca="1">IF($H1017="","",INDEX(MY_Data,MATCH($H1017,Sheet1!$K:$K,1),2))</f>
        <v/>
      </c>
      <c r="D1017" s="6" t="str">
        <f ca="1">IF($H1017="","",INDEX(MY_Data,MATCH($H1017,Sheet1!$K:$K,1),3))</f>
        <v/>
      </c>
      <c r="E1017" s="5" t="str">
        <f ca="1">IF($H1017="","",INDEX(MY_Data,MATCH($H1017,Sheet1!$K:$K,1),4))</f>
        <v/>
      </c>
      <c r="F1017" s="5" t="str">
        <f ca="1">IF($H1017="","",INDEX(MY_Data,MATCH($H1017,Sheet1!$K:$K,1),5))</f>
        <v/>
      </c>
      <c r="G1017" s="5" t="str">
        <f ca="1">IF($H1017="","",INDEX(MY_Data,MATCH($H1017,Sheet1!$K:$K,1),6))</f>
        <v/>
      </c>
      <c r="H1017" s="5" t="str">
        <f ca="1">IF(ROW()-6&lt;=MAX(Sheet1!$K:K),ROW()-6,"")</f>
        <v/>
      </c>
      <c r="J1017" s="5" t="str">
        <f ca="1">IF($P1017="","",INDEX(MY_Data,MATCH($P1017,Sheet1!$L:$L,1),1))</f>
        <v/>
      </c>
      <c r="K1017" s="6" t="str">
        <f ca="1">IF($P1017="","",INDEX(MY_Data,MATCH($P1017,Sheet1!$L:$L,1),2))</f>
        <v/>
      </c>
      <c r="L1017" s="6" t="str">
        <f ca="1">IF($P1017="","",INDEX(MY_Data,MATCH($P1017,Sheet1!$L:$L,1),3))</f>
        <v/>
      </c>
      <c r="M1017" s="5" t="str">
        <f ca="1">IF($P1017="","",INDEX(MY_Data,MATCH($P1017,Sheet1!$L:$L,1),4))</f>
        <v/>
      </c>
      <c r="N1017" s="5" t="str">
        <f ca="1">IF($P1017="","",INDEX(MY_Data,MATCH($P1017,Sheet1!$L:$L,1),5))</f>
        <v/>
      </c>
      <c r="O1017" s="5" t="str">
        <f ca="1">IF($P1017="","",INDEX(MY_Data,MATCH($P1017,Sheet1!$L:$L,1),6))</f>
        <v/>
      </c>
      <c r="P1017" s="5" t="str">
        <f ca="1">IF(ROW()-6&lt;=MAX(Sheet1!$L:L),ROW()-6,"")</f>
        <v/>
      </c>
    </row>
    <row r="1018" spans="2:16">
      <c r="B1018" s="5" t="str">
        <f ca="1">IF($H1018="","",INDEX(MY_Data,MATCH($H1018,Sheet1!$K:$K,1),1))</f>
        <v/>
      </c>
      <c r="C1018" s="6" t="str">
        <f ca="1">IF($H1018="","",INDEX(MY_Data,MATCH($H1018,Sheet1!$K:$K,1),2))</f>
        <v/>
      </c>
      <c r="D1018" s="6" t="str">
        <f ca="1">IF($H1018="","",INDEX(MY_Data,MATCH($H1018,Sheet1!$K:$K,1),3))</f>
        <v/>
      </c>
      <c r="E1018" s="5" t="str">
        <f ca="1">IF($H1018="","",INDEX(MY_Data,MATCH($H1018,Sheet1!$K:$K,1),4))</f>
        <v/>
      </c>
      <c r="F1018" s="5" t="str">
        <f ca="1">IF($H1018="","",INDEX(MY_Data,MATCH($H1018,Sheet1!$K:$K,1),5))</f>
        <v/>
      </c>
      <c r="G1018" s="5" t="str">
        <f ca="1">IF($H1018="","",INDEX(MY_Data,MATCH($H1018,Sheet1!$K:$K,1),6))</f>
        <v/>
      </c>
      <c r="H1018" s="5" t="str">
        <f ca="1">IF(ROW()-6&lt;=MAX(Sheet1!$K:K),ROW()-6,"")</f>
        <v/>
      </c>
      <c r="J1018" s="5" t="str">
        <f ca="1">IF($P1018="","",INDEX(MY_Data,MATCH($P1018,Sheet1!$L:$L,1),1))</f>
        <v/>
      </c>
      <c r="K1018" s="6" t="str">
        <f ca="1">IF($P1018="","",INDEX(MY_Data,MATCH($P1018,Sheet1!$L:$L,1),2))</f>
        <v/>
      </c>
      <c r="L1018" s="6" t="str">
        <f ca="1">IF($P1018="","",INDEX(MY_Data,MATCH($P1018,Sheet1!$L:$L,1),3))</f>
        <v/>
      </c>
      <c r="M1018" s="5" t="str">
        <f ca="1">IF($P1018="","",INDEX(MY_Data,MATCH($P1018,Sheet1!$L:$L,1),4))</f>
        <v/>
      </c>
      <c r="N1018" s="5" t="str">
        <f ca="1">IF($P1018="","",INDEX(MY_Data,MATCH($P1018,Sheet1!$L:$L,1),5))</f>
        <v/>
      </c>
      <c r="O1018" s="5" t="str">
        <f ca="1">IF($P1018="","",INDEX(MY_Data,MATCH($P1018,Sheet1!$L:$L,1),6))</f>
        <v/>
      </c>
      <c r="P1018" s="5" t="str">
        <f ca="1">IF(ROW()-6&lt;=MAX(Sheet1!$L:L),ROW()-6,"")</f>
        <v/>
      </c>
    </row>
    <row r="1019" spans="2:16">
      <c r="B1019" s="5" t="str">
        <f ca="1">IF($H1019="","",INDEX(MY_Data,MATCH($H1019,Sheet1!$K:$K,1),1))</f>
        <v/>
      </c>
      <c r="C1019" s="6" t="str">
        <f ca="1">IF($H1019="","",INDEX(MY_Data,MATCH($H1019,Sheet1!$K:$K,1),2))</f>
        <v/>
      </c>
      <c r="D1019" s="6" t="str">
        <f ca="1">IF($H1019="","",INDEX(MY_Data,MATCH($H1019,Sheet1!$K:$K,1),3))</f>
        <v/>
      </c>
      <c r="E1019" s="5" t="str">
        <f ca="1">IF($H1019="","",INDEX(MY_Data,MATCH($H1019,Sheet1!$K:$K,1),4))</f>
        <v/>
      </c>
      <c r="F1019" s="5" t="str">
        <f ca="1">IF($H1019="","",INDEX(MY_Data,MATCH($H1019,Sheet1!$K:$K,1),5))</f>
        <v/>
      </c>
      <c r="G1019" s="5" t="str">
        <f ca="1">IF($H1019="","",INDEX(MY_Data,MATCH($H1019,Sheet1!$K:$K,1),6))</f>
        <v/>
      </c>
      <c r="H1019" s="5" t="str">
        <f ca="1">IF(ROW()-6&lt;=MAX(Sheet1!$K:K),ROW()-6,"")</f>
        <v/>
      </c>
      <c r="J1019" s="5" t="str">
        <f ca="1">IF($P1019="","",INDEX(MY_Data,MATCH($P1019,Sheet1!$L:$L,1),1))</f>
        <v/>
      </c>
      <c r="K1019" s="6" t="str">
        <f ca="1">IF($P1019="","",INDEX(MY_Data,MATCH($P1019,Sheet1!$L:$L,1),2))</f>
        <v/>
      </c>
      <c r="L1019" s="6" t="str">
        <f ca="1">IF($P1019="","",INDEX(MY_Data,MATCH($P1019,Sheet1!$L:$L,1),3))</f>
        <v/>
      </c>
      <c r="M1019" s="5" t="str">
        <f ca="1">IF($P1019="","",INDEX(MY_Data,MATCH($P1019,Sheet1!$L:$L,1),4))</f>
        <v/>
      </c>
      <c r="N1019" s="5" t="str">
        <f ca="1">IF($P1019="","",INDEX(MY_Data,MATCH($P1019,Sheet1!$L:$L,1),5))</f>
        <v/>
      </c>
      <c r="O1019" s="5" t="str">
        <f ca="1">IF($P1019="","",INDEX(MY_Data,MATCH($P1019,Sheet1!$L:$L,1),6))</f>
        <v/>
      </c>
      <c r="P1019" s="5" t="str">
        <f ca="1">IF(ROW()-6&lt;=MAX(Sheet1!$L:L),ROW()-6,"")</f>
        <v/>
      </c>
    </row>
    <row r="1020" spans="2:16">
      <c r="B1020" s="5" t="str">
        <f ca="1">IF($H1020="","",INDEX(MY_Data,MATCH($H1020,Sheet1!$K:$K,1),1))</f>
        <v/>
      </c>
      <c r="C1020" s="6" t="str">
        <f ca="1">IF($H1020="","",INDEX(MY_Data,MATCH($H1020,Sheet1!$K:$K,1),2))</f>
        <v/>
      </c>
      <c r="D1020" s="6" t="str">
        <f ca="1">IF($H1020="","",INDEX(MY_Data,MATCH($H1020,Sheet1!$K:$K,1),3))</f>
        <v/>
      </c>
      <c r="E1020" s="5" t="str">
        <f ca="1">IF($H1020="","",INDEX(MY_Data,MATCH($H1020,Sheet1!$K:$K,1),4))</f>
        <v/>
      </c>
      <c r="F1020" s="5" t="str">
        <f ca="1">IF($H1020="","",INDEX(MY_Data,MATCH($H1020,Sheet1!$K:$K,1),5))</f>
        <v/>
      </c>
      <c r="G1020" s="5" t="str">
        <f ca="1">IF($H1020="","",INDEX(MY_Data,MATCH($H1020,Sheet1!$K:$K,1),6))</f>
        <v/>
      </c>
      <c r="H1020" s="5" t="str">
        <f ca="1">IF(ROW()-6&lt;=MAX(Sheet1!$K:K),ROW()-6,"")</f>
        <v/>
      </c>
      <c r="J1020" s="5" t="str">
        <f ca="1">IF($P1020="","",INDEX(MY_Data,MATCH($P1020,Sheet1!$L:$L,1),1))</f>
        <v/>
      </c>
      <c r="K1020" s="6" t="str">
        <f ca="1">IF($P1020="","",INDEX(MY_Data,MATCH($P1020,Sheet1!$L:$L,1),2))</f>
        <v/>
      </c>
      <c r="L1020" s="6" t="str">
        <f ca="1">IF($P1020="","",INDEX(MY_Data,MATCH($P1020,Sheet1!$L:$L,1),3))</f>
        <v/>
      </c>
      <c r="M1020" s="5" t="str">
        <f ca="1">IF($P1020="","",INDEX(MY_Data,MATCH($P1020,Sheet1!$L:$L,1),4))</f>
        <v/>
      </c>
      <c r="N1020" s="5" t="str">
        <f ca="1">IF($P1020="","",INDEX(MY_Data,MATCH($P1020,Sheet1!$L:$L,1),5))</f>
        <v/>
      </c>
      <c r="O1020" s="5" t="str">
        <f ca="1">IF($P1020="","",INDEX(MY_Data,MATCH($P1020,Sheet1!$L:$L,1),6))</f>
        <v/>
      </c>
      <c r="P1020" s="5" t="str">
        <f ca="1">IF(ROW()-6&lt;=MAX(Sheet1!$L:L),ROW()-6,"")</f>
        <v/>
      </c>
    </row>
    <row r="1021" spans="2:16">
      <c r="B1021" s="5" t="str">
        <f ca="1">IF($H1021="","",INDEX(MY_Data,MATCH($H1021,Sheet1!$K:$K,1),1))</f>
        <v/>
      </c>
      <c r="C1021" s="6" t="str">
        <f ca="1">IF($H1021="","",INDEX(MY_Data,MATCH($H1021,Sheet1!$K:$K,1),2))</f>
        <v/>
      </c>
      <c r="D1021" s="6" t="str">
        <f ca="1">IF($H1021="","",INDEX(MY_Data,MATCH($H1021,Sheet1!$K:$K,1),3))</f>
        <v/>
      </c>
      <c r="E1021" s="5" t="str">
        <f ca="1">IF($H1021="","",INDEX(MY_Data,MATCH($H1021,Sheet1!$K:$K,1),4))</f>
        <v/>
      </c>
      <c r="F1021" s="5" t="str">
        <f ca="1">IF($H1021="","",INDEX(MY_Data,MATCH($H1021,Sheet1!$K:$K,1),5))</f>
        <v/>
      </c>
      <c r="G1021" s="5" t="str">
        <f ca="1">IF($H1021="","",INDEX(MY_Data,MATCH($H1021,Sheet1!$K:$K,1),6))</f>
        <v/>
      </c>
      <c r="H1021" s="5" t="str">
        <f ca="1">IF(ROW()-6&lt;=MAX(Sheet1!$K:K),ROW()-6,"")</f>
        <v/>
      </c>
      <c r="J1021" s="5" t="str">
        <f ca="1">IF($P1021="","",INDEX(MY_Data,MATCH($P1021,Sheet1!$L:$L,1),1))</f>
        <v/>
      </c>
      <c r="K1021" s="6" t="str">
        <f ca="1">IF($P1021="","",INDEX(MY_Data,MATCH($P1021,Sheet1!$L:$L,1),2))</f>
        <v/>
      </c>
      <c r="L1021" s="6" t="str">
        <f ca="1">IF($P1021="","",INDEX(MY_Data,MATCH($P1021,Sheet1!$L:$L,1),3))</f>
        <v/>
      </c>
      <c r="M1021" s="5" t="str">
        <f ca="1">IF($P1021="","",INDEX(MY_Data,MATCH($P1021,Sheet1!$L:$L,1),4))</f>
        <v/>
      </c>
      <c r="N1021" s="5" t="str">
        <f ca="1">IF($P1021="","",INDEX(MY_Data,MATCH($P1021,Sheet1!$L:$L,1),5))</f>
        <v/>
      </c>
      <c r="O1021" s="5" t="str">
        <f ca="1">IF($P1021="","",INDEX(MY_Data,MATCH($P1021,Sheet1!$L:$L,1),6))</f>
        <v/>
      </c>
      <c r="P1021" s="5" t="str">
        <f ca="1">IF(ROW()-6&lt;=MAX(Sheet1!$L:L),ROW()-6,"")</f>
        <v/>
      </c>
    </row>
    <row r="1022" spans="2:16">
      <c r="B1022" s="5" t="str">
        <f ca="1">IF($H1022="","",INDEX(MY_Data,MATCH($H1022,Sheet1!$K:$K,1),1))</f>
        <v/>
      </c>
      <c r="C1022" s="6" t="str">
        <f ca="1">IF($H1022="","",INDEX(MY_Data,MATCH($H1022,Sheet1!$K:$K,1),2))</f>
        <v/>
      </c>
      <c r="D1022" s="6" t="str">
        <f ca="1">IF($H1022="","",INDEX(MY_Data,MATCH($H1022,Sheet1!$K:$K,1),3))</f>
        <v/>
      </c>
      <c r="E1022" s="5" t="str">
        <f ca="1">IF($H1022="","",INDEX(MY_Data,MATCH($H1022,Sheet1!$K:$K,1),4))</f>
        <v/>
      </c>
      <c r="F1022" s="5" t="str">
        <f ca="1">IF($H1022="","",INDEX(MY_Data,MATCH($H1022,Sheet1!$K:$K,1),5))</f>
        <v/>
      </c>
      <c r="G1022" s="5" t="str">
        <f ca="1">IF($H1022="","",INDEX(MY_Data,MATCH($H1022,Sheet1!$K:$K,1),6))</f>
        <v/>
      </c>
      <c r="H1022" s="5" t="str">
        <f ca="1">IF(ROW()-6&lt;=MAX(Sheet1!$K:K),ROW()-6,"")</f>
        <v/>
      </c>
      <c r="J1022" s="5" t="str">
        <f ca="1">IF($P1022="","",INDEX(MY_Data,MATCH($P1022,Sheet1!$L:$L,1),1))</f>
        <v/>
      </c>
      <c r="K1022" s="6" t="str">
        <f ca="1">IF($P1022="","",INDEX(MY_Data,MATCH($P1022,Sheet1!$L:$L,1),2))</f>
        <v/>
      </c>
      <c r="L1022" s="6" t="str">
        <f ca="1">IF($P1022="","",INDEX(MY_Data,MATCH($P1022,Sheet1!$L:$L,1),3))</f>
        <v/>
      </c>
      <c r="M1022" s="5" t="str">
        <f ca="1">IF($P1022="","",INDEX(MY_Data,MATCH($P1022,Sheet1!$L:$L,1),4))</f>
        <v/>
      </c>
      <c r="N1022" s="5" t="str">
        <f ca="1">IF($P1022="","",INDEX(MY_Data,MATCH($P1022,Sheet1!$L:$L,1),5))</f>
        <v/>
      </c>
      <c r="O1022" s="5" t="str">
        <f ca="1">IF($P1022="","",INDEX(MY_Data,MATCH($P1022,Sheet1!$L:$L,1),6))</f>
        <v/>
      </c>
      <c r="P1022" s="5" t="str">
        <f ca="1">IF(ROW()-6&lt;=MAX(Sheet1!$L:L),ROW()-6,"")</f>
        <v/>
      </c>
    </row>
    <row r="1023" spans="2:16">
      <c r="B1023" s="5" t="str">
        <f ca="1">IF($H1023="","",INDEX(MY_Data,MATCH($H1023,Sheet1!$K:$K,1),1))</f>
        <v/>
      </c>
      <c r="C1023" s="6" t="str">
        <f ca="1">IF($H1023="","",INDEX(MY_Data,MATCH($H1023,Sheet1!$K:$K,1),2))</f>
        <v/>
      </c>
      <c r="D1023" s="6" t="str">
        <f ca="1">IF($H1023="","",INDEX(MY_Data,MATCH($H1023,Sheet1!$K:$K,1),3))</f>
        <v/>
      </c>
      <c r="E1023" s="5" t="str">
        <f ca="1">IF($H1023="","",INDEX(MY_Data,MATCH($H1023,Sheet1!$K:$K,1),4))</f>
        <v/>
      </c>
      <c r="F1023" s="5" t="str">
        <f ca="1">IF($H1023="","",INDEX(MY_Data,MATCH($H1023,Sheet1!$K:$K,1),5))</f>
        <v/>
      </c>
      <c r="G1023" s="5" t="str">
        <f ca="1">IF($H1023="","",INDEX(MY_Data,MATCH($H1023,Sheet1!$K:$K,1),6))</f>
        <v/>
      </c>
      <c r="H1023" s="5" t="str">
        <f ca="1">IF(ROW()-6&lt;=MAX(Sheet1!$K:K),ROW()-6,"")</f>
        <v/>
      </c>
      <c r="J1023" s="5" t="str">
        <f ca="1">IF($P1023="","",INDEX(MY_Data,MATCH($P1023,Sheet1!$L:$L,1),1))</f>
        <v/>
      </c>
      <c r="K1023" s="6" t="str">
        <f ca="1">IF($P1023="","",INDEX(MY_Data,MATCH($P1023,Sheet1!$L:$L,1),2))</f>
        <v/>
      </c>
      <c r="L1023" s="6" t="str">
        <f ca="1">IF($P1023="","",INDEX(MY_Data,MATCH($P1023,Sheet1!$L:$L,1),3))</f>
        <v/>
      </c>
      <c r="M1023" s="5" t="str">
        <f ca="1">IF($P1023="","",INDEX(MY_Data,MATCH($P1023,Sheet1!$L:$L,1),4))</f>
        <v/>
      </c>
      <c r="N1023" s="5" t="str">
        <f ca="1">IF($P1023="","",INDEX(MY_Data,MATCH($P1023,Sheet1!$L:$L,1),5))</f>
        <v/>
      </c>
      <c r="O1023" s="5" t="str">
        <f ca="1">IF($P1023="","",INDEX(MY_Data,MATCH($P1023,Sheet1!$L:$L,1),6))</f>
        <v/>
      </c>
      <c r="P1023" s="5" t="str">
        <f ca="1">IF(ROW()-6&lt;=MAX(Sheet1!$L:L),ROW()-6,"")</f>
        <v/>
      </c>
    </row>
    <row r="1024" spans="2:16">
      <c r="B1024" s="5" t="str">
        <f ca="1">IF($H1024="","",INDEX(MY_Data,MATCH($H1024,Sheet1!$K:$K,1),1))</f>
        <v/>
      </c>
      <c r="C1024" s="6" t="str">
        <f ca="1">IF($H1024="","",INDEX(MY_Data,MATCH($H1024,Sheet1!$K:$K,1),2))</f>
        <v/>
      </c>
      <c r="D1024" s="6" t="str">
        <f ca="1">IF($H1024="","",INDEX(MY_Data,MATCH($H1024,Sheet1!$K:$K,1),3))</f>
        <v/>
      </c>
      <c r="E1024" s="5" t="str">
        <f ca="1">IF($H1024="","",INDEX(MY_Data,MATCH($H1024,Sheet1!$K:$K,1),4))</f>
        <v/>
      </c>
      <c r="F1024" s="5" t="str">
        <f ca="1">IF($H1024="","",INDEX(MY_Data,MATCH($H1024,Sheet1!$K:$K,1),5))</f>
        <v/>
      </c>
      <c r="G1024" s="5" t="str">
        <f ca="1">IF($H1024="","",INDEX(MY_Data,MATCH($H1024,Sheet1!$K:$K,1),6))</f>
        <v/>
      </c>
      <c r="H1024" s="5" t="str">
        <f ca="1">IF(ROW()-6&lt;=MAX(Sheet1!$K:K),ROW()-6,"")</f>
        <v/>
      </c>
      <c r="J1024" s="5" t="str">
        <f ca="1">IF($P1024="","",INDEX(MY_Data,MATCH($P1024,Sheet1!$L:$L,1),1))</f>
        <v/>
      </c>
      <c r="K1024" s="6" t="str">
        <f ca="1">IF($P1024="","",INDEX(MY_Data,MATCH($P1024,Sheet1!$L:$L,1),2))</f>
        <v/>
      </c>
      <c r="L1024" s="6" t="str">
        <f ca="1">IF($P1024="","",INDEX(MY_Data,MATCH($P1024,Sheet1!$L:$L,1),3))</f>
        <v/>
      </c>
      <c r="M1024" s="5" t="str">
        <f ca="1">IF($P1024="","",INDEX(MY_Data,MATCH($P1024,Sheet1!$L:$L,1),4))</f>
        <v/>
      </c>
      <c r="N1024" s="5" t="str">
        <f ca="1">IF($P1024="","",INDEX(MY_Data,MATCH($P1024,Sheet1!$L:$L,1),5))</f>
        <v/>
      </c>
      <c r="O1024" s="5" t="str">
        <f ca="1">IF($P1024="","",INDEX(MY_Data,MATCH($P1024,Sheet1!$L:$L,1),6))</f>
        <v/>
      </c>
      <c r="P1024" s="5" t="str">
        <f ca="1">IF(ROW()-6&lt;=MAX(Sheet1!$L:L),ROW()-6,"")</f>
        <v/>
      </c>
    </row>
    <row r="1025" spans="2:16">
      <c r="B1025" s="5" t="str">
        <f ca="1">IF($H1025="","",INDEX(MY_Data,MATCH($H1025,Sheet1!$K:$K,1),1))</f>
        <v/>
      </c>
      <c r="C1025" s="6" t="str">
        <f ca="1">IF($H1025="","",INDEX(MY_Data,MATCH($H1025,Sheet1!$K:$K,1),2))</f>
        <v/>
      </c>
      <c r="D1025" s="6" t="str">
        <f ca="1">IF($H1025="","",INDEX(MY_Data,MATCH($H1025,Sheet1!$K:$K,1),3))</f>
        <v/>
      </c>
      <c r="E1025" s="5" t="str">
        <f ca="1">IF($H1025="","",INDEX(MY_Data,MATCH($H1025,Sheet1!$K:$K,1),4))</f>
        <v/>
      </c>
      <c r="F1025" s="5" t="str">
        <f ca="1">IF($H1025="","",INDEX(MY_Data,MATCH($H1025,Sheet1!$K:$K,1),5))</f>
        <v/>
      </c>
      <c r="G1025" s="5" t="str">
        <f ca="1">IF($H1025="","",INDEX(MY_Data,MATCH($H1025,Sheet1!$K:$K,1),6))</f>
        <v/>
      </c>
      <c r="H1025" s="5" t="str">
        <f ca="1">IF(ROW()-6&lt;=MAX(Sheet1!$K:K),ROW()-6,"")</f>
        <v/>
      </c>
      <c r="J1025" s="5" t="str">
        <f ca="1">IF($P1025="","",INDEX(MY_Data,MATCH($P1025,Sheet1!$L:$L,1),1))</f>
        <v/>
      </c>
      <c r="K1025" s="6" t="str">
        <f ca="1">IF($P1025="","",INDEX(MY_Data,MATCH($P1025,Sheet1!$L:$L,1),2))</f>
        <v/>
      </c>
      <c r="L1025" s="6" t="str">
        <f ca="1">IF($P1025="","",INDEX(MY_Data,MATCH($P1025,Sheet1!$L:$L,1),3))</f>
        <v/>
      </c>
      <c r="M1025" s="5" t="str">
        <f ca="1">IF($P1025="","",INDEX(MY_Data,MATCH($P1025,Sheet1!$L:$L,1),4))</f>
        <v/>
      </c>
      <c r="N1025" s="5" t="str">
        <f ca="1">IF($P1025="","",INDEX(MY_Data,MATCH($P1025,Sheet1!$L:$L,1),5))</f>
        <v/>
      </c>
      <c r="O1025" s="5" t="str">
        <f ca="1">IF($P1025="","",INDEX(MY_Data,MATCH($P1025,Sheet1!$L:$L,1),6))</f>
        <v/>
      </c>
      <c r="P1025" s="5" t="str">
        <f ca="1">IF(ROW()-6&lt;=MAX(Sheet1!$L:L),ROW()-6,"")</f>
        <v/>
      </c>
    </row>
    <row r="1026" spans="2:16">
      <c r="B1026" s="5" t="str">
        <f ca="1">IF($H1026="","",INDEX(MY_Data,MATCH($H1026,Sheet1!$K:$K,1),1))</f>
        <v/>
      </c>
      <c r="C1026" s="6" t="str">
        <f ca="1">IF($H1026="","",INDEX(MY_Data,MATCH($H1026,Sheet1!$K:$K,1),2))</f>
        <v/>
      </c>
      <c r="D1026" s="6" t="str">
        <f ca="1">IF($H1026="","",INDEX(MY_Data,MATCH($H1026,Sheet1!$K:$K,1),3))</f>
        <v/>
      </c>
      <c r="E1026" s="5" t="str">
        <f ca="1">IF($H1026="","",INDEX(MY_Data,MATCH($H1026,Sheet1!$K:$K,1),4))</f>
        <v/>
      </c>
      <c r="F1026" s="5" t="str">
        <f ca="1">IF($H1026="","",INDEX(MY_Data,MATCH($H1026,Sheet1!$K:$K,1),5))</f>
        <v/>
      </c>
      <c r="G1026" s="5" t="str">
        <f ca="1">IF($H1026="","",INDEX(MY_Data,MATCH($H1026,Sheet1!$K:$K,1),6))</f>
        <v/>
      </c>
      <c r="H1026" s="5" t="str">
        <f ca="1">IF(ROW()-6&lt;=MAX(Sheet1!$K:K),ROW()-6,"")</f>
        <v/>
      </c>
      <c r="J1026" s="5" t="str">
        <f ca="1">IF($P1026="","",INDEX(MY_Data,MATCH($P1026,Sheet1!$L:$L,1),1))</f>
        <v/>
      </c>
      <c r="K1026" s="6" t="str">
        <f ca="1">IF($P1026="","",INDEX(MY_Data,MATCH($P1026,Sheet1!$L:$L,1),2))</f>
        <v/>
      </c>
      <c r="L1026" s="6" t="str">
        <f ca="1">IF($P1026="","",INDEX(MY_Data,MATCH($P1026,Sheet1!$L:$L,1),3))</f>
        <v/>
      </c>
      <c r="M1026" s="5" t="str">
        <f ca="1">IF($P1026="","",INDEX(MY_Data,MATCH($P1026,Sheet1!$L:$L,1),4))</f>
        <v/>
      </c>
      <c r="N1026" s="5" t="str">
        <f ca="1">IF($P1026="","",INDEX(MY_Data,MATCH($P1026,Sheet1!$L:$L,1),5))</f>
        <v/>
      </c>
      <c r="O1026" s="5" t="str">
        <f ca="1">IF($P1026="","",INDEX(MY_Data,MATCH($P1026,Sheet1!$L:$L,1),6))</f>
        <v/>
      </c>
      <c r="P1026" s="5" t="str">
        <f ca="1">IF(ROW()-6&lt;=MAX(Sheet1!$L:L),ROW()-6,"")</f>
        <v/>
      </c>
    </row>
    <row r="1027" spans="2:16">
      <c r="B1027" s="5" t="str">
        <f ca="1">IF($H1027="","",INDEX(MY_Data,MATCH($H1027,Sheet1!$K:$K,1),1))</f>
        <v/>
      </c>
      <c r="C1027" s="6" t="str">
        <f ca="1">IF($H1027="","",INDEX(MY_Data,MATCH($H1027,Sheet1!$K:$K,1),2))</f>
        <v/>
      </c>
      <c r="D1027" s="6" t="str">
        <f ca="1">IF($H1027="","",INDEX(MY_Data,MATCH($H1027,Sheet1!$K:$K,1),3))</f>
        <v/>
      </c>
      <c r="E1027" s="5" t="str">
        <f ca="1">IF($H1027="","",INDEX(MY_Data,MATCH($H1027,Sheet1!$K:$K,1),4))</f>
        <v/>
      </c>
      <c r="F1027" s="5" t="str">
        <f ca="1">IF($H1027="","",INDEX(MY_Data,MATCH($H1027,Sheet1!$K:$K,1),5))</f>
        <v/>
      </c>
      <c r="G1027" s="5" t="str">
        <f ca="1">IF($H1027="","",INDEX(MY_Data,MATCH($H1027,Sheet1!$K:$K,1),6))</f>
        <v/>
      </c>
      <c r="H1027" s="5" t="str">
        <f ca="1">IF(ROW()-6&lt;=MAX(Sheet1!$K:K),ROW()-6,"")</f>
        <v/>
      </c>
      <c r="J1027" s="5" t="str">
        <f ca="1">IF($P1027="","",INDEX(MY_Data,MATCH($P1027,Sheet1!$L:$L,1),1))</f>
        <v/>
      </c>
      <c r="K1027" s="6" t="str">
        <f ca="1">IF($P1027="","",INDEX(MY_Data,MATCH($P1027,Sheet1!$L:$L,1),2))</f>
        <v/>
      </c>
      <c r="L1027" s="6" t="str">
        <f ca="1">IF($P1027="","",INDEX(MY_Data,MATCH($P1027,Sheet1!$L:$L,1),3))</f>
        <v/>
      </c>
      <c r="M1027" s="5" t="str">
        <f ca="1">IF($P1027="","",INDEX(MY_Data,MATCH($P1027,Sheet1!$L:$L,1),4))</f>
        <v/>
      </c>
      <c r="N1027" s="5" t="str">
        <f ca="1">IF($P1027="","",INDEX(MY_Data,MATCH($P1027,Sheet1!$L:$L,1),5))</f>
        <v/>
      </c>
      <c r="O1027" s="5" t="str">
        <f ca="1">IF($P1027="","",INDEX(MY_Data,MATCH($P1027,Sheet1!$L:$L,1),6))</f>
        <v/>
      </c>
      <c r="P1027" s="5" t="str">
        <f ca="1">IF(ROW()-6&lt;=MAX(Sheet1!$L:L),ROW()-6,"")</f>
        <v/>
      </c>
    </row>
    <row r="1028" spans="2:16">
      <c r="B1028" s="5" t="str">
        <f ca="1">IF($H1028="","",INDEX(MY_Data,MATCH($H1028,Sheet1!$K:$K,1),1))</f>
        <v/>
      </c>
      <c r="C1028" s="6" t="str">
        <f ca="1">IF($H1028="","",INDEX(MY_Data,MATCH($H1028,Sheet1!$K:$K,1),2))</f>
        <v/>
      </c>
      <c r="D1028" s="6" t="str">
        <f ca="1">IF($H1028="","",INDEX(MY_Data,MATCH($H1028,Sheet1!$K:$K,1),3))</f>
        <v/>
      </c>
      <c r="E1028" s="5" t="str">
        <f ca="1">IF($H1028="","",INDEX(MY_Data,MATCH($H1028,Sheet1!$K:$K,1),4))</f>
        <v/>
      </c>
      <c r="F1028" s="5" t="str">
        <f ca="1">IF($H1028="","",INDEX(MY_Data,MATCH($H1028,Sheet1!$K:$K,1),5))</f>
        <v/>
      </c>
      <c r="G1028" s="5" t="str">
        <f ca="1">IF($H1028="","",INDEX(MY_Data,MATCH($H1028,Sheet1!$K:$K,1),6))</f>
        <v/>
      </c>
      <c r="H1028" s="5" t="str">
        <f ca="1">IF(ROW()-6&lt;=MAX(Sheet1!$K:K),ROW()-6,"")</f>
        <v/>
      </c>
      <c r="J1028" s="5" t="str">
        <f ca="1">IF($P1028="","",INDEX(MY_Data,MATCH($P1028,Sheet1!$L:$L,1),1))</f>
        <v/>
      </c>
      <c r="K1028" s="6" t="str">
        <f ca="1">IF($P1028="","",INDEX(MY_Data,MATCH($P1028,Sheet1!$L:$L,1),2))</f>
        <v/>
      </c>
      <c r="L1028" s="6" t="str">
        <f ca="1">IF($P1028="","",INDEX(MY_Data,MATCH($P1028,Sheet1!$L:$L,1),3))</f>
        <v/>
      </c>
      <c r="M1028" s="5" t="str">
        <f ca="1">IF($P1028="","",INDEX(MY_Data,MATCH($P1028,Sheet1!$L:$L,1),4))</f>
        <v/>
      </c>
      <c r="N1028" s="5" t="str">
        <f ca="1">IF($P1028="","",INDEX(MY_Data,MATCH($P1028,Sheet1!$L:$L,1),5))</f>
        <v/>
      </c>
      <c r="O1028" s="5" t="str">
        <f ca="1">IF($P1028="","",INDEX(MY_Data,MATCH($P1028,Sheet1!$L:$L,1),6))</f>
        <v/>
      </c>
      <c r="P1028" s="5" t="str">
        <f ca="1">IF(ROW()-6&lt;=MAX(Sheet1!$L:L),ROW()-6,"")</f>
        <v/>
      </c>
    </row>
    <row r="1029" spans="2:16">
      <c r="B1029" s="5" t="str">
        <f ca="1">IF($H1029="","",INDEX(MY_Data,MATCH($H1029,Sheet1!$K:$K,1),1))</f>
        <v/>
      </c>
      <c r="C1029" s="6" t="str">
        <f ca="1">IF($H1029="","",INDEX(MY_Data,MATCH($H1029,Sheet1!$K:$K,1),2))</f>
        <v/>
      </c>
      <c r="D1029" s="6" t="str">
        <f ca="1">IF($H1029="","",INDEX(MY_Data,MATCH($H1029,Sheet1!$K:$K,1),3))</f>
        <v/>
      </c>
      <c r="E1029" s="5" t="str">
        <f ca="1">IF($H1029="","",INDEX(MY_Data,MATCH($H1029,Sheet1!$K:$K,1),4))</f>
        <v/>
      </c>
      <c r="F1029" s="5" t="str">
        <f ca="1">IF($H1029="","",INDEX(MY_Data,MATCH($H1029,Sheet1!$K:$K,1),5))</f>
        <v/>
      </c>
      <c r="G1029" s="5" t="str">
        <f ca="1">IF($H1029="","",INDEX(MY_Data,MATCH($H1029,Sheet1!$K:$K,1),6))</f>
        <v/>
      </c>
      <c r="H1029" s="5" t="str">
        <f ca="1">IF(ROW()-6&lt;=MAX(Sheet1!$K:K),ROW()-6,"")</f>
        <v/>
      </c>
      <c r="J1029" s="5" t="str">
        <f ca="1">IF($P1029="","",INDEX(MY_Data,MATCH($P1029,Sheet1!$L:$L,1),1))</f>
        <v/>
      </c>
      <c r="K1029" s="6" t="str">
        <f ca="1">IF($P1029="","",INDEX(MY_Data,MATCH($P1029,Sheet1!$L:$L,1),2))</f>
        <v/>
      </c>
      <c r="L1029" s="6" t="str">
        <f ca="1">IF($P1029="","",INDEX(MY_Data,MATCH($P1029,Sheet1!$L:$L,1),3))</f>
        <v/>
      </c>
      <c r="M1029" s="5" t="str">
        <f ca="1">IF($P1029="","",INDEX(MY_Data,MATCH($P1029,Sheet1!$L:$L,1),4))</f>
        <v/>
      </c>
      <c r="N1029" s="5" t="str">
        <f ca="1">IF($P1029="","",INDEX(MY_Data,MATCH($P1029,Sheet1!$L:$L,1),5))</f>
        <v/>
      </c>
      <c r="O1029" s="5" t="str">
        <f ca="1">IF($P1029="","",INDEX(MY_Data,MATCH($P1029,Sheet1!$L:$L,1),6))</f>
        <v/>
      </c>
      <c r="P1029" s="5" t="str">
        <f ca="1">IF(ROW()-6&lt;=MAX(Sheet1!$L:L),ROW()-6,"")</f>
        <v/>
      </c>
    </row>
    <row r="1030" spans="2:16">
      <c r="B1030" s="5" t="str">
        <f ca="1">IF($H1030="","",INDEX(MY_Data,MATCH($H1030,Sheet1!$K:$K,1),1))</f>
        <v/>
      </c>
      <c r="C1030" s="6" t="str">
        <f ca="1">IF($H1030="","",INDEX(MY_Data,MATCH($H1030,Sheet1!$K:$K,1),2))</f>
        <v/>
      </c>
      <c r="D1030" s="6" t="str">
        <f ca="1">IF($H1030="","",INDEX(MY_Data,MATCH($H1030,Sheet1!$K:$K,1),3))</f>
        <v/>
      </c>
      <c r="E1030" s="5" t="str">
        <f ca="1">IF($H1030="","",INDEX(MY_Data,MATCH($H1030,Sheet1!$K:$K,1),4))</f>
        <v/>
      </c>
      <c r="F1030" s="5" t="str">
        <f ca="1">IF($H1030="","",INDEX(MY_Data,MATCH($H1030,Sheet1!$K:$K,1),5))</f>
        <v/>
      </c>
      <c r="G1030" s="5" t="str">
        <f ca="1">IF($H1030="","",INDEX(MY_Data,MATCH($H1030,Sheet1!$K:$K,1),6))</f>
        <v/>
      </c>
      <c r="H1030" s="5" t="str">
        <f ca="1">IF(ROW()-6&lt;=MAX(Sheet1!$K:K),ROW()-6,"")</f>
        <v/>
      </c>
      <c r="J1030" s="5" t="str">
        <f ca="1">IF($P1030="","",INDEX(MY_Data,MATCH($P1030,Sheet1!$L:$L,1),1))</f>
        <v/>
      </c>
      <c r="K1030" s="6" t="str">
        <f ca="1">IF($P1030="","",INDEX(MY_Data,MATCH($P1030,Sheet1!$L:$L,1),2))</f>
        <v/>
      </c>
      <c r="L1030" s="6" t="str">
        <f ca="1">IF($P1030="","",INDEX(MY_Data,MATCH($P1030,Sheet1!$L:$L,1),3))</f>
        <v/>
      </c>
      <c r="M1030" s="5" t="str">
        <f ca="1">IF($P1030="","",INDEX(MY_Data,MATCH($P1030,Sheet1!$L:$L,1),4))</f>
        <v/>
      </c>
      <c r="N1030" s="5" t="str">
        <f ca="1">IF($P1030="","",INDEX(MY_Data,MATCH($P1030,Sheet1!$L:$L,1),5))</f>
        <v/>
      </c>
      <c r="O1030" s="5" t="str">
        <f ca="1">IF($P1030="","",INDEX(MY_Data,MATCH($P1030,Sheet1!$L:$L,1),6))</f>
        <v/>
      </c>
      <c r="P1030" s="5" t="str">
        <f ca="1">IF(ROW()-6&lt;=MAX(Sheet1!$L:L),ROW()-6,"")</f>
        <v/>
      </c>
    </row>
    <row r="1031" spans="2:16">
      <c r="B1031" s="5" t="str">
        <f ca="1">IF($H1031="","",INDEX(MY_Data,MATCH($H1031,Sheet1!$K:$K,1),1))</f>
        <v/>
      </c>
      <c r="C1031" s="6" t="str">
        <f ca="1">IF($H1031="","",INDEX(MY_Data,MATCH($H1031,Sheet1!$K:$K,1),2))</f>
        <v/>
      </c>
      <c r="D1031" s="6" t="str">
        <f ca="1">IF($H1031="","",INDEX(MY_Data,MATCH($H1031,Sheet1!$K:$K,1),3))</f>
        <v/>
      </c>
      <c r="E1031" s="5" t="str">
        <f ca="1">IF($H1031="","",INDEX(MY_Data,MATCH($H1031,Sheet1!$K:$K,1),4))</f>
        <v/>
      </c>
      <c r="F1031" s="5" t="str">
        <f ca="1">IF($H1031="","",INDEX(MY_Data,MATCH($H1031,Sheet1!$K:$K,1),5))</f>
        <v/>
      </c>
      <c r="G1031" s="5" t="str">
        <f ca="1">IF($H1031="","",INDEX(MY_Data,MATCH($H1031,Sheet1!$K:$K,1),6))</f>
        <v/>
      </c>
      <c r="H1031" s="5" t="str">
        <f ca="1">IF(ROW()-6&lt;=MAX(Sheet1!$K:K),ROW()-6,"")</f>
        <v/>
      </c>
      <c r="J1031" s="5" t="str">
        <f ca="1">IF($P1031="","",INDEX(MY_Data,MATCH($P1031,Sheet1!$L:$L,1),1))</f>
        <v/>
      </c>
      <c r="K1031" s="6" t="str">
        <f ca="1">IF($P1031="","",INDEX(MY_Data,MATCH($P1031,Sheet1!$L:$L,1),2))</f>
        <v/>
      </c>
      <c r="L1031" s="6" t="str">
        <f ca="1">IF($P1031="","",INDEX(MY_Data,MATCH($P1031,Sheet1!$L:$L,1),3))</f>
        <v/>
      </c>
      <c r="M1031" s="5" t="str">
        <f ca="1">IF($P1031="","",INDEX(MY_Data,MATCH($P1031,Sheet1!$L:$L,1),4))</f>
        <v/>
      </c>
      <c r="N1031" s="5" t="str">
        <f ca="1">IF($P1031="","",INDEX(MY_Data,MATCH($P1031,Sheet1!$L:$L,1),5))</f>
        <v/>
      </c>
      <c r="O1031" s="5" t="str">
        <f ca="1">IF($P1031="","",INDEX(MY_Data,MATCH($P1031,Sheet1!$L:$L,1),6))</f>
        <v/>
      </c>
      <c r="P1031" s="5" t="str">
        <f ca="1">IF(ROW()-6&lt;=MAX(Sheet1!$L:L),ROW()-6,"")</f>
        <v/>
      </c>
    </row>
    <row r="1032" spans="2:16">
      <c r="B1032" s="5" t="str">
        <f ca="1">IF($H1032="","",INDEX(MY_Data,MATCH($H1032,Sheet1!$K:$K,1),1))</f>
        <v/>
      </c>
      <c r="C1032" s="6" t="str">
        <f ca="1">IF($H1032="","",INDEX(MY_Data,MATCH($H1032,Sheet1!$K:$K,1),2))</f>
        <v/>
      </c>
      <c r="D1032" s="6" t="str">
        <f ca="1">IF($H1032="","",INDEX(MY_Data,MATCH($H1032,Sheet1!$K:$K,1),3))</f>
        <v/>
      </c>
      <c r="E1032" s="5" t="str">
        <f ca="1">IF($H1032="","",INDEX(MY_Data,MATCH($H1032,Sheet1!$K:$K,1),4))</f>
        <v/>
      </c>
      <c r="F1032" s="5" t="str">
        <f ca="1">IF($H1032="","",INDEX(MY_Data,MATCH($H1032,Sheet1!$K:$K,1),5))</f>
        <v/>
      </c>
      <c r="G1032" s="5" t="str">
        <f ca="1">IF($H1032="","",INDEX(MY_Data,MATCH($H1032,Sheet1!$K:$K,1),6))</f>
        <v/>
      </c>
      <c r="H1032" s="5" t="str">
        <f ca="1">IF(ROW()-6&lt;=MAX(Sheet1!$K:K),ROW()-6,"")</f>
        <v/>
      </c>
      <c r="J1032" s="5" t="str">
        <f ca="1">IF($P1032="","",INDEX(MY_Data,MATCH($P1032,Sheet1!$L:$L,1),1))</f>
        <v/>
      </c>
      <c r="K1032" s="6" t="str">
        <f ca="1">IF($P1032="","",INDEX(MY_Data,MATCH($P1032,Sheet1!$L:$L,1),2))</f>
        <v/>
      </c>
      <c r="L1032" s="6" t="str">
        <f ca="1">IF($P1032="","",INDEX(MY_Data,MATCH($P1032,Sheet1!$L:$L,1),3))</f>
        <v/>
      </c>
      <c r="M1032" s="5" t="str">
        <f ca="1">IF($P1032="","",INDEX(MY_Data,MATCH($P1032,Sheet1!$L:$L,1),4))</f>
        <v/>
      </c>
      <c r="N1032" s="5" t="str">
        <f ca="1">IF($P1032="","",INDEX(MY_Data,MATCH($P1032,Sheet1!$L:$L,1),5))</f>
        <v/>
      </c>
      <c r="O1032" s="5" t="str">
        <f ca="1">IF($P1032="","",INDEX(MY_Data,MATCH($P1032,Sheet1!$L:$L,1),6))</f>
        <v/>
      </c>
      <c r="P1032" s="5" t="str">
        <f ca="1">IF(ROW()-6&lt;=MAX(Sheet1!$L:L),ROW()-6,"")</f>
        <v/>
      </c>
    </row>
    <row r="1033" spans="2:16">
      <c r="B1033" s="5" t="str">
        <f ca="1">IF($H1033="","",INDEX(MY_Data,MATCH($H1033,Sheet1!$K:$K,1),1))</f>
        <v/>
      </c>
      <c r="C1033" s="6" t="str">
        <f ca="1">IF($H1033="","",INDEX(MY_Data,MATCH($H1033,Sheet1!$K:$K,1),2))</f>
        <v/>
      </c>
      <c r="D1033" s="6" t="str">
        <f ca="1">IF($H1033="","",INDEX(MY_Data,MATCH($H1033,Sheet1!$K:$K,1),3))</f>
        <v/>
      </c>
      <c r="E1033" s="5" t="str">
        <f ca="1">IF($H1033="","",INDEX(MY_Data,MATCH($H1033,Sheet1!$K:$K,1),4))</f>
        <v/>
      </c>
      <c r="F1033" s="5" t="str">
        <f ca="1">IF($H1033="","",INDEX(MY_Data,MATCH($H1033,Sheet1!$K:$K,1),5))</f>
        <v/>
      </c>
      <c r="G1033" s="5" t="str">
        <f ca="1">IF($H1033="","",INDEX(MY_Data,MATCH($H1033,Sheet1!$K:$K,1),6))</f>
        <v/>
      </c>
      <c r="H1033" s="5" t="str">
        <f ca="1">IF(ROW()-6&lt;=MAX(Sheet1!$K:K),ROW()-6,"")</f>
        <v/>
      </c>
      <c r="J1033" s="5" t="str">
        <f ca="1">IF($P1033="","",INDEX(MY_Data,MATCH($P1033,Sheet1!$L:$L,1),1))</f>
        <v/>
      </c>
      <c r="K1033" s="6" t="str">
        <f ca="1">IF($P1033="","",INDEX(MY_Data,MATCH($P1033,Sheet1!$L:$L,1),2))</f>
        <v/>
      </c>
      <c r="L1033" s="6" t="str">
        <f ca="1">IF($P1033="","",INDEX(MY_Data,MATCH($P1033,Sheet1!$L:$L,1),3))</f>
        <v/>
      </c>
      <c r="M1033" s="5" t="str">
        <f ca="1">IF($P1033="","",INDEX(MY_Data,MATCH($P1033,Sheet1!$L:$L,1),4))</f>
        <v/>
      </c>
      <c r="N1033" s="5" t="str">
        <f ca="1">IF($P1033="","",INDEX(MY_Data,MATCH($P1033,Sheet1!$L:$L,1),5))</f>
        <v/>
      </c>
      <c r="O1033" s="5" t="str">
        <f ca="1">IF($P1033="","",INDEX(MY_Data,MATCH($P1033,Sheet1!$L:$L,1),6))</f>
        <v/>
      </c>
      <c r="P1033" s="5" t="str">
        <f ca="1">IF(ROW()-6&lt;=MAX(Sheet1!$L:L),ROW()-6,"")</f>
        <v/>
      </c>
    </row>
    <row r="1034" spans="2:16">
      <c r="B1034" s="5" t="str">
        <f ca="1">IF($H1034="","",INDEX(MY_Data,MATCH($H1034,Sheet1!$K:$K,1),1))</f>
        <v/>
      </c>
      <c r="C1034" s="6" t="str">
        <f ca="1">IF($H1034="","",INDEX(MY_Data,MATCH($H1034,Sheet1!$K:$K,1),2))</f>
        <v/>
      </c>
      <c r="D1034" s="6" t="str">
        <f ca="1">IF($H1034="","",INDEX(MY_Data,MATCH($H1034,Sheet1!$K:$K,1),3))</f>
        <v/>
      </c>
      <c r="E1034" s="5" t="str">
        <f ca="1">IF($H1034="","",INDEX(MY_Data,MATCH($H1034,Sheet1!$K:$K,1),4))</f>
        <v/>
      </c>
      <c r="F1034" s="5" t="str">
        <f ca="1">IF($H1034="","",INDEX(MY_Data,MATCH($H1034,Sheet1!$K:$K,1),5))</f>
        <v/>
      </c>
      <c r="G1034" s="5" t="str">
        <f ca="1">IF($H1034="","",INDEX(MY_Data,MATCH($H1034,Sheet1!$K:$K,1),6))</f>
        <v/>
      </c>
      <c r="H1034" s="5" t="str">
        <f ca="1">IF(ROW()-6&lt;=MAX(Sheet1!$K:K),ROW()-6,"")</f>
        <v/>
      </c>
      <c r="J1034" s="5" t="str">
        <f ca="1">IF($P1034="","",INDEX(MY_Data,MATCH($P1034,Sheet1!$L:$L,1),1))</f>
        <v/>
      </c>
      <c r="K1034" s="6" t="str">
        <f ca="1">IF($P1034="","",INDEX(MY_Data,MATCH($P1034,Sheet1!$L:$L,1),2))</f>
        <v/>
      </c>
      <c r="L1034" s="6" t="str">
        <f ca="1">IF($P1034="","",INDEX(MY_Data,MATCH($P1034,Sheet1!$L:$L,1),3))</f>
        <v/>
      </c>
      <c r="M1034" s="5" t="str">
        <f ca="1">IF($P1034="","",INDEX(MY_Data,MATCH($P1034,Sheet1!$L:$L,1),4))</f>
        <v/>
      </c>
      <c r="N1034" s="5" t="str">
        <f ca="1">IF($P1034="","",INDEX(MY_Data,MATCH($P1034,Sheet1!$L:$L,1),5))</f>
        <v/>
      </c>
      <c r="O1034" s="5" t="str">
        <f ca="1">IF($P1034="","",INDEX(MY_Data,MATCH($P1034,Sheet1!$L:$L,1),6))</f>
        <v/>
      </c>
      <c r="P1034" s="5" t="str">
        <f ca="1">IF(ROW()-6&lt;=MAX(Sheet1!$L:L),ROW()-6,"")</f>
        <v/>
      </c>
    </row>
    <row r="1035" spans="2:16">
      <c r="B1035" s="5" t="str">
        <f ca="1">IF($H1035="","",INDEX(MY_Data,MATCH($H1035,Sheet1!$K:$K,1),1))</f>
        <v/>
      </c>
      <c r="C1035" s="6" t="str">
        <f ca="1">IF($H1035="","",INDEX(MY_Data,MATCH($H1035,Sheet1!$K:$K,1),2))</f>
        <v/>
      </c>
      <c r="D1035" s="6" t="str">
        <f ca="1">IF($H1035="","",INDEX(MY_Data,MATCH($H1035,Sheet1!$K:$K,1),3))</f>
        <v/>
      </c>
      <c r="E1035" s="5" t="str">
        <f ca="1">IF($H1035="","",INDEX(MY_Data,MATCH($H1035,Sheet1!$K:$K,1),4))</f>
        <v/>
      </c>
      <c r="F1035" s="5" t="str">
        <f ca="1">IF($H1035="","",INDEX(MY_Data,MATCH($H1035,Sheet1!$K:$K,1),5))</f>
        <v/>
      </c>
      <c r="G1035" s="5" t="str">
        <f ca="1">IF($H1035="","",INDEX(MY_Data,MATCH($H1035,Sheet1!$K:$K,1),6))</f>
        <v/>
      </c>
      <c r="H1035" s="5" t="str">
        <f ca="1">IF(ROW()-6&lt;=MAX(Sheet1!$K:K),ROW()-6,"")</f>
        <v/>
      </c>
      <c r="J1035" s="5" t="str">
        <f ca="1">IF($P1035="","",INDEX(MY_Data,MATCH($P1035,Sheet1!$L:$L,1),1))</f>
        <v/>
      </c>
      <c r="K1035" s="6" t="str">
        <f ca="1">IF($P1035="","",INDEX(MY_Data,MATCH($P1035,Sheet1!$L:$L,1),2))</f>
        <v/>
      </c>
      <c r="L1035" s="6" t="str">
        <f ca="1">IF($P1035="","",INDEX(MY_Data,MATCH($P1035,Sheet1!$L:$L,1),3))</f>
        <v/>
      </c>
      <c r="M1035" s="5" t="str">
        <f ca="1">IF($P1035="","",INDEX(MY_Data,MATCH($P1035,Sheet1!$L:$L,1),4))</f>
        <v/>
      </c>
      <c r="N1035" s="5" t="str">
        <f ca="1">IF($P1035="","",INDEX(MY_Data,MATCH($P1035,Sheet1!$L:$L,1),5))</f>
        <v/>
      </c>
      <c r="O1035" s="5" t="str">
        <f ca="1">IF($P1035="","",INDEX(MY_Data,MATCH($P1035,Sheet1!$L:$L,1),6))</f>
        <v/>
      </c>
      <c r="P1035" s="5" t="str">
        <f ca="1">IF(ROW()-6&lt;=MAX(Sheet1!$L:L),ROW()-6,"")</f>
        <v/>
      </c>
    </row>
    <row r="1036" spans="2:16">
      <c r="B1036" s="5" t="str">
        <f ca="1">IF($H1036="","",INDEX(MY_Data,MATCH($H1036,Sheet1!$K:$K,1),1))</f>
        <v/>
      </c>
      <c r="C1036" s="6" t="str">
        <f ca="1">IF($H1036="","",INDEX(MY_Data,MATCH($H1036,Sheet1!$K:$K,1),2))</f>
        <v/>
      </c>
      <c r="D1036" s="6" t="str">
        <f ca="1">IF($H1036="","",INDEX(MY_Data,MATCH($H1036,Sheet1!$K:$K,1),3))</f>
        <v/>
      </c>
      <c r="E1036" s="5" t="str">
        <f ca="1">IF($H1036="","",INDEX(MY_Data,MATCH($H1036,Sheet1!$K:$K,1),4))</f>
        <v/>
      </c>
      <c r="F1036" s="5" t="str">
        <f ca="1">IF($H1036="","",INDEX(MY_Data,MATCH($H1036,Sheet1!$K:$K,1),5))</f>
        <v/>
      </c>
      <c r="G1036" s="5" t="str">
        <f ca="1">IF($H1036="","",INDEX(MY_Data,MATCH($H1036,Sheet1!$K:$K,1),6))</f>
        <v/>
      </c>
      <c r="H1036" s="5" t="str">
        <f ca="1">IF(ROW()-6&lt;=MAX(Sheet1!$K:K),ROW()-6,"")</f>
        <v/>
      </c>
      <c r="J1036" s="5" t="str">
        <f ca="1">IF($P1036="","",INDEX(MY_Data,MATCH($P1036,Sheet1!$L:$L,1),1))</f>
        <v/>
      </c>
      <c r="K1036" s="6" t="str">
        <f ca="1">IF($P1036="","",INDEX(MY_Data,MATCH($P1036,Sheet1!$L:$L,1),2))</f>
        <v/>
      </c>
      <c r="L1036" s="6" t="str">
        <f ca="1">IF($P1036="","",INDEX(MY_Data,MATCH($P1036,Sheet1!$L:$L,1),3))</f>
        <v/>
      </c>
      <c r="M1036" s="5" t="str">
        <f ca="1">IF($P1036="","",INDEX(MY_Data,MATCH($P1036,Sheet1!$L:$L,1),4))</f>
        <v/>
      </c>
      <c r="N1036" s="5" t="str">
        <f ca="1">IF($P1036="","",INDEX(MY_Data,MATCH($P1036,Sheet1!$L:$L,1),5))</f>
        <v/>
      </c>
      <c r="O1036" s="5" t="str">
        <f ca="1">IF($P1036="","",INDEX(MY_Data,MATCH($P1036,Sheet1!$L:$L,1),6))</f>
        <v/>
      </c>
      <c r="P1036" s="5" t="str">
        <f ca="1">IF(ROW()-6&lt;=MAX(Sheet1!$L:L),ROW()-6,"")</f>
        <v/>
      </c>
    </row>
    <row r="1037" spans="2:16">
      <c r="B1037" s="5" t="str">
        <f ca="1">IF($H1037="","",INDEX(MY_Data,MATCH($H1037,Sheet1!$K:$K,1),1))</f>
        <v/>
      </c>
      <c r="C1037" s="6" t="str">
        <f ca="1">IF($H1037="","",INDEX(MY_Data,MATCH($H1037,Sheet1!$K:$K,1),2))</f>
        <v/>
      </c>
      <c r="D1037" s="6" t="str">
        <f ca="1">IF($H1037="","",INDEX(MY_Data,MATCH($H1037,Sheet1!$K:$K,1),3))</f>
        <v/>
      </c>
      <c r="E1037" s="5" t="str">
        <f ca="1">IF($H1037="","",INDEX(MY_Data,MATCH($H1037,Sheet1!$K:$K,1),4))</f>
        <v/>
      </c>
      <c r="F1037" s="5" t="str">
        <f ca="1">IF($H1037="","",INDEX(MY_Data,MATCH($H1037,Sheet1!$K:$K,1),5))</f>
        <v/>
      </c>
      <c r="G1037" s="5" t="str">
        <f ca="1">IF($H1037="","",INDEX(MY_Data,MATCH($H1037,Sheet1!$K:$K,1),6))</f>
        <v/>
      </c>
      <c r="H1037" s="5" t="str">
        <f ca="1">IF(ROW()-6&lt;=MAX(Sheet1!$K:K),ROW()-6,"")</f>
        <v/>
      </c>
      <c r="J1037" s="5" t="str">
        <f ca="1">IF($P1037="","",INDEX(MY_Data,MATCH($P1037,Sheet1!$L:$L,1),1))</f>
        <v/>
      </c>
      <c r="K1037" s="6" t="str">
        <f ca="1">IF($P1037="","",INDEX(MY_Data,MATCH($P1037,Sheet1!$L:$L,1),2))</f>
        <v/>
      </c>
      <c r="L1037" s="6" t="str">
        <f ca="1">IF($P1037="","",INDEX(MY_Data,MATCH($P1037,Sheet1!$L:$L,1),3))</f>
        <v/>
      </c>
      <c r="M1037" s="5" t="str">
        <f ca="1">IF($P1037="","",INDEX(MY_Data,MATCH($P1037,Sheet1!$L:$L,1),4))</f>
        <v/>
      </c>
      <c r="N1037" s="5" t="str">
        <f ca="1">IF($P1037="","",INDEX(MY_Data,MATCH($P1037,Sheet1!$L:$L,1),5))</f>
        <v/>
      </c>
      <c r="O1037" s="5" t="str">
        <f ca="1">IF($P1037="","",INDEX(MY_Data,MATCH($P1037,Sheet1!$L:$L,1),6))</f>
        <v/>
      </c>
      <c r="P1037" s="5" t="str">
        <f ca="1">IF(ROW()-6&lt;=MAX(Sheet1!$L:L),ROW()-6,"")</f>
        <v/>
      </c>
    </row>
    <row r="1038" spans="2:16">
      <c r="B1038" s="5" t="str">
        <f ca="1">IF($H1038="","",INDEX(MY_Data,MATCH($H1038,Sheet1!$K:$K,1),1))</f>
        <v/>
      </c>
      <c r="C1038" s="6" t="str">
        <f ca="1">IF($H1038="","",INDEX(MY_Data,MATCH($H1038,Sheet1!$K:$K,1),2))</f>
        <v/>
      </c>
      <c r="D1038" s="6" t="str">
        <f ca="1">IF($H1038="","",INDEX(MY_Data,MATCH($H1038,Sheet1!$K:$K,1),3))</f>
        <v/>
      </c>
      <c r="E1038" s="5" t="str">
        <f ca="1">IF($H1038="","",INDEX(MY_Data,MATCH($H1038,Sheet1!$K:$K,1),4))</f>
        <v/>
      </c>
      <c r="F1038" s="5" t="str">
        <f ca="1">IF($H1038="","",INDEX(MY_Data,MATCH($H1038,Sheet1!$K:$K,1),5))</f>
        <v/>
      </c>
      <c r="G1038" s="5" t="str">
        <f ca="1">IF($H1038="","",INDEX(MY_Data,MATCH($H1038,Sheet1!$K:$K,1),6))</f>
        <v/>
      </c>
      <c r="H1038" s="5" t="str">
        <f ca="1">IF(ROW()-6&lt;=MAX(Sheet1!$K:K),ROW()-6,"")</f>
        <v/>
      </c>
      <c r="J1038" s="5" t="str">
        <f ca="1">IF($P1038="","",INDEX(MY_Data,MATCH($P1038,Sheet1!$L:$L,1),1))</f>
        <v/>
      </c>
      <c r="K1038" s="6" t="str">
        <f ca="1">IF($P1038="","",INDEX(MY_Data,MATCH($P1038,Sheet1!$L:$L,1),2))</f>
        <v/>
      </c>
      <c r="L1038" s="6" t="str">
        <f ca="1">IF($P1038="","",INDEX(MY_Data,MATCH($P1038,Sheet1!$L:$L,1),3))</f>
        <v/>
      </c>
      <c r="M1038" s="5" t="str">
        <f ca="1">IF($P1038="","",INDEX(MY_Data,MATCH($P1038,Sheet1!$L:$L,1),4))</f>
        <v/>
      </c>
      <c r="N1038" s="5" t="str">
        <f ca="1">IF($P1038="","",INDEX(MY_Data,MATCH($P1038,Sheet1!$L:$L,1),5))</f>
        <v/>
      </c>
      <c r="O1038" s="5" t="str">
        <f ca="1">IF($P1038="","",INDEX(MY_Data,MATCH($P1038,Sheet1!$L:$L,1),6))</f>
        <v/>
      </c>
      <c r="P1038" s="5" t="str">
        <f ca="1">IF(ROW()-6&lt;=MAX(Sheet1!$L:L),ROW()-6,"")</f>
        <v/>
      </c>
    </row>
    <row r="1039" spans="2:16">
      <c r="B1039" s="5" t="str">
        <f ca="1">IF($H1039="","",INDEX(MY_Data,MATCH($H1039,Sheet1!$K:$K,1),1))</f>
        <v/>
      </c>
      <c r="C1039" s="6" t="str">
        <f ca="1">IF($H1039="","",INDEX(MY_Data,MATCH($H1039,Sheet1!$K:$K,1),2))</f>
        <v/>
      </c>
      <c r="D1039" s="6" t="str">
        <f ca="1">IF($H1039="","",INDEX(MY_Data,MATCH($H1039,Sheet1!$K:$K,1),3))</f>
        <v/>
      </c>
      <c r="E1039" s="5" t="str">
        <f ca="1">IF($H1039="","",INDEX(MY_Data,MATCH($H1039,Sheet1!$K:$K,1),4))</f>
        <v/>
      </c>
      <c r="F1039" s="5" t="str">
        <f ca="1">IF($H1039="","",INDEX(MY_Data,MATCH($H1039,Sheet1!$K:$K,1),5))</f>
        <v/>
      </c>
      <c r="G1039" s="5" t="str">
        <f ca="1">IF($H1039="","",INDEX(MY_Data,MATCH($H1039,Sheet1!$K:$K,1),6))</f>
        <v/>
      </c>
      <c r="H1039" s="5" t="str">
        <f ca="1">IF(ROW()-6&lt;=MAX(Sheet1!$K:K),ROW()-6,"")</f>
        <v/>
      </c>
      <c r="J1039" s="5" t="str">
        <f ca="1">IF($P1039="","",INDEX(MY_Data,MATCH($P1039,Sheet1!$L:$L,1),1))</f>
        <v/>
      </c>
      <c r="K1039" s="6" t="str">
        <f ca="1">IF($P1039="","",INDEX(MY_Data,MATCH($P1039,Sheet1!$L:$L,1),2))</f>
        <v/>
      </c>
      <c r="L1039" s="6" t="str">
        <f ca="1">IF($P1039="","",INDEX(MY_Data,MATCH($P1039,Sheet1!$L:$L,1),3))</f>
        <v/>
      </c>
      <c r="M1039" s="5" t="str">
        <f ca="1">IF($P1039="","",INDEX(MY_Data,MATCH($P1039,Sheet1!$L:$L,1),4))</f>
        <v/>
      </c>
      <c r="N1039" s="5" t="str">
        <f ca="1">IF($P1039="","",INDEX(MY_Data,MATCH($P1039,Sheet1!$L:$L,1),5))</f>
        <v/>
      </c>
      <c r="O1039" s="5" t="str">
        <f ca="1">IF($P1039="","",INDEX(MY_Data,MATCH($P1039,Sheet1!$L:$L,1),6))</f>
        <v/>
      </c>
      <c r="P1039" s="5" t="str">
        <f ca="1">IF(ROW()-6&lt;=MAX(Sheet1!$L:L),ROW()-6,"")</f>
        <v/>
      </c>
    </row>
    <row r="1040" spans="2:16">
      <c r="B1040" s="5" t="str">
        <f ca="1">IF($H1040="","",INDEX(MY_Data,MATCH($H1040,Sheet1!$K:$K,1),1))</f>
        <v/>
      </c>
      <c r="C1040" s="6" t="str">
        <f ca="1">IF($H1040="","",INDEX(MY_Data,MATCH($H1040,Sheet1!$K:$K,1),2))</f>
        <v/>
      </c>
      <c r="D1040" s="6" t="str">
        <f ca="1">IF($H1040="","",INDEX(MY_Data,MATCH($H1040,Sheet1!$K:$K,1),3))</f>
        <v/>
      </c>
      <c r="E1040" s="5" t="str">
        <f ca="1">IF($H1040="","",INDEX(MY_Data,MATCH($H1040,Sheet1!$K:$K,1),4))</f>
        <v/>
      </c>
      <c r="F1040" s="5" t="str">
        <f ca="1">IF($H1040="","",INDEX(MY_Data,MATCH($H1040,Sheet1!$K:$K,1),5))</f>
        <v/>
      </c>
      <c r="G1040" s="5" t="str">
        <f ca="1">IF($H1040="","",INDEX(MY_Data,MATCH($H1040,Sheet1!$K:$K,1),6))</f>
        <v/>
      </c>
      <c r="H1040" s="5" t="str">
        <f ca="1">IF(ROW()-6&lt;=MAX(Sheet1!$K:K),ROW()-6,"")</f>
        <v/>
      </c>
      <c r="J1040" s="5" t="str">
        <f ca="1">IF($P1040="","",INDEX(MY_Data,MATCH($P1040,Sheet1!$L:$L,1),1))</f>
        <v/>
      </c>
      <c r="K1040" s="6" t="str">
        <f ca="1">IF($P1040="","",INDEX(MY_Data,MATCH($P1040,Sheet1!$L:$L,1),2))</f>
        <v/>
      </c>
      <c r="L1040" s="6" t="str">
        <f ca="1">IF($P1040="","",INDEX(MY_Data,MATCH($P1040,Sheet1!$L:$L,1),3))</f>
        <v/>
      </c>
      <c r="M1040" s="5" t="str">
        <f ca="1">IF($P1040="","",INDEX(MY_Data,MATCH($P1040,Sheet1!$L:$L,1),4))</f>
        <v/>
      </c>
      <c r="N1040" s="5" t="str">
        <f ca="1">IF($P1040="","",INDEX(MY_Data,MATCH($P1040,Sheet1!$L:$L,1),5))</f>
        <v/>
      </c>
      <c r="O1040" s="5" t="str">
        <f ca="1">IF($P1040="","",INDEX(MY_Data,MATCH($P1040,Sheet1!$L:$L,1),6))</f>
        <v/>
      </c>
      <c r="P1040" s="5" t="str">
        <f ca="1">IF(ROW()-6&lt;=MAX(Sheet1!$L:L),ROW()-6,"")</f>
        <v/>
      </c>
    </row>
    <row r="1041" spans="2:16">
      <c r="B1041" s="5" t="str">
        <f ca="1">IF($H1041="","",INDEX(MY_Data,MATCH($H1041,Sheet1!$K:$K,1),1))</f>
        <v/>
      </c>
      <c r="C1041" s="6" t="str">
        <f ca="1">IF($H1041="","",INDEX(MY_Data,MATCH($H1041,Sheet1!$K:$K,1),2))</f>
        <v/>
      </c>
      <c r="D1041" s="6" t="str">
        <f ca="1">IF($H1041="","",INDEX(MY_Data,MATCH($H1041,Sheet1!$K:$K,1),3))</f>
        <v/>
      </c>
      <c r="E1041" s="5" t="str">
        <f ca="1">IF($H1041="","",INDEX(MY_Data,MATCH($H1041,Sheet1!$K:$K,1),4))</f>
        <v/>
      </c>
      <c r="F1041" s="5" t="str">
        <f ca="1">IF($H1041="","",INDEX(MY_Data,MATCH($H1041,Sheet1!$K:$K,1),5))</f>
        <v/>
      </c>
      <c r="G1041" s="5" t="str">
        <f ca="1">IF($H1041="","",INDEX(MY_Data,MATCH($H1041,Sheet1!$K:$K,1),6))</f>
        <v/>
      </c>
      <c r="H1041" s="5" t="str">
        <f ca="1">IF(ROW()-6&lt;=MAX(Sheet1!$K:K),ROW()-6,"")</f>
        <v/>
      </c>
      <c r="J1041" s="5" t="str">
        <f ca="1">IF($P1041="","",INDEX(MY_Data,MATCH($P1041,Sheet1!$L:$L,1),1))</f>
        <v/>
      </c>
      <c r="K1041" s="6" t="str">
        <f ca="1">IF($P1041="","",INDEX(MY_Data,MATCH($P1041,Sheet1!$L:$L,1),2))</f>
        <v/>
      </c>
      <c r="L1041" s="6" t="str">
        <f ca="1">IF($P1041="","",INDEX(MY_Data,MATCH($P1041,Sheet1!$L:$L,1),3))</f>
        <v/>
      </c>
      <c r="M1041" s="5" t="str">
        <f ca="1">IF($P1041="","",INDEX(MY_Data,MATCH($P1041,Sheet1!$L:$L,1),4))</f>
        <v/>
      </c>
      <c r="N1041" s="5" t="str">
        <f ca="1">IF($P1041="","",INDEX(MY_Data,MATCH($P1041,Sheet1!$L:$L,1),5))</f>
        <v/>
      </c>
      <c r="O1041" s="5" t="str">
        <f ca="1">IF($P1041="","",INDEX(MY_Data,MATCH($P1041,Sheet1!$L:$L,1),6))</f>
        <v/>
      </c>
      <c r="P1041" s="5" t="str">
        <f ca="1">IF(ROW()-6&lt;=MAX(Sheet1!$L:L),ROW()-6,"")</f>
        <v/>
      </c>
    </row>
    <row r="1042" spans="2:16">
      <c r="B1042" s="5" t="str">
        <f ca="1">IF($H1042="","",INDEX(MY_Data,MATCH($H1042,Sheet1!$K:$K,1),1))</f>
        <v/>
      </c>
      <c r="C1042" s="6" t="str">
        <f ca="1">IF($H1042="","",INDEX(MY_Data,MATCH($H1042,Sheet1!$K:$K,1),2))</f>
        <v/>
      </c>
      <c r="D1042" s="6" t="str">
        <f ca="1">IF($H1042="","",INDEX(MY_Data,MATCH($H1042,Sheet1!$K:$K,1),3))</f>
        <v/>
      </c>
      <c r="E1042" s="5" t="str">
        <f ca="1">IF($H1042="","",INDEX(MY_Data,MATCH($H1042,Sheet1!$K:$K,1),4))</f>
        <v/>
      </c>
      <c r="F1042" s="5" t="str">
        <f ca="1">IF($H1042="","",INDEX(MY_Data,MATCH($H1042,Sheet1!$K:$K,1),5))</f>
        <v/>
      </c>
      <c r="G1042" s="5" t="str">
        <f ca="1">IF($H1042="","",INDEX(MY_Data,MATCH($H1042,Sheet1!$K:$K,1),6))</f>
        <v/>
      </c>
      <c r="H1042" s="5" t="str">
        <f ca="1">IF(ROW()-6&lt;=MAX(Sheet1!$K:K),ROW()-6,"")</f>
        <v/>
      </c>
      <c r="J1042" s="5" t="str">
        <f ca="1">IF($P1042="","",INDEX(MY_Data,MATCH($P1042,Sheet1!$L:$L,1),1))</f>
        <v/>
      </c>
      <c r="K1042" s="6" t="str">
        <f ca="1">IF($P1042="","",INDEX(MY_Data,MATCH($P1042,Sheet1!$L:$L,1),2))</f>
        <v/>
      </c>
      <c r="L1042" s="6" t="str">
        <f ca="1">IF($P1042="","",INDEX(MY_Data,MATCH($P1042,Sheet1!$L:$L,1),3))</f>
        <v/>
      </c>
      <c r="M1042" s="5" t="str">
        <f ca="1">IF($P1042="","",INDEX(MY_Data,MATCH($P1042,Sheet1!$L:$L,1),4))</f>
        <v/>
      </c>
      <c r="N1042" s="5" t="str">
        <f ca="1">IF($P1042="","",INDEX(MY_Data,MATCH($P1042,Sheet1!$L:$L,1),5))</f>
        <v/>
      </c>
      <c r="O1042" s="5" t="str">
        <f ca="1">IF($P1042="","",INDEX(MY_Data,MATCH($P1042,Sheet1!$L:$L,1),6))</f>
        <v/>
      </c>
      <c r="P1042" s="5" t="str">
        <f ca="1">IF(ROW()-6&lt;=MAX(Sheet1!$L:L),ROW()-6,"")</f>
        <v/>
      </c>
    </row>
    <row r="1043" spans="2:16">
      <c r="B1043" s="5" t="str">
        <f ca="1">IF($H1043="","",INDEX(MY_Data,MATCH($H1043,Sheet1!$K:$K,1),1))</f>
        <v/>
      </c>
      <c r="C1043" s="6" t="str">
        <f ca="1">IF($H1043="","",INDEX(MY_Data,MATCH($H1043,Sheet1!$K:$K,1),2))</f>
        <v/>
      </c>
      <c r="D1043" s="6" t="str">
        <f ca="1">IF($H1043="","",INDEX(MY_Data,MATCH($H1043,Sheet1!$K:$K,1),3))</f>
        <v/>
      </c>
      <c r="E1043" s="5" t="str">
        <f ca="1">IF($H1043="","",INDEX(MY_Data,MATCH($H1043,Sheet1!$K:$K,1),4))</f>
        <v/>
      </c>
      <c r="F1043" s="5" t="str">
        <f ca="1">IF($H1043="","",INDEX(MY_Data,MATCH($H1043,Sheet1!$K:$K,1),5))</f>
        <v/>
      </c>
      <c r="G1043" s="5" t="str">
        <f ca="1">IF($H1043="","",INDEX(MY_Data,MATCH($H1043,Sheet1!$K:$K,1),6))</f>
        <v/>
      </c>
      <c r="H1043" s="5" t="str">
        <f ca="1">IF(ROW()-6&lt;=MAX(Sheet1!$K:K),ROW()-6,"")</f>
        <v/>
      </c>
      <c r="J1043" s="5" t="str">
        <f ca="1">IF($P1043="","",INDEX(MY_Data,MATCH($P1043,Sheet1!$L:$L,1),1))</f>
        <v/>
      </c>
      <c r="K1043" s="6" t="str">
        <f ca="1">IF($P1043="","",INDEX(MY_Data,MATCH($P1043,Sheet1!$L:$L,1),2))</f>
        <v/>
      </c>
      <c r="L1043" s="6" t="str">
        <f ca="1">IF($P1043="","",INDEX(MY_Data,MATCH($P1043,Sheet1!$L:$L,1),3))</f>
        <v/>
      </c>
      <c r="M1043" s="5" t="str">
        <f ca="1">IF($P1043="","",INDEX(MY_Data,MATCH($P1043,Sheet1!$L:$L,1),4))</f>
        <v/>
      </c>
      <c r="N1043" s="5" t="str">
        <f ca="1">IF($P1043="","",INDEX(MY_Data,MATCH($P1043,Sheet1!$L:$L,1),5))</f>
        <v/>
      </c>
      <c r="O1043" s="5" t="str">
        <f ca="1">IF($P1043="","",INDEX(MY_Data,MATCH($P1043,Sheet1!$L:$L,1),6))</f>
        <v/>
      </c>
      <c r="P1043" s="5" t="str">
        <f ca="1">IF(ROW()-6&lt;=MAX(Sheet1!$L:L),ROW()-6,"")</f>
        <v/>
      </c>
    </row>
    <row r="1044" spans="2:16">
      <c r="B1044" s="5" t="str">
        <f ca="1">IF($H1044="","",INDEX(MY_Data,MATCH($H1044,Sheet1!$K:$K,1),1))</f>
        <v/>
      </c>
      <c r="C1044" s="6" t="str">
        <f ca="1">IF($H1044="","",INDEX(MY_Data,MATCH($H1044,Sheet1!$K:$K,1),2))</f>
        <v/>
      </c>
      <c r="D1044" s="6" t="str">
        <f ca="1">IF($H1044="","",INDEX(MY_Data,MATCH($H1044,Sheet1!$K:$K,1),3))</f>
        <v/>
      </c>
      <c r="E1044" s="5" t="str">
        <f ca="1">IF($H1044="","",INDEX(MY_Data,MATCH($H1044,Sheet1!$K:$K,1),4))</f>
        <v/>
      </c>
      <c r="F1044" s="5" t="str">
        <f ca="1">IF($H1044="","",INDEX(MY_Data,MATCH($H1044,Sheet1!$K:$K,1),5))</f>
        <v/>
      </c>
      <c r="G1044" s="5" t="str">
        <f ca="1">IF($H1044="","",INDEX(MY_Data,MATCH($H1044,Sheet1!$K:$K,1),6))</f>
        <v/>
      </c>
      <c r="H1044" s="5" t="str">
        <f ca="1">IF(ROW()-6&lt;=MAX(Sheet1!$K:K),ROW()-6,"")</f>
        <v/>
      </c>
      <c r="J1044" s="5" t="str">
        <f ca="1">IF($P1044="","",INDEX(MY_Data,MATCH($P1044,Sheet1!$L:$L,1),1))</f>
        <v/>
      </c>
      <c r="K1044" s="6" t="str">
        <f ca="1">IF($P1044="","",INDEX(MY_Data,MATCH($P1044,Sheet1!$L:$L,1),2))</f>
        <v/>
      </c>
      <c r="L1044" s="6" t="str">
        <f ca="1">IF($P1044="","",INDEX(MY_Data,MATCH($P1044,Sheet1!$L:$L,1),3))</f>
        <v/>
      </c>
      <c r="M1044" s="5" t="str">
        <f ca="1">IF($P1044="","",INDEX(MY_Data,MATCH($P1044,Sheet1!$L:$L,1),4))</f>
        <v/>
      </c>
      <c r="N1044" s="5" t="str">
        <f ca="1">IF($P1044="","",INDEX(MY_Data,MATCH($P1044,Sheet1!$L:$L,1),5))</f>
        <v/>
      </c>
      <c r="O1044" s="5" t="str">
        <f ca="1">IF($P1044="","",INDEX(MY_Data,MATCH($P1044,Sheet1!$L:$L,1),6))</f>
        <v/>
      </c>
      <c r="P1044" s="5" t="str">
        <f ca="1">IF(ROW()-6&lt;=MAX(Sheet1!$L:L),ROW()-6,"")</f>
        <v/>
      </c>
    </row>
    <row r="1045" spans="2:16">
      <c r="B1045" s="5" t="str">
        <f ca="1">IF($H1045="","",INDEX(MY_Data,MATCH($H1045,Sheet1!$K:$K,1),1))</f>
        <v/>
      </c>
      <c r="C1045" s="6" t="str">
        <f ca="1">IF($H1045="","",INDEX(MY_Data,MATCH($H1045,Sheet1!$K:$K,1),2))</f>
        <v/>
      </c>
      <c r="D1045" s="6" t="str">
        <f ca="1">IF($H1045="","",INDEX(MY_Data,MATCH($H1045,Sheet1!$K:$K,1),3))</f>
        <v/>
      </c>
      <c r="E1045" s="5" t="str">
        <f ca="1">IF($H1045="","",INDEX(MY_Data,MATCH($H1045,Sheet1!$K:$K,1),4))</f>
        <v/>
      </c>
      <c r="F1045" s="5" t="str">
        <f ca="1">IF($H1045="","",INDEX(MY_Data,MATCH($H1045,Sheet1!$K:$K,1),5))</f>
        <v/>
      </c>
      <c r="G1045" s="5" t="str">
        <f ca="1">IF($H1045="","",INDEX(MY_Data,MATCH($H1045,Sheet1!$K:$K,1),6))</f>
        <v/>
      </c>
      <c r="H1045" s="5" t="str">
        <f ca="1">IF(ROW()-6&lt;=MAX(Sheet1!$K:K),ROW()-6,"")</f>
        <v/>
      </c>
      <c r="J1045" s="5" t="str">
        <f ca="1">IF($P1045="","",INDEX(MY_Data,MATCH($P1045,Sheet1!$L:$L,1),1))</f>
        <v/>
      </c>
      <c r="K1045" s="6" t="str">
        <f ca="1">IF($P1045="","",INDEX(MY_Data,MATCH($P1045,Sheet1!$L:$L,1),2))</f>
        <v/>
      </c>
      <c r="L1045" s="6" t="str">
        <f ca="1">IF($P1045="","",INDEX(MY_Data,MATCH($P1045,Sheet1!$L:$L,1),3))</f>
        <v/>
      </c>
      <c r="M1045" s="5" t="str">
        <f ca="1">IF($P1045="","",INDEX(MY_Data,MATCH($P1045,Sheet1!$L:$L,1),4))</f>
        <v/>
      </c>
      <c r="N1045" s="5" t="str">
        <f ca="1">IF($P1045="","",INDEX(MY_Data,MATCH($P1045,Sheet1!$L:$L,1),5))</f>
        <v/>
      </c>
      <c r="O1045" s="5" t="str">
        <f ca="1">IF($P1045="","",INDEX(MY_Data,MATCH($P1045,Sheet1!$L:$L,1),6))</f>
        <v/>
      </c>
      <c r="P1045" s="5" t="str">
        <f ca="1">IF(ROW()-6&lt;=MAX(Sheet1!$L:L),ROW()-6,"")</f>
        <v/>
      </c>
    </row>
    <row r="1046" spans="2:16">
      <c r="B1046" s="5" t="str">
        <f ca="1">IF($H1046="","",INDEX(MY_Data,MATCH($H1046,Sheet1!$K:$K,1),1))</f>
        <v/>
      </c>
      <c r="C1046" s="6" t="str">
        <f ca="1">IF($H1046="","",INDEX(MY_Data,MATCH($H1046,Sheet1!$K:$K,1),2))</f>
        <v/>
      </c>
      <c r="D1046" s="6" t="str">
        <f ca="1">IF($H1046="","",INDEX(MY_Data,MATCH($H1046,Sheet1!$K:$K,1),3))</f>
        <v/>
      </c>
      <c r="E1046" s="5" t="str">
        <f ca="1">IF($H1046="","",INDEX(MY_Data,MATCH($H1046,Sheet1!$K:$K,1),4))</f>
        <v/>
      </c>
      <c r="F1046" s="5" t="str">
        <f ca="1">IF($H1046="","",INDEX(MY_Data,MATCH($H1046,Sheet1!$K:$K,1),5))</f>
        <v/>
      </c>
      <c r="G1046" s="5" t="str">
        <f ca="1">IF($H1046="","",INDEX(MY_Data,MATCH($H1046,Sheet1!$K:$K,1),6))</f>
        <v/>
      </c>
      <c r="H1046" s="5" t="str">
        <f ca="1">IF(ROW()-6&lt;=MAX(Sheet1!$K:K),ROW()-6,"")</f>
        <v/>
      </c>
      <c r="J1046" s="5" t="str">
        <f ca="1">IF($P1046="","",INDEX(MY_Data,MATCH($P1046,Sheet1!$L:$L,1),1))</f>
        <v/>
      </c>
      <c r="K1046" s="6" t="str">
        <f ca="1">IF($P1046="","",INDEX(MY_Data,MATCH($P1046,Sheet1!$L:$L,1),2))</f>
        <v/>
      </c>
      <c r="L1046" s="6" t="str">
        <f ca="1">IF($P1046="","",INDEX(MY_Data,MATCH($P1046,Sheet1!$L:$L,1),3))</f>
        <v/>
      </c>
      <c r="M1046" s="5" t="str">
        <f ca="1">IF($P1046="","",INDEX(MY_Data,MATCH($P1046,Sheet1!$L:$L,1),4))</f>
        <v/>
      </c>
      <c r="N1046" s="5" t="str">
        <f ca="1">IF($P1046="","",INDEX(MY_Data,MATCH($P1046,Sheet1!$L:$L,1),5))</f>
        <v/>
      </c>
      <c r="O1046" s="5" t="str">
        <f ca="1">IF($P1046="","",INDEX(MY_Data,MATCH($P1046,Sheet1!$L:$L,1),6))</f>
        <v/>
      </c>
      <c r="P1046" s="5" t="str">
        <f ca="1">IF(ROW()-6&lt;=MAX(Sheet1!$L:L),ROW()-6,"")</f>
        <v/>
      </c>
    </row>
    <row r="1047" spans="2:16">
      <c r="B1047" s="5" t="str">
        <f ca="1">IF($H1047="","",INDEX(MY_Data,MATCH($H1047,Sheet1!$K:$K,1),1))</f>
        <v/>
      </c>
      <c r="C1047" s="6" t="str">
        <f ca="1">IF($H1047="","",INDEX(MY_Data,MATCH($H1047,Sheet1!$K:$K,1),2))</f>
        <v/>
      </c>
      <c r="D1047" s="6" t="str">
        <f ca="1">IF($H1047="","",INDEX(MY_Data,MATCH($H1047,Sheet1!$K:$K,1),3))</f>
        <v/>
      </c>
      <c r="E1047" s="5" t="str">
        <f ca="1">IF($H1047="","",INDEX(MY_Data,MATCH($H1047,Sheet1!$K:$K,1),4))</f>
        <v/>
      </c>
      <c r="F1047" s="5" t="str">
        <f ca="1">IF($H1047="","",INDEX(MY_Data,MATCH($H1047,Sheet1!$K:$K,1),5))</f>
        <v/>
      </c>
      <c r="G1047" s="5" t="str">
        <f ca="1">IF($H1047="","",INDEX(MY_Data,MATCH($H1047,Sheet1!$K:$K,1),6))</f>
        <v/>
      </c>
      <c r="H1047" s="5" t="str">
        <f ca="1">IF(ROW()-6&lt;=MAX(Sheet1!$K:K),ROW()-6,"")</f>
        <v/>
      </c>
      <c r="J1047" s="5" t="str">
        <f ca="1">IF($P1047="","",INDEX(MY_Data,MATCH($P1047,Sheet1!$L:$L,1),1))</f>
        <v/>
      </c>
      <c r="K1047" s="6" t="str">
        <f ca="1">IF($P1047="","",INDEX(MY_Data,MATCH($P1047,Sheet1!$L:$L,1),2))</f>
        <v/>
      </c>
      <c r="L1047" s="6" t="str">
        <f ca="1">IF($P1047="","",INDEX(MY_Data,MATCH($P1047,Sheet1!$L:$L,1),3))</f>
        <v/>
      </c>
      <c r="M1047" s="5" t="str">
        <f ca="1">IF($P1047="","",INDEX(MY_Data,MATCH($P1047,Sheet1!$L:$L,1),4))</f>
        <v/>
      </c>
      <c r="N1047" s="5" t="str">
        <f ca="1">IF($P1047="","",INDEX(MY_Data,MATCH($P1047,Sheet1!$L:$L,1),5))</f>
        <v/>
      </c>
      <c r="O1047" s="5" t="str">
        <f ca="1">IF($P1047="","",INDEX(MY_Data,MATCH($P1047,Sheet1!$L:$L,1),6))</f>
        <v/>
      </c>
      <c r="P1047" s="5" t="str">
        <f ca="1">IF(ROW()-6&lt;=MAX(Sheet1!$L:L),ROW()-6,"")</f>
        <v/>
      </c>
    </row>
    <row r="1048" spans="2:16">
      <c r="B1048" s="5" t="str">
        <f ca="1">IF($H1048="","",INDEX(MY_Data,MATCH($H1048,Sheet1!$K:$K,1),1))</f>
        <v/>
      </c>
      <c r="C1048" s="6" t="str">
        <f ca="1">IF($H1048="","",INDEX(MY_Data,MATCH($H1048,Sheet1!$K:$K,1),2))</f>
        <v/>
      </c>
      <c r="D1048" s="6" t="str">
        <f ca="1">IF($H1048="","",INDEX(MY_Data,MATCH($H1048,Sheet1!$K:$K,1),3))</f>
        <v/>
      </c>
      <c r="E1048" s="5" t="str">
        <f ca="1">IF($H1048="","",INDEX(MY_Data,MATCH($H1048,Sheet1!$K:$K,1),4))</f>
        <v/>
      </c>
      <c r="F1048" s="5" t="str">
        <f ca="1">IF($H1048="","",INDEX(MY_Data,MATCH($H1048,Sheet1!$K:$K,1),5))</f>
        <v/>
      </c>
      <c r="G1048" s="5" t="str">
        <f ca="1">IF($H1048="","",INDEX(MY_Data,MATCH($H1048,Sheet1!$K:$K,1),6))</f>
        <v/>
      </c>
      <c r="H1048" s="5" t="str">
        <f ca="1">IF(ROW()-6&lt;=MAX(Sheet1!$K:K),ROW()-6,"")</f>
        <v/>
      </c>
      <c r="J1048" s="5" t="str">
        <f ca="1">IF($P1048="","",INDEX(MY_Data,MATCH($P1048,Sheet1!$L:$L,1),1))</f>
        <v/>
      </c>
      <c r="K1048" s="6" t="str">
        <f ca="1">IF($P1048="","",INDEX(MY_Data,MATCH($P1048,Sheet1!$L:$L,1),2))</f>
        <v/>
      </c>
      <c r="L1048" s="6" t="str">
        <f ca="1">IF($P1048="","",INDEX(MY_Data,MATCH($P1048,Sheet1!$L:$L,1),3))</f>
        <v/>
      </c>
      <c r="M1048" s="5" t="str">
        <f ca="1">IF($P1048="","",INDEX(MY_Data,MATCH($P1048,Sheet1!$L:$L,1),4))</f>
        <v/>
      </c>
      <c r="N1048" s="5" t="str">
        <f ca="1">IF($P1048="","",INDEX(MY_Data,MATCH($P1048,Sheet1!$L:$L,1),5))</f>
        <v/>
      </c>
      <c r="O1048" s="5" t="str">
        <f ca="1">IF($P1048="","",INDEX(MY_Data,MATCH($P1048,Sheet1!$L:$L,1),6))</f>
        <v/>
      </c>
      <c r="P1048" s="5" t="str">
        <f ca="1">IF(ROW()-6&lt;=MAX(Sheet1!$L:L),ROW()-6,"")</f>
        <v/>
      </c>
    </row>
    <row r="1049" spans="2:16">
      <c r="B1049" s="5" t="str">
        <f ca="1">IF($H1049="","",INDEX(MY_Data,MATCH($H1049,Sheet1!$K:$K,1),1))</f>
        <v/>
      </c>
      <c r="C1049" s="6" t="str">
        <f ca="1">IF($H1049="","",INDEX(MY_Data,MATCH($H1049,Sheet1!$K:$K,1),2))</f>
        <v/>
      </c>
      <c r="D1049" s="6" t="str">
        <f ca="1">IF($H1049="","",INDEX(MY_Data,MATCH($H1049,Sheet1!$K:$K,1),3))</f>
        <v/>
      </c>
      <c r="E1049" s="5" t="str">
        <f ca="1">IF($H1049="","",INDEX(MY_Data,MATCH($H1049,Sheet1!$K:$K,1),4))</f>
        <v/>
      </c>
      <c r="F1049" s="5" t="str">
        <f ca="1">IF($H1049="","",INDEX(MY_Data,MATCH($H1049,Sheet1!$K:$K,1),5))</f>
        <v/>
      </c>
      <c r="G1049" s="5" t="str">
        <f ca="1">IF($H1049="","",INDEX(MY_Data,MATCH($H1049,Sheet1!$K:$K,1),6))</f>
        <v/>
      </c>
      <c r="H1049" s="5" t="str">
        <f ca="1">IF(ROW()-6&lt;=MAX(Sheet1!$K:K),ROW()-6,"")</f>
        <v/>
      </c>
      <c r="J1049" s="5" t="str">
        <f ca="1">IF($P1049="","",INDEX(MY_Data,MATCH($P1049,Sheet1!$L:$L,1),1))</f>
        <v/>
      </c>
      <c r="K1049" s="6" t="str">
        <f ca="1">IF($P1049="","",INDEX(MY_Data,MATCH($P1049,Sheet1!$L:$L,1),2))</f>
        <v/>
      </c>
      <c r="L1049" s="6" t="str">
        <f ca="1">IF($P1049="","",INDEX(MY_Data,MATCH($P1049,Sheet1!$L:$L,1),3))</f>
        <v/>
      </c>
      <c r="M1049" s="5" t="str">
        <f ca="1">IF($P1049="","",INDEX(MY_Data,MATCH($P1049,Sheet1!$L:$L,1),4))</f>
        <v/>
      </c>
      <c r="N1049" s="5" t="str">
        <f ca="1">IF($P1049="","",INDEX(MY_Data,MATCH($P1049,Sheet1!$L:$L,1),5))</f>
        <v/>
      </c>
      <c r="O1049" s="5" t="str">
        <f ca="1">IF($P1049="","",INDEX(MY_Data,MATCH($P1049,Sheet1!$L:$L,1),6))</f>
        <v/>
      </c>
      <c r="P1049" s="5" t="str">
        <f ca="1">IF(ROW()-6&lt;=MAX(Sheet1!$L:L),ROW()-6,"")</f>
        <v/>
      </c>
    </row>
    <row r="1050" spans="2:16">
      <c r="B1050" s="5" t="str">
        <f ca="1">IF($H1050="","",INDEX(MY_Data,MATCH($H1050,Sheet1!$K:$K,1),1))</f>
        <v/>
      </c>
      <c r="C1050" s="6" t="str">
        <f ca="1">IF($H1050="","",INDEX(MY_Data,MATCH($H1050,Sheet1!$K:$K,1),2))</f>
        <v/>
      </c>
      <c r="D1050" s="6" t="str">
        <f ca="1">IF($H1050="","",INDEX(MY_Data,MATCH($H1050,Sheet1!$K:$K,1),3))</f>
        <v/>
      </c>
      <c r="E1050" s="5" t="str">
        <f ca="1">IF($H1050="","",INDEX(MY_Data,MATCH($H1050,Sheet1!$K:$K,1),4))</f>
        <v/>
      </c>
      <c r="F1050" s="5" t="str">
        <f ca="1">IF($H1050="","",INDEX(MY_Data,MATCH($H1050,Sheet1!$K:$K,1),5))</f>
        <v/>
      </c>
      <c r="G1050" s="5" t="str">
        <f ca="1">IF($H1050="","",INDEX(MY_Data,MATCH($H1050,Sheet1!$K:$K,1),6))</f>
        <v/>
      </c>
      <c r="H1050" s="5" t="str">
        <f ca="1">IF(ROW()-6&lt;=MAX(Sheet1!$K:K),ROW()-6,"")</f>
        <v/>
      </c>
      <c r="J1050" s="5" t="str">
        <f ca="1">IF($P1050="","",INDEX(MY_Data,MATCH($P1050,Sheet1!$L:$L,1),1))</f>
        <v/>
      </c>
      <c r="K1050" s="6" t="str">
        <f ca="1">IF($P1050="","",INDEX(MY_Data,MATCH($P1050,Sheet1!$L:$L,1),2))</f>
        <v/>
      </c>
      <c r="L1050" s="6" t="str">
        <f ca="1">IF($P1050="","",INDEX(MY_Data,MATCH($P1050,Sheet1!$L:$L,1),3))</f>
        <v/>
      </c>
      <c r="M1050" s="5" t="str">
        <f ca="1">IF($P1050="","",INDEX(MY_Data,MATCH($P1050,Sheet1!$L:$L,1),4))</f>
        <v/>
      </c>
      <c r="N1050" s="5" t="str">
        <f ca="1">IF($P1050="","",INDEX(MY_Data,MATCH($P1050,Sheet1!$L:$L,1),5))</f>
        <v/>
      </c>
      <c r="O1050" s="5" t="str">
        <f ca="1">IF($P1050="","",INDEX(MY_Data,MATCH($P1050,Sheet1!$L:$L,1),6))</f>
        <v/>
      </c>
      <c r="P1050" s="5" t="str">
        <f ca="1">IF(ROW()-6&lt;=MAX(Sheet1!$L:L),ROW()-6,"")</f>
        <v/>
      </c>
    </row>
    <row r="1051" spans="2:16">
      <c r="B1051" s="5" t="str">
        <f ca="1">IF($H1051="","",INDEX(MY_Data,MATCH($H1051,Sheet1!$K:$K,1),1))</f>
        <v/>
      </c>
      <c r="C1051" s="6" t="str">
        <f ca="1">IF($H1051="","",INDEX(MY_Data,MATCH($H1051,Sheet1!$K:$K,1),2))</f>
        <v/>
      </c>
      <c r="D1051" s="6" t="str">
        <f ca="1">IF($H1051="","",INDEX(MY_Data,MATCH($H1051,Sheet1!$K:$K,1),3))</f>
        <v/>
      </c>
      <c r="E1051" s="5" t="str">
        <f ca="1">IF($H1051="","",INDEX(MY_Data,MATCH($H1051,Sheet1!$K:$K,1),4))</f>
        <v/>
      </c>
      <c r="F1051" s="5" t="str">
        <f ca="1">IF($H1051="","",INDEX(MY_Data,MATCH($H1051,Sheet1!$K:$K,1),5))</f>
        <v/>
      </c>
      <c r="G1051" s="5" t="str">
        <f ca="1">IF($H1051="","",INDEX(MY_Data,MATCH($H1051,Sheet1!$K:$K,1),6))</f>
        <v/>
      </c>
      <c r="H1051" s="5" t="str">
        <f ca="1">IF(ROW()-6&lt;=MAX(Sheet1!$K:K),ROW()-6,"")</f>
        <v/>
      </c>
      <c r="J1051" s="5" t="str">
        <f ca="1">IF($P1051="","",INDEX(MY_Data,MATCH($P1051,Sheet1!$L:$L,1),1))</f>
        <v/>
      </c>
      <c r="K1051" s="6" t="str">
        <f ca="1">IF($P1051="","",INDEX(MY_Data,MATCH($P1051,Sheet1!$L:$L,1),2))</f>
        <v/>
      </c>
      <c r="L1051" s="6" t="str">
        <f ca="1">IF($P1051="","",INDEX(MY_Data,MATCH($P1051,Sheet1!$L:$L,1),3))</f>
        <v/>
      </c>
      <c r="M1051" s="5" t="str">
        <f ca="1">IF($P1051="","",INDEX(MY_Data,MATCH($P1051,Sheet1!$L:$L,1),4))</f>
        <v/>
      </c>
      <c r="N1051" s="5" t="str">
        <f ca="1">IF($P1051="","",INDEX(MY_Data,MATCH($P1051,Sheet1!$L:$L,1),5))</f>
        <v/>
      </c>
      <c r="O1051" s="5" t="str">
        <f ca="1">IF($P1051="","",INDEX(MY_Data,MATCH($P1051,Sheet1!$L:$L,1),6))</f>
        <v/>
      </c>
      <c r="P1051" s="5" t="str">
        <f ca="1">IF(ROW()-6&lt;=MAX(Sheet1!$L:L),ROW()-6,"")</f>
        <v/>
      </c>
    </row>
    <row r="1052" spans="2:16">
      <c r="B1052" s="5" t="str">
        <f ca="1">IF($H1052="","",INDEX(MY_Data,MATCH($H1052,Sheet1!$K:$K,1),1))</f>
        <v/>
      </c>
      <c r="C1052" s="6" t="str">
        <f ca="1">IF($H1052="","",INDEX(MY_Data,MATCH($H1052,Sheet1!$K:$K,1),2))</f>
        <v/>
      </c>
      <c r="D1052" s="6" t="str">
        <f ca="1">IF($H1052="","",INDEX(MY_Data,MATCH($H1052,Sheet1!$K:$K,1),3))</f>
        <v/>
      </c>
      <c r="E1052" s="5" t="str">
        <f ca="1">IF($H1052="","",INDEX(MY_Data,MATCH($H1052,Sheet1!$K:$K,1),4))</f>
        <v/>
      </c>
      <c r="F1052" s="5" t="str">
        <f ca="1">IF($H1052="","",INDEX(MY_Data,MATCH($H1052,Sheet1!$K:$K,1),5))</f>
        <v/>
      </c>
      <c r="G1052" s="5" t="str">
        <f ca="1">IF($H1052="","",INDEX(MY_Data,MATCH($H1052,Sheet1!$K:$K,1),6))</f>
        <v/>
      </c>
      <c r="H1052" s="5" t="str">
        <f ca="1">IF(ROW()-6&lt;=MAX(Sheet1!$K:K),ROW()-6,"")</f>
        <v/>
      </c>
      <c r="J1052" s="5" t="str">
        <f ca="1">IF($P1052="","",INDEX(MY_Data,MATCH($P1052,Sheet1!$L:$L,1),1))</f>
        <v/>
      </c>
      <c r="K1052" s="6" t="str">
        <f ca="1">IF($P1052="","",INDEX(MY_Data,MATCH($P1052,Sheet1!$L:$L,1),2))</f>
        <v/>
      </c>
      <c r="L1052" s="6" t="str">
        <f ca="1">IF($P1052="","",INDEX(MY_Data,MATCH($P1052,Sheet1!$L:$L,1),3))</f>
        <v/>
      </c>
      <c r="M1052" s="5" t="str">
        <f ca="1">IF($P1052="","",INDEX(MY_Data,MATCH($P1052,Sheet1!$L:$L,1),4))</f>
        <v/>
      </c>
      <c r="N1052" s="5" t="str">
        <f ca="1">IF($P1052="","",INDEX(MY_Data,MATCH($P1052,Sheet1!$L:$L,1),5))</f>
        <v/>
      </c>
      <c r="O1052" s="5" t="str">
        <f ca="1">IF($P1052="","",INDEX(MY_Data,MATCH($P1052,Sheet1!$L:$L,1),6))</f>
        <v/>
      </c>
      <c r="P1052" s="5" t="str">
        <f ca="1">IF(ROW()-6&lt;=MAX(Sheet1!$L:L),ROW()-6,"")</f>
        <v/>
      </c>
    </row>
    <row r="1053" spans="2:16">
      <c r="B1053" s="5" t="str">
        <f ca="1">IF($H1053="","",INDEX(MY_Data,MATCH($H1053,Sheet1!$K:$K,1),1))</f>
        <v/>
      </c>
      <c r="C1053" s="6" t="str">
        <f ca="1">IF($H1053="","",INDEX(MY_Data,MATCH($H1053,Sheet1!$K:$K,1),2))</f>
        <v/>
      </c>
      <c r="D1053" s="6" t="str">
        <f ca="1">IF($H1053="","",INDEX(MY_Data,MATCH($H1053,Sheet1!$K:$K,1),3))</f>
        <v/>
      </c>
      <c r="E1053" s="5" t="str">
        <f ca="1">IF($H1053="","",INDEX(MY_Data,MATCH($H1053,Sheet1!$K:$K,1),4))</f>
        <v/>
      </c>
      <c r="F1053" s="5" t="str">
        <f ca="1">IF($H1053="","",INDEX(MY_Data,MATCH($H1053,Sheet1!$K:$K,1),5))</f>
        <v/>
      </c>
      <c r="G1053" s="5" t="str">
        <f ca="1">IF($H1053="","",INDEX(MY_Data,MATCH($H1053,Sheet1!$K:$K,1),6))</f>
        <v/>
      </c>
      <c r="H1053" s="5" t="str">
        <f ca="1">IF(ROW()-6&lt;=MAX(Sheet1!$K:K),ROW()-6,"")</f>
        <v/>
      </c>
      <c r="J1053" s="5" t="str">
        <f ca="1">IF($P1053="","",INDEX(MY_Data,MATCH($P1053,Sheet1!$L:$L,1),1))</f>
        <v/>
      </c>
      <c r="K1053" s="6" t="str">
        <f ca="1">IF($P1053="","",INDEX(MY_Data,MATCH($P1053,Sheet1!$L:$L,1),2))</f>
        <v/>
      </c>
      <c r="L1053" s="6" t="str">
        <f ca="1">IF($P1053="","",INDEX(MY_Data,MATCH($P1053,Sheet1!$L:$L,1),3))</f>
        <v/>
      </c>
      <c r="M1053" s="5" t="str">
        <f ca="1">IF($P1053="","",INDEX(MY_Data,MATCH($P1053,Sheet1!$L:$L,1),4))</f>
        <v/>
      </c>
      <c r="N1053" s="5" t="str">
        <f ca="1">IF($P1053="","",INDEX(MY_Data,MATCH($P1053,Sheet1!$L:$L,1),5))</f>
        <v/>
      </c>
      <c r="O1053" s="5" t="str">
        <f ca="1">IF($P1053="","",INDEX(MY_Data,MATCH($P1053,Sheet1!$L:$L,1),6))</f>
        <v/>
      </c>
      <c r="P1053" s="5" t="str">
        <f ca="1">IF(ROW()-6&lt;=MAX(Sheet1!$L:L),ROW()-6,"")</f>
        <v/>
      </c>
    </row>
    <row r="1054" spans="2:16">
      <c r="B1054" s="5" t="str">
        <f ca="1">IF($H1054="","",INDEX(MY_Data,MATCH($H1054,Sheet1!$K:$K,1),1))</f>
        <v/>
      </c>
      <c r="C1054" s="6" t="str">
        <f ca="1">IF($H1054="","",INDEX(MY_Data,MATCH($H1054,Sheet1!$K:$K,1),2))</f>
        <v/>
      </c>
      <c r="D1054" s="6" t="str">
        <f ca="1">IF($H1054="","",INDEX(MY_Data,MATCH($H1054,Sheet1!$K:$K,1),3))</f>
        <v/>
      </c>
      <c r="E1054" s="5" t="str">
        <f ca="1">IF($H1054="","",INDEX(MY_Data,MATCH($H1054,Sheet1!$K:$K,1),4))</f>
        <v/>
      </c>
      <c r="F1054" s="5" t="str">
        <f ca="1">IF($H1054="","",INDEX(MY_Data,MATCH($H1054,Sheet1!$K:$K,1),5))</f>
        <v/>
      </c>
      <c r="G1054" s="5" t="str">
        <f ca="1">IF($H1054="","",INDEX(MY_Data,MATCH($H1054,Sheet1!$K:$K,1),6))</f>
        <v/>
      </c>
      <c r="H1054" s="5" t="str">
        <f ca="1">IF(ROW()-6&lt;=MAX(Sheet1!$K:K),ROW()-6,"")</f>
        <v/>
      </c>
      <c r="J1054" s="5" t="str">
        <f ca="1">IF($P1054="","",INDEX(MY_Data,MATCH($P1054,Sheet1!$L:$L,1),1))</f>
        <v/>
      </c>
      <c r="K1054" s="6" t="str">
        <f ca="1">IF($P1054="","",INDEX(MY_Data,MATCH($P1054,Sheet1!$L:$L,1),2))</f>
        <v/>
      </c>
      <c r="L1054" s="6" t="str">
        <f ca="1">IF($P1054="","",INDEX(MY_Data,MATCH($P1054,Sheet1!$L:$L,1),3))</f>
        <v/>
      </c>
      <c r="M1054" s="5" t="str">
        <f ca="1">IF($P1054="","",INDEX(MY_Data,MATCH($P1054,Sheet1!$L:$L,1),4))</f>
        <v/>
      </c>
      <c r="N1054" s="5" t="str">
        <f ca="1">IF($P1054="","",INDEX(MY_Data,MATCH($P1054,Sheet1!$L:$L,1),5))</f>
        <v/>
      </c>
      <c r="O1054" s="5" t="str">
        <f ca="1">IF($P1054="","",INDEX(MY_Data,MATCH($P1054,Sheet1!$L:$L,1),6))</f>
        <v/>
      </c>
      <c r="P1054" s="5" t="str">
        <f ca="1">IF(ROW()-6&lt;=MAX(Sheet1!$L:L),ROW()-6,"")</f>
        <v/>
      </c>
    </row>
    <row r="1055" spans="2:16">
      <c r="B1055" s="5" t="str">
        <f ca="1">IF($H1055="","",INDEX(MY_Data,MATCH($H1055,Sheet1!$K:$K,1),1))</f>
        <v/>
      </c>
      <c r="C1055" s="6" t="str">
        <f ca="1">IF($H1055="","",INDEX(MY_Data,MATCH($H1055,Sheet1!$K:$K,1),2))</f>
        <v/>
      </c>
      <c r="D1055" s="6" t="str">
        <f ca="1">IF($H1055="","",INDEX(MY_Data,MATCH($H1055,Sheet1!$K:$K,1),3))</f>
        <v/>
      </c>
      <c r="E1055" s="5" t="str">
        <f ca="1">IF($H1055="","",INDEX(MY_Data,MATCH($H1055,Sheet1!$K:$K,1),4))</f>
        <v/>
      </c>
      <c r="F1055" s="5" t="str">
        <f ca="1">IF($H1055="","",INDEX(MY_Data,MATCH($H1055,Sheet1!$K:$K,1),5))</f>
        <v/>
      </c>
      <c r="G1055" s="5" t="str">
        <f ca="1">IF($H1055="","",INDEX(MY_Data,MATCH($H1055,Sheet1!$K:$K,1),6))</f>
        <v/>
      </c>
      <c r="H1055" s="5" t="str">
        <f ca="1">IF(ROW()-6&lt;=MAX(Sheet1!$K:K),ROW()-6,"")</f>
        <v/>
      </c>
      <c r="J1055" s="5" t="str">
        <f ca="1">IF($P1055="","",INDEX(MY_Data,MATCH($P1055,Sheet1!$L:$L,1),1))</f>
        <v/>
      </c>
      <c r="K1055" s="6" t="str">
        <f ca="1">IF($P1055="","",INDEX(MY_Data,MATCH($P1055,Sheet1!$L:$L,1),2))</f>
        <v/>
      </c>
      <c r="L1055" s="6" t="str">
        <f ca="1">IF($P1055="","",INDEX(MY_Data,MATCH($P1055,Sheet1!$L:$L,1),3))</f>
        <v/>
      </c>
      <c r="M1055" s="5" t="str">
        <f ca="1">IF($P1055="","",INDEX(MY_Data,MATCH($P1055,Sheet1!$L:$L,1),4))</f>
        <v/>
      </c>
      <c r="N1055" s="5" t="str">
        <f ca="1">IF($P1055="","",INDEX(MY_Data,MATCH($P1055,Sheet1!$L:$L,1),5))</f>
        <v/>
      </c>
      <c r="O1055" s="5" t="str">
        <f ca="1">IF($P1055="","",INDEX(MY_Data,MATCH($P1055,Sheet1!$L:$L,1),6))</f>
        <v/>
      </c>
      <c r="P1055" s="5" t="str">
        <f ca="1">IF(ROW()-6&lt;=MAX(Sheet1!$L:L),ROW()-6,"")</f>
        <v/>
      </c>
    </row>
    <row r="1056" spans="2:16">
      <c r="B1056" s="5" t="str">
        <f ca="1">IF($H1056="","",INDEX(MY_Data,MATCH($H1056,Sheet1!$K:$K,1),1))</f>
        <v/>
      </c>
      <c r="C1056" s="6" t="str">
        <f ca="1">IF($H1056="","",INDEX(MY_Data,MATCH($H1056,Sheet1!$K:$K,1),2))</f>
        <v/>
      </c>
      <c r="D1056" s="6" t="str">
        <f ca="1">IF($H1056="","",INDEX(MY_Data,MATCH($H1056,Sheet1!$K:$K,1),3))</f>
        <v/>
      </c>
      <c r="E1056" s="5" t="str">
        <f ca="1">IF($H1056="","",INDEX(MY_Data,MATCH($H1056,Sheet1!$K:$K,1),4))</f>
        <v/>
      </c>
      <c r="F1056" s="5" t="str">
        <f ca="1">IF($H1056="","",INDEX(MY_Data,MATCH($H1056,Sheet1!$K:$K,1),5))</f>
        <v/>
      </c>
      <c r="G1056" s="5" t="str">
        <f ca="1">IF($H1056="","",INDEX(MY_Data,MATCH($H1056,Sheet1!$K:$K,1),6))</f>
        <v/>
      </c>
      <c r="H1056" s="5" t="str">
        <f ca="1">IF(ROW()-6&lt;=MAX(Sheet1!$K:K),ROW()-6,"")</f>
        <v/>
      </c>
      <c r="J1056" s="5" t="str">
        <f ca="1">IF($P1056="","",INDEX(MY_Data,MATCH($P1056,Sheet1!$L:$L,1),1))</f>
        <v/>
      </c>
      <c r="K1056" s="6" t="str">
        <f ca="1">IF($P1056="","",INDEX(MY_Data,MATCH($P1056,Sheet1!$L:$L,1),2))</f>
        <v/>
      </c>
      <c r="L1056" s="6" t="str">
        <f ca="1">IF($P1056="","",INDEX(MY_Data,MATCH($P1056,Sheet1!$L:$L,1),3))</f>
        <v/>
      </c>
      <c r="M1056" s="5" t="str">
        <f ca="1">IF($P1056="","",INDEX(MY_Data,MATCH($P1056,Sheet1!$L:$L,1),4))</f>
        <v/>
      </c>
      <c r="N1056" s="5" t="str">
        <f ca="1">IF($P1056="","",INDEX(MY_Data,MATCH($P1056,Sheet1!$L:$L,1),5))</f>
        <v/>
      </c>
      <c r="O1056" s="5" t="str">
        <f ca="1">IF($P1056="","",INDEX(MY_Data,MATCH($P1056,Sheet1!$L:$L,1),6))</f>
        <v/>
      </c>
      <c r="P1056" s="5" t="str">
        <f ca="1">IF(ROW()-6&lt;=MAX(Sheet1!$L:L),ROW()-6,"")</f>
        <v/>
      </c>
    </row>
    <row r="1057" spans="2:16">
      <c r="B1057" s="5" t="str">
        <f ca="1">IF($H1057="","",INDEX(MY_Data,MATCH($H1057,Sheet1!$K:$K,1),1))</f>
        <v/>
      </c>
      <c r="C1057" s="6" t="str">
        <f ca="1">IF($H1057="","",INDEX(MY_Data,MATCH($H1057,Sheet1!$K:$K,1),2))</f>
        <v/>
      </c>
      <c r="D1057" s="6" t="str">
        <f ca="1">IF($H1057="","",INDEX(MY_Data,MATCH($H1057,Sheet1!$K:$K,1),3))</f>
        <v/>
      </c>
      <c r="E1057" s="5" t="str">
        <f ca="1">IF($H1057="","",INDEX(MY_Data,MATCH($H1057,Sheet1!$K:$K,1),4))</f>
        <v/>
      </c>
      <c r="F1057" s="5" t="str">
        <f ca="1">IF($H1057="","",INDEX(MY_Data,MATCH($H1057,Sheet1!$K:$K,1),5))</f>
        <v/>
      </c>
      <c r="G1057" s="5" t="str">
        <f ca="1">IF($H1057="","",INDEX(MY_Data,MATCH($H1057,Sheet1!$K:$K,1),6))</f>
        <v/>
      </c>
      <c r="H1057" s="5" t="str">
        <f ca="1">IF(ROW()-6&lt;=MAX(Sheet1!$K:K),ROW()-6,"")</f>
        <v/>
      </c>
      <c r="J1057" s="5" t="str">
        <f ca="1">IF($P1057="","",INDEX(MY_Data,MATCH($P1057,Sheet1!$L:$L,1),1))</f>
        <v/>
      </c>
      <c r="K1057" s="6" t="str">
        <f ca="1">IF($P1057="","",INDEX(MY_Data,MATCH($P1057,Sheet1!$L:$L,1),2))</f>
        <v/>
      </c>
      <c r="L1057" s="6" t="str">
        <f ca="1">IF($P1057="","",INDEX(MY_Data,MATCH($P1057,Sheet1!$L:$L,1),3))</f>
        <v/>
      </c>
      <c r="M1057" s="5" t="str">
        <f ca="1">IF($P1057="","",INDEX(MY_Data,MATCH($P1057,Sheet1!$L:$L,1),4))</f>
        <v/>
      </c>
      <c r="N1057" s="5" t="str">
        <f ca="1">IF($P1057="","",INDEX(MY_Data,MATCH($P1057,Sheet1!$L:$L,1),5))</f>
        <v/>
      </c>
      <c r="O1057" s="5" t="str">
        <f ca="1">IF($P1057="","",INDEX(MY_Data,MATCH($P1057,Sheet1!$L:$L,1),6))</f>
        <v/>
      </c>
      <c r="P1057" s="5" t="str">
        <f ca="1">IF(ROW()-6&lt;=MAX(Sheet1!$L:L),ROW()-6,"")</f>
        <v/>
      </c>
    </row>
    <row r="1058" spans="2:16">
      <c r="B1058" s="5" t="str">
        <f ca="1">IF($H1058="","",INDEX(MY_Data,MATCH($H1058,Sheet1!$K:$K,1),1))</f>
        <v/>
      </c>
      <c r="C1058" s="6" t="str">
        <f ca="1">IF($H1058="","",INDEX(MY_Data,MATCH($H1058,Sheet1!$K:$K,1),2))</f>
        <v/>
      </c>
      <c r="D1058" s="6" t="str">
        <f ca="1">IF($H1058="","",INDEX(MY_Data,MATCH($H1058,Sheet1!$K:$K,1),3))</f>
        <v/>
      </c>
      <c r="E1058" s="5" t="str">
        <f ca="1">IF($H1058="","",INDEX(MY_Data,MATCH($H1058,Sheet1!$K:$K,1),4))</f>
        <v/>
      </c>
      <c r="F1058" s="5" t="str">
        <f ca="1">IF($H1058="","",INDEX(MY_Data,MATCH($H1058,Sheet1!$K:$K,1),5))</f>
        <v/>
      </c>
      <c r="G1058" s="5" t="str">
        <f ca="1">IF($H1058="","",INDEX(MY_Data,MATCH($H1058,Sheet1!$K:$K,1),6))</f>
        <v/>
      </c>
      <c r="H1058" s="5" t="str">
        <f ca="1">IF(ROW()-6&lt;=MAX(Sheet1!$K:K),ROW()-6,"")</f>
        <v/>
      </c>
      <c r="J1058" s="5" t="str">
        <f ca="1">IF($P1058="","",INDEX(MY_Data,MATCH($P1058,Sheet1!$L:$L,1),1))</f>
        <v/>
      </c>
      <c r="K1058" s="6" t="str">
        <f ca="1">IF($P1058="","",INDEX(MY_Data,MATCH($P1058,Sheet1!$L:$L,1),2))</f>
        <v/>
      </c>
      <c r="L1058" s="6" t="str">
        <f ca="1">IF($P1058="","",INDEX(MY_Data,MATCH($P1058,Sheet1!$L:$L,1),3))</f>
        <v/>
      </c>
      <c r="M1058" s="5" t="str">
        <f ca="1">IF($P1058="","",INDEX(MY_Data,MATCH($P1058,Sheet1!$L:$L,1),4))</f>
        <v/>
      </c>
      <c r="N1058" s="5" t="str">
        <f ca="1">IF($P1058="","",INDEX(MY_Data,MATCH($P1058,Sheet1!$L:$L,1),5))</f>
        <v/>
      </c>
      <c r="O1058" s="5" t="str">
        <f ca="1">IF($P1058="","",INDEX(MY_Data,MATCH($P1058,Sheet1!$L:$L,1),6))</f>
        <v/>
      </c>
      <c r="P1058" s="5" t="str">
        <f ca="1">IF(ROW()-6&lt;=MAX(Sheet1!$L:L),ROW()-6,"")</f>
        <v/>
      </c>
    </row>
    <row r="1059" spans="2:16">
      <c r="B1059" s="5" t="str">
        <f ca="1">IF($H1059="","",INDEX(MY_Data,MATCH($H1059,Sheet1!$K:$K,1),1))</f>
        <v/>
      </c>
      <c r="C1059" s="6" t="str">
        <f ca="1">IF($H1059="","",INDEX(MY_Data,MATCH($H1059,Sheet1!$K:$K,1),2))</f>
        <v/>
      </c>
      <c r="D1059" s="6" t="str">
        <f ca="1">IF($H1059="","",INDEX(MY_Data,MATCH($H1059,Sheet1!$K:$K,1),3))</f>
        <v/>
      </c>
      <c r="E1059" s="5" t="str">
        <f ca="1">IF($H1059="","",INDEX(MY_Data,MATCH($H1059,Sheet1!$K:$K,1),4))</f>
        <v/>
      </c>
      <c r="F1059" s="5" t="str">
        <f ca="1">IF($H1059="","",INDEX(MY_Data,MATCH($H1059,Sheet1!$K:$K,1),5))</f>
        <v/>
      </c>
      <c r="G1059" s="5" t="str">
        <f ca="1">IF($H1059="","",INDEX(MY_Data,MATCH($H1059,Sheet1!$K:$K,1),6))</f>
        <v/>
      </c>
      <c r="H1059" s="5" t="str">
        <f ca="1">IF(ROW()-6&lt;=MAX(Sheet1!$K:K),ROW()-6,"")</f>
        <v/>
      </c>
      <c r="J1059" s="5" t="str">
        <f ca="1">IF($P1059="","",INDEX(MY_Data,MATCH($P1059,Sheet1!$L:$L,1),1))</f>
        <v/>
      </c>
      <c r="K1059" s="6" t="str">
        <f ca="1">IF($P1059="","",INDEX(MY_Data,MATCH($P1059,Sheet1!$L:$L,1),2))</f>
        <v/>
      </c>
      <c r="L1059" s="6" t="str">
        <f ca="1">IF($P1059="","",INDEX(MY_Data,MATCH($P1059,Sheet1!$L:$L,1),3))</f>
        <v/>
      </c>
      <c r="M1059" s="5" t="str">
        <f ca="1">IF($P1059="","",INDEX(MY_Data,MATCH($P1059,Sheet1!$L:$L,1),4))</f>
        <v/>
      </c>
      <c r="N1059" s="5" t="str">
        <f ca="1">IF($P1059="","",INDEX(MY_Data,MATCH($P1059,Sheet1!$L:$L,1),5))</f>
        <v/>
      </c>
      <c r="O1059" s="5" t="str">
        <f ca="1">IF($P1059="","",INDEX(MY_Data,MATCH($P1059,Sheet1!$L:$L,1),6))</f>
        <v/>
      </c>
      <c r="P1059" s="5" t="str">
        <f ca="1">IF(ROW()-6&lt;=MAX(Sheet1!$L:L),ROW()-6,"")</f>
        <v/>
      </c>
    </row>
    <row r="1060" spans="2:16">
      <c r="B1060" s="5" t="str">
        <f ca="1">IF($H1060="","",INDEX(MY_Data,MATCH($H1060,Sheet1!$K:$K,1),1))</f>
        <v/>
      </c>
      <c r="C1060" s="6" t="str">
        <f ca="1">IF($H1060="","",INDEX(MY_Data,MATCH($H1060,Sheet1!$K:$K,1),2))</f>
        <v/>
      </c>
      <c r="D1060" s="6" t="str">
        <f ca="1">IF($H1060="","",INDEX(MY_Data,MATCH($H1060,Sheet1!$K:$K,1),3))</f>
        <v/>
      </c>
      <c r="E1060" s="5" t="str">
        <f ca="1">IF($H1060="","",INDEX(MY_Data,MATCH($H1060,Sheet1!$K:$K,1),4))</f>
        <v/>
      </c>
      <c r="F1060" s="5" t="str">
        <f ca="1">IF($H1060="","",INDEX(MY_Data,MATCH($H1060,Sheet1!$K:$K,1),5))</f>
        <v/>
      </c>
      <c r="G1060" s="5" t="str">
        <f ca="1">IF($H1060="","",INDEX(MY_Data,MATCH($H1060,Sheet1!$K:$K,1),6))</f>
        <v/>
      </c>
      <c r="H1060" s="5" t="str">
        <f ca="1">IF(ROW()-6&lt;=MAX(Sheet1!$K:K),ROW()-6,"")</f>
        <v/>
      </c>
      <c r="J1060" s="5" t="str">
        <f ca="1">IF($P1060="","",INDEX(MY_Data,MATCH($P1060,Sheet1!$L:$L,1),1))</f>
        <v/>
      </c>
      <c r="K1060" s="6" t="str">
        <f ca="1">IF($P1060="","",INDEX(MY_Data,MATCH($P1060,Sheet1!$L:$L,1),2))</f>
        <v/>
      </c>
      <c r="L1060" s="6" t="str">
        <f ca="1">IF($P1060="","",INDEX(MY_Data,MATCH($P1060,Sheet1!$L:$L,1),3))</f>
        <v/>
      </c>
      <c r="M1060" s="5" t="str">
        <f ca="1">IF($P1060="","",INDEX(MY_Data,MATCH($P1060,Sheet1!$L:$L,1),4))</f>
        <v/>
      </c>
      <c r="N1060" s="5" t="str">
        <f ca="1">IF($P1060="","",INDEX(MY_Data,MATCH($P1060,Sheet1!$L:$L,1),5))</f>
        <v/>
      </c>
      <c r="O1060" s="5" t="str">
        <f ca="1">IF($P1060="","",INDEX(MY_Data,MATCH($P1060,Sheet1!$L:$L,1),6))</f>
        <v/>
      </c>
      <c r="P1060" s="5" t="str">
        <f ca="1">IF(ROW()-6&lt;=MAX(Sheet1!$L:L),ROW()-6,"")</f>
        <v/>
      </c>
    </row>
    <row r="1061" spans="2:16">
      <c r="B1061" s="5" t="str">
        <f ca="1">IF($H1061="","",INDEX(MY_Data,MATCH($H1061,Sheet1!$K:$K,1),1))</f>
        <v/>
      </c>
      <c r="C1061" s="6" t="str">
        <f ca="1">IF($H1061="","",INDEX(MY_Data,MATCH($H1061,Sheet1!$K:$K,1),2))</f>
        <v/>
      </c>
      <c r="D1061" s="6" t="str">
        <f ca="1">IF($H1061="","",INDEX(MY_Data,MATCH($H1061,Sheet1!$K:$K,1),3))</f>
        <v/>
      </c>
      <c r="E1061" s="5" t="str">
        <f ca="1">IF($H1061="","",INDEX(MY_Data,MATCH($H1061,Sheet1!$K:$K,1),4))</f>
        <v/>
      </c>
      <c r="F1061" s="5" t="str">
        <f ca="1">IF($H1061="","",INDEX(MY_Data,MATCH($H1061,Sheet1!$K:$K,1),5))</f>
        <v/>
      </c>
      <c r="G1061" s="5" t="str">
        <f ca="1">IF($H1061="","",INDEX(MY_Data,MATCH($H1061,Sheet1!$K:$K,1),6))</f>
        <v/>
      </c>
      <c r="H1061" s="5" t="str">
        <f ca="1">IF(ROW()-6&lt;=MAX(Sheet1!$K:K),ROW()-6,"")</f>
        <v/>
      </c>
      <c r="J1061" s="5" t="str">
        <f ca="1">IF($P1061="","",INDEX(MY_Data,MATCH($P1061,Sheet1!$L:$L,1),1))</f>
        <v/>
      </c>
      <c r="K1061" s="6" t="str">
        <f ca="1">IF($P1061="","",INDEX(MY_Data,MATCH($P1061,Sheet1!$L:$L,1),2))</f>
        <v/>
      </c>
      <c r="L1061" s="6" t="str">
        <f ca="1">IF($P1061="","",INDEX(MY_Data,MATCH($P1061,Sheet1!$L:$L,1),3))</f>
        <v/>
      </c>
      <c r="M1061" s="5" t="str">
        <f ca="1">IF($P1061="","",INDEX(MY_Data,MATCH($P1061,Sheet1!$L:$L,1),4))</f>
        <v/>
      </c>
      <c r="N1061" s="5" t="str">
        <f ca="1">IF($P1061="","",INDEX(MY_Data,MATCH($P1061,Sheet1!$L:$L,1),5))</f>
        <v/>
      </c>
      <c r="O1061" s="5" t="str">
        <f ca="1">IF($P1061="","",INDEX(MY_Data,MATCH($P1061,Sheet1!$L:$L,1),6))</f>
        <v/>
      </c>
      <c r="P1061" s="5" t="str">
        <f ca="1">IF(ROW()-6&lt;=MAX(Sheet1!$L:L),ROW()-6,"")</f>
        <v/>
      </c>
    </row>
    <row r="1062" spans="2:16">
      <c r="B1062" s="5" t="str">
        <f ca="1">IF($H1062="","",INDEX(MY_Data,MATCH($H1062,Sheet1!$K:$K,1),1))</f>
        <v/>
      </c>
      <c r="C1062" s="6" t="str">
        <f ca="1">IF($H1062="","",INDEX(MY_Data,MATCH($H1062,Sheet1!$K:$K,1),2))</f>
        <v/>
      </c>
      <c r="D1062" s="6" t="str">
        <f ca="1">IF($H1062="","",INDEX(MY_Data,MATCH($H1062,Sheet1!$K:$K,1),3))</f>
        <v/>
      </c>
      <c r="E1062" s="5" t="str">
        <f ca="1">IF($H1062="","",INDEX(MY_Data,MATCH($H1062,Sheet1!$K:$K,1),4))</f>
        <v/>
      </c>
      <c r="F1062" s="5" t="str">
        <f ca="1">IF($H1062="","",INDEX(MY_Data,MATCH($H1062,Sheet1!$K:$K,1),5))</f>
        <v/>
      </c>
      <c r="G1062" s="5" t="str">
        <f ca="1">IF($H1062="","",INDEX(MY_Data,MATCH($H1062,Sheet1!$K:$K,1),6))</f>
        <v/>
      </c>
      <c r="H1062" s="5" t="str">
        <f ca="1">IF(ROW()-6&lt;=MAX(Sheet1!$K:K),ROW()-6,"")</f>
        <v/>
      </c>
      <c r="J1062" s="5" t="str">
        <f ca="1">IF($P1062="","",INDEX(MY_Data,MATCH($P1062,Sheet1!$L:$L,1),1))</f>
        <v/>
      </c>
      <c r="K1062" s="6" t="str">
        <f ca="1">IF($P1062="","",INDEX(MY_Data,MATCH($P1062,Sheet1!$L:$L,1),2))</f>
        <v/>
      </c>
      <c r="L1062" s="6" t="str">
        <f ca="1">IF($P1062="","",INDEX(MY_Data,MATCH($P1062,Sheet1!$L:$L,1),3))</f>
        <v/>
      </c>
      <c r="M1062" s="5" t="str">
        <f ca="1">IF($P1062="","",INDEX(MY_Data,MATCH($P1062,Sheet1!$L:$L,1),4))</f>
        <v/>
      </c>
      <c r="N1062" s="5" t="str">
        <f ca="1">IF($P1062="","",INDEX(MY_Data,MATCH($P1062,Sheet1!$L:$L,1),5))</f>
        <v/>
      </c>
      <c r="O1062" s="5" t="str">
        <f ca="1">IF($P1062="","",INDEX(MY_Data,MATCH($P1062,Sheet1!$L:$L,1),6))</f>
        <v/>
      </c>
      <c r="P1062" s="5" t="str">
        <f ca="1">IF(ROW()-6&lt;=MAX(Sheet1!$L:L),ROW()-6,"")</f>
        <v/>
      </c>
    </row>
    <row r="1063" spans="2:16">
      <c r="B1063" s="5" t="str">
        <f ca="1">IF($H1063="","",INDEX(MY_Data,MATCH($H1063,Sheet1!$K:$K,1),1))</f>
        <v/>
      </c>
      <c r="C1063" s="6" t="str">
        <f ca="1">IF($H1063="","",INDEX(MY_Data,MATCH($H1063,Sheet1!$K:$K,1),2))</f>
        <v/>
      </c>
      <c r="D1063" s="6" t="str">
        <f ca="1">IF($H1063="","",INDEX(MY_Data,MATCH($H1063,Sheet1!$K:$K,1),3))</f>
        <v/>
      </c>
      <c r="E1063" s="5" t="str">
        <f ca="1">IF($H1063="","",INDEX(MY_Data,MATCH($H1063,Sheet1!$K:$K,1),4))</f>
        <v/>
      </c>
      <c r="F1063" s="5" t="str">
        <f ca="1">IF($H1063="","",INDEX(MY_Data,MATCH($H1063,Sheet1!$K:$K,1),5))</f>
        <v/>
      </c>
      <c r="G1063" s="5" t="str">
        <f ca="1">IF($H1063="","",INDEX(MY_Data,MATCH($H1063,Sheet1!$K:$K,1),6))</f>
        <v/>
      </c>
      <c r="H1063" s="5" t="str">
        <f ca="1">IF(ROW()-6&lt;=MAX(Sheet1!$K:K),ROW()-6,"")</f>
        <v/>
      </c>
      <c r="J1063" s="5" t="str">
        <f ca="1">IF($P1063="","",INDEX(MY_Data,MATCH($P1063,Sheet1!$L:$L,1),1))</f>
        <v/>
      </c>
      <c r="K1063" s="6" t="str">
        <f ca="1">IF($P1063="","",INDEX(MY_Data,MATCH($P1063,Sheet1!$L:$L,1),2))</f>
        <v/>
      </c>
      <c r="L1063" s="6" t="str">
        <f ca="1">IF($P1063="","",INDEX(MY_Data,MATCH($P1063,Sheet1!$L:$L,1),3))</f>
        <v/>
      </c>
      <c r="M1063" s="5" t="str">
        <f ca="1">IF($P1063="","",INDEX(MY_Data,MATCH($P1063,Sheet1!$L:$L,1),4))</f>
        <v/>
      </c>
      <c r="N1063" s="5" t="str">
        <f ca="1">IF($P1063="","",INDEX(MY_Data,MATCH($P1063,Sheet1!$L:$L,1),5))</f>
        <v/>
      </c>
      <c r="O1063" s="5" t="str">
        <f ca="1">IF($P1063="","",INDEX(MY_Data,MATCH($P1063,Sheet1!$L:$L,1),6))</f>
        <v/>
      </c>
      <c r="P1063" s="5" t="str">
        <f ca="1">IF(ROW()-6&lt;=MAX(Sheet1!$L:L),ROW()-6,"")</f>
        <v/>
      </c>
    </row>
    <row r="1064" spans="2:16">
      <c r="B1064" s="5" t="str">
        <f ca="1">IF($H1064="","",INDEX(MY_Data,MATCH($H1064,Sheet1!$K:$K,1),1))</f>
        <v/>
      </c>
      <c r="C1064" s="6" t="str">
        <f ca="1">IF($H1064="","",INDEX(MY_Data,MATCH($H1064,Sheet1!$K:$K,1),2))</f>
        <v/>
      </c>
      <c r="D1064" s="6" t="str">
        <f ca="1">IF($H1064="","",INDEX(MY_Data,MATCH($H1064,Sheet1!$K:$K,1),3))</f>
        <v/>
      </c>
      <c r="E1064" s="5" t="str">
        <f ca="1">IF($H1064="","",INDEX(MY_Data,MATCH($H1064,Sheet1!$K:$K,1),4))</f>
        <v/>
      </c>
      <c r="F1064" s="5" t="str">
        <f ca="1">IF($H1064="","",INDEX(MY_Data,MATCH($H1064,Sheet1!$K:$K,1),5))</f>
        <v/>
      </c>
      <c r="G1064" s="5" t="str">
        <f ca="1">IF($H1064="","",INDEX(MY_Data,MATCH($H1064,Sheet1!$K:$K,1),6))</f>
        <v/>
      </c>
      <c r="H1064" s="5" t="str">
        <f ca="1">IF(ROW()-6&lt;=MAX(Sheet1!$K:K),ROW()-6,"")</f>
        <v/>
      </c>
      <c r="J1064" s="5" t="str">
        <f ca="1">IF($P1064="","",INDEX(MY_Data,MATCH($P1064,Sheet1!$L:$L,1),1))</f>
        <v/>
      </c>
      <c r="K1064" s="6" t="str">
        <f ca="1">IF($P1064="","",INDEX(MY_Data,MATCH($P1064,Sheet1!$L:$L,1),2))</f>
        <v/>
      </c>
      <c r="L1064" s="6" t="str">
        <f ca="1">IF($P1064="","",INDEX(MY_Data,MATCH($P1064,Sheet1!$L:$L,1),3))</f>
        <v/>
      </c>
      <c r="M1064" s="5" t="str">
        <f ca="1">IF($P1064="","",INDEX(MY_Data,MATCH($P1064,Sheet1!$L:$L,1),4))</f>
        <v/>
      </c>
      <c r="N1064" s="5" t="str">
        <f ca="1">IF($P1064="","",INDEX(MY_Data,MATCH($P1064,Sheet1!$L:$L,1),5))</f>
        <v/>
      </c>
      <c r="O1064" s="5" t="str">
        <f ca="1">IF($P1064="","",INDEX(MY_Data,MATCH($P1064,Sheet1!$L:$L,1),6))</f>
        <v/>
      </c>
      <c r="P1064" s="5" t="str">
        <f ca="1">IF(ROW()-6&lt;=MAX(Sheet1!$L:L),ROW()-6,"")</f>
        <v/>
      </c>
    </row>
    <row r="1065" spans="2:16">
      <c r="B1065" s="5" t="str">
        <f ca="1">IF($H1065="","",INDEX(MY_Data,MATCH($H1065,Sheet1!$K:$K,1),1))</f>
        <v/>
      </c>
      <c r="C1065" s="6" t="str">
        <f ca="1">IF($H1065="","",INDEX(MY_Data,MATCH($H1065,Sheet1!$K:$K,1),2))</f>
        <v/>
      </c>
      <c r="D1065" s="6" t="str">
        <f ca="1">IF($H1065="","",INDEX(MY_Data,MATCH($H1065,Sheet1!$K:$K,1),3))</f>
        <v/>
      </c>
      <c r="E1065" s="5" t="str">
        <f ca="1">IF($H1065="","",INDEX(MY_Data,MATCH($H1065,Sheet1!$K:$K,1),4))</f>
        <v/>
      </c>
      <c r="F1065" s="5" t="str">
        <f ca="1">IF($H1065="","",INDEX(MY_Data,MATCH($H1065,Sheet1!$K:$K,1),5))</f>
        <v/>
      </c>
      <c r="G1065" s="5" t="str">
        <f ca="1">IF($H1065="","",INDEX(MY_Data,MATCH($H1065,Sheet1!$K:$K,1),6))</f>
        <v/>
      </c>
      <c r="H1065" s="5" t="str">
        <f ca="1">IF(ROW()-6&lt;=MAX(Sheet1!$K:K),ROW()-6,"")</f>
        <v/>
      </c>
      <c r="J1065" s="5" t="str">
        <f ca="1">IF($P1065="","",INDEX(MY_Data,MATCH($P1065,Sheet1!$L:$L,1),1))</f>
        <v/>
      </c>
      <c r="K1065" s="6" t="str">
        <f ca="1">IF($P1065="","",INDEX(MY_Data,MATCH($P1065,Sheet1!$L:$L,1),2))</f>
        <v/>
      </c>
      <c r="L1065" s="6" t="str">
        <f ca="1">IF($P1065="","",INDEX(MY_Data,MATCH($P1065,Sheet1!$L:$L,1),3))</f>
        <v/>
      </c>
      <c r="M1065" s="5" t="str">
        <f ca="1">IF($P1065="","",INDEX(MY_Data,MATCH($P1065,Sheet1!$L:$L,1),4))</f>
        <v/>
      </c>
      <c r="N1065" s="5" t="str">
        <f ca="1">IF($P1065="","",INDEX(MY_Data,MATCH($P1065,Sheet1!$L:$L,1),5))</f>
        <v/>
      </c>
      <c r="O1065" s="5" t="str">
        <f ca="1">IF($P1065="","",INDEX(MY_Data,MATCH($P1065,Sheet1!$L:$L,1),6))</f>
        <v/>
      </c>
      <c r="P1065" s="5" t="str">
        <f ca="1">IF(ROW()-6&lt;=MAX(Sheet1!$L:L),ROW()-6,"")</f>
        <v/>
      </c>
    </row>
    <row r="1066" spans="2:16">
      <c r="B1066" s="5" t="str">
        <f ca="1">IF($H1066="","",INDEX(MY_Data,MATCH($H1066,Sheet1!$K:$K,1),1))</f>
        <v/>
      </c>
      <c r="C1066" s="6" t="str">
        <f ca="1">IF($H1066="","",INDEX(MY_Data,MATCH($H1066,Sheet1!$K:$K,1),2))</f>
        <v/>
      </c>
      <c r="D1066" s="6" t="str">
        <f ca="1">IF($H1066="","",INDEX(MY_Data,MATCH($H1066,Sheet1!$K:$K,1),3))</f>
        <v/>
      </c>
      <c r="E1066" s="5" t="str">
        <f ca="1">IF($H1066="","",INDEX(MY_Data,MATCH($H1066,Sheet1!$K:$K,1),4))</f>
        <v/>
      </c>
      <c r="F1066" s="5" t="str">
        <f ca="1">IF($H1066="","",INDEX(MY_Data,MATCH($H1066,Sheet1!$K:$K,1),5))</f>
        <v/>
      </c>
      <c r="G1066" s="5" t="str">
        <f ca="1">IF($H1066="","",INDEX(MY_Data,MATCH($H1066,Sheet1!$K:$K,1),6))</f>
        <v/>
      </c>
      <c r="H1066" s="5" t="str">
        <f ca="1">IF(ROW()-6&lt;=MAX(Sheet1!$K:K),ROW()-6,"")</f>
        <v/>
      </c>
      <c r="J1066" s="5" t="str">
        <f ca="1">IF($P1066="","",INDEX(MY_Data,MATCH($P1066,Sheet1!$L:$L,1),1))</f>
        <v/>
      </c>
      <c r="K1066" s="6" t="str">
        <f ca="1">IF($P1066="","",INDEX(MY_Data,MATCH($P1066,Sheet1!$L:$L,1),2))</f>
        <v/>
      </c>
      <c r="L1066" s="6" t="str">
        <f ca="1">IF($P1066="","",INDEX(MY_Data,MATCH($P1066,Sheet1!$L:$L,1),3))</f>
        <v/>
      </c>
      <c r="M1066" s="5" t="str">
        <f ca="1">IF($P1066="","",INDEX(MY_Data,MATCH($P1066,Sheet1!$L:$L,1),4))</f>
        <v/>
      </c>
      <c r="N1066" s="5" t="str">
        <f ca="1">IF($P1066="","",INDEX(MY_Data,MATCH($P1066,Sheet1!$L:$L,1),5))</f>
        <v/>
      </c>
      <c r="O1066" s="5" t="str">
        <f ca="1">IF($P1066="","",INDEX(MY_Data,MATCH($P1066,Sheet1!$L:$L,1),6))</f>
        <v/>
      </c>
      <c r="P1066" s="5" t="str">
        <f ca="1">IF(ROW()-6&lt;=MAX(Sheet1!$L:L),ROW()-6,"")</f>
        <v/>
      </c>
    </row>
    <row r="1067" spans="2:16">
      <c r="B1067" s="5" t="str">
        <f ca="1">IF($H1067="","",INDEX(MY_Data,MATCH($H1067,Sheet1!$K:$K,1),1))</f>
        <v/>
      </c>
      <c r="C1067" s="6" t="str">
        <f ca="1">IF($H1067="","",INDEX(MY_Data,MATCH($H1067,Sheet1!$K:$K,1),2))</f>
        <v/>
      </c>
      <c r="D1067" s="6" t="str">
        <f ca="1">IF($H1067="","",INDEX(MY_Data,MATCH($H1067,Sheet1!$K:$K,1),3))</f>
        <v/>
      </c>
      <c r="E1067" s="5" t="str">
        <f ca="1">IF($H1067="","",INDEX(MY_Data,MATCH($H1067,Sheet1!$K:$K,1),4))</f>
        <v/>
      </c>
      <c r="F1067" s="5" t="str">
        <f ca="1">IF($H1067="","",INDEX(MY_Data,MATCH($H1067,Sheet1!$K:$K,1),5))</f>
        <v/>
      </c>
      <c r="G1067" s="5" t="str">
        <f ca="1">IF($H1067="","",INDEX(MY_Data,MATCH($H1067,Sheet1!$K:$K,1),6))</f>
        <v/>
      </c>
      <c r="H1067" s="5" t="str">
        <f ca="1">IF(ROW()-6&lt;=MAX(Sheet1!$K:K),ROW()-6,"")</f>
        <v/>
      </c>
      <c r="J1067" s="5" t="str">
        <f ca="1">IF($P1067="","",INDEX(MY_Data,MATCH($P1067,Sheet1!$L:$L,1),1))</f>
        <v/>
      </c>
      <c r="K1067" s="6" t="str">
        <f ca="1">IF($P1067="","",INDEX(MY_Data,MATCH($P1067,Sheet1!$L:$L,1),2))</f>
        <v/>
      </c>
      <c r="L1067" s="6" t="str">
        <f ca="1">IF($P1067="","",INDEX(MY_Data,MATCH($P1067,Sheet1!$L:$L,1),3))</f>
        <v/>
      </c>
      <c r="M1067" s="5" t="str">
        <f ca="1">IF($P1067="","",INDEX(MY_Data,MATCH($P1067,Sheet1!$L:$L,1),4))</f>
        <v/>
      </c>
      <c r="N1067" s="5" t="str">
        <f ca="1">IF($P1067="","",INDEX(MY_Data,MATCH($P1067,Sheet1!$L:$L,1),5))</f>
        <v/>
      </c>
      <c r="O1067" s="5" t="str">
        <f ca="1">IF($P1067="","",INDEX(MY_Data,MATCH($P1067,Sheet1!$L:$L,1),6))</f>
        <v/>
      </c>
      <c r="P1067" s="5" t="str">
        <f ca="1">IF(ROW()-6&lt;=MAX(Sheet1!$L:L),ROW()-6,"")</f>
        <v/>
      </c>
    </row>
    <row r="1068" spans="2:16">
      <c r="B1068" s="5" t="str">
        <f ca="1">IF($H1068="","",INDEX(MY_Data,MATCH($H1068,Sheet1!$K:$K,1),1))</f>
        <v/>
      </c>
      <c r="C1068" s="6" t="str">
        <f ca="1">IF($H1068="","",INDEX(MY_Data,MATCH($H1068,Sheet1!$K:$K,1),2))</f>
        <v/>
      </c>
      <c r="D1068" s="6" t="str">
        <f ca="1">IF($H1068="","",INDEX(MY_Data,MATCH($H1068,Sheet1!$K:$K,1),3))</f>
        <v/>
      </c>
      <c r="E1068" s="5" t="str">
        <f ca="1">IF($H1068="","",INDEX(MY_Data,MATCH($H1068,Sheet1!$K:$K,1),4))</f>
        <v/>
      </c>
      <c r="F1068" s="5" t="str">
        <f ca="1">IF($H1068="","",INDEX(MY_Data,MATCH($H1068,Sheet1!$K:$K,1),5))</f>
        <v/>
      </c>
      <c r="G1068" s="5" t="str">
        <f ca="1">IF($H1068="","",INDEX(MY_Data,MATCH($H1068,Sheet1!$K:$K,1),6))</f>
        <v/>
      </c>
      <c r="H1068" s="5" t="str">
        <f ca="1">IF(ROW()-6&lt;=MAX(Sheet1!$K:K),ROW()-6,"")</f>
        <v/>
      </c>
      <c r="J1068" s="5" t="str">
        <f ca="1">IF($P1068="","",INDEX(MY_Data,MATCH($P1068,Sheet1!$L:$L,1),1))</f>
        <v/>
      </c>
      <c r="K1068" s="6" t="str">
        <f ca="1">IF($P1068="","",INDEX(MY_Data,MATCH($P1068,Sheet1!$L:$L,1),2))</f>
        <v/>
      </c>
      <c r="L1068" s="6" t="str">
        <f ca="1">IF($P1068="","",INDEX(MY_Data,MATCH($P1068,Sheet1!$L:$L,1),3))</f>
        <v/>
      </c>
      <c r="M1068" s="5" t="str">
        <f ca="1">IF($P1068="","",INDEX(MY_Data,MATCH($P1068,Sheet1!$L:$L,1),4))</f>
        <v/>
      </c>
      <c r="N1068" s="5" t="str">
        <f ca="1">IF($P1068="","",INDEX(MY_Data,MATCH($P1068,Sheet1!$L:$L,1),5))</f>
        <v/>
      </c>
      <c r="O1068" s="5" t="str">
        <f ca="1">IF($P1068="","",INDEX(MY_Data,MATCH($P1068,Sheet1!$L:$L,1),6))</f>
        <v/>
      </c>
      <c r="P1068" s="5" t="str">
        <f ca="1">IF(ROW()-6&lt;=MAX(Sheet1!$L:L),ROW()-6,"")</f>
        <v/>
      </c>
    </row>
    <row r="1069" spans="2:16">
      <c r="B1069" s="5" t="str">
        <f ca="1">IF($H1069="","",INDEX(MY_Data,MATCH($H1069,Sheet1!$K:$K,1),1))</f>
        <v/>
      </c>
      <c r="C1069" s="6" t="str">
        <f ca="1">IF($H1069="","",INDEX(MY_Data,MATCH($H1069,Sheet1!$K:$K,1),2))</f>
        <v/>
      </c>
      <c r="D1069" s="6" t="str">
        <f ca="1">IF($H1069="","",INDEX(MY_Data,MATCH($H1069,Sheet1!$K:$K,1),3))</f>
        <v/>
      </c>
      <c r="E1069" s="5" t="str">
        <f ca="1">IF($H1069="","",INDEX(MY_Data,MATCH($H1069,Sheet1!$K:$K,1),4))</f>
        <v/>
      </c>
      <c r="F1069" s="5" t="str">
        <f ca="1">IF($H1069="","",INDEX(MY_Data,MATCH($H1069,Sheet1!$K:$K,1),5))</f>
        <v/>
      </c>
      <c r="G1069" s="5" t="str">
        <f ca="1">IF($H1069="","",INDEX(MY_Data,MATCH($H1069,Sheet1!$K:$K,1),6))</f>
        <v/>
      </c>
      <c r="H1069" s="5" t="str">
        <f ca="1">IF(ROW()-6&lt;=MAX(Sheet1!$K:K),ROW()-6,"")</f>
        <v/>
      </c>
      <c r="J1069" s="5" t="str">
        <f ca="1">IF($P1069="","",INDEX(MY_Data,MATCH($P1069,Sheet1!$L:$L,1),1))</f>
        <v/>
      </c>
      <c r="K1069" s="6" t="str">
        <f ca="1">IF($P1069="","",INDEX(MY_Data,MATCH($P1069,Sheet1!$L:$L,1),2))</f>
        <v/>
      </c>
      <c r="L1069" s="6" t="str">
        <f ca="1">IF($P1069="","",INDEX(MY_Data,MATCH($P1069,Sheet1!$L:$L,1),3))</f>
        <v/>
      </c>
      <c r="M1069" s="5" t="str">
        <f ca="1">IF($P1069="","",INDEX(MY_Data,MATCH($P1069,Sheet1!$L:$L,1),4))</f>
        <v/>
      </c>
      <c r="N1069" s="5" t="str">
        <f ca="1">IF($P1069="","",INDEX(MY_Data,MATCH($P1069,Sheet1!$L:$L,1),5))</f>
        <v/>
      </c>
      <c r="O1069" s="5" t="str">
        <f ca="1">IF($P1069="","",INDEX(MY_Data,MATCH($P1069,Sheet1!$L:$L,1),6))</f>
        <v/>
      </c>
      <c r="P1069" s="5" t="str">
        <f ca="1">IF(ROW()-6&lt;=MAX(Sheet1!$L:L),ROW()-6,"")</f>
        <v/>
      </c>
    </row>
    <row r="1070" spans="2:16">
      <c r="B1070" s="5" t="str">
        <f ca="1">IF($H1070="","",INDEX(MY_Data,MATCH($H1070,Sheet1!$K:$K,1),1))</f>
        <v/>
      </c>
      <c r="C1070" s="6" t="str">
        <f ca="1">IF($H1070="","",INDEX(MY_Data,MATCH($H1070,Sheet1!$K:$K,1),2))</f>
        <v/>
      </c>
      <c r="D1070" s="6" t="str">
        <f ca="1">IF($H1070="","",INDEX(MY_Data,MATCH($H1070,Sheet1!$K:$K,1),3))</f>
        <v/>
      </c>
      <c r="E1070" s="5" t="str">
        <f ca="1">IF($H1070="","",INDEX(MY_Data,MATCH($H1070,Sheet1!$K:$K,1),4))</f>
        <v/>
      </c>
      <c r="F1070" s="5" t="str">
        <f ca="1">IF($H1070="","",INDEX(MY_Data,MATCH($H1070,Sheet1!$K:$K,1),5))</f>
        <v/>
      </c>
      <c r="G1070" s="5" t="str">
        <f ca="1">IF($H1070="","",INDEX(MY_Data,MATCH($H1070,Sheet1!$K:$K,1),6))</f>
        <v/>
      </c>
      <c r="H1070" s="5" t="str">
        <f ca="1">IF(ROW()-6&lt;=MAX(Sheet1!$K:K),ROW()-6,"")</f>
        <v/>
      </c>
      <c r="J1070" s="5" t="str">
        <f ca="1">IF($P1070="","",INDEX(MY_Data,MATCH($P1070,Sheet1!$L:$L,1),1))</f>
        <v/>
      </c>
      <c r="K1070" s="6" t="str">
        <f ca="1">IF($P1070="","",INDEX(MY_Data,MATCH($P1070,Sheet1!$L:$L,1),2))</f>
        <v/>
      </c>
      <c r="L1070" s="6" t="str">
        <f ca="1">IF($P1070="","",INDEX(MY_Data,MATCH($P1070,Sheet1!$L:$L,1),3))</f>
        <v/>
      </c>
      <c r="M1070" s="5" t="str">
        <f ca="1">IF($P1070="","",INDEX(MY_Data,MATCH($P1070,Sheet1!$L:$L,1),4))</f>
        <v/>
      </c>
      <c r="N1070" s="5" t="str">
        <f ca="1">IF($P1070="","",INDEX(MY_Data,MATCH($P1070,Sheet1!$L:$L,1),5))</f>
        <v/>
      </c>
      <c r="O1070" s="5" t="str">
        <f ca="1">IF($P1070="","",INDEX(MY_Data,MATCH($P1070,Sheet1!$L:$L,1),6))</f>
        <v/>
      </c>
      <c r="P1070" s="5" t="str">
        <f ca="1">IF(ROW()-6&lt;=MAX(Sheet1!$L:L),ROW()-6,"")</f>
        <v/>
      </c>
    </row>
    <row r="1071" spans="2:16">
      <c r="B1071" s="5" t="str">
        <f ca="1">IF($H1071="","",INDEX(MY_Data,MATCH($H1071,Sheet1!$K:$K,1),1))</f>
        <v/>
      </c>
      <c r="C1071" s="6" t="str">
        <f ca="1">IF($H1071="","",INDEX(MY_Data,MATCH($H1071,Sheet1!$K:$K,1),2))</f>
        <v/>
      </c>
      <c r="D1071" s="6" t="str">
        <f ca="1">IF($H1071="","",INDEX(MY_Data,MATCH($H1071,Sheet1!$K:$K,1),3))</f>
        <v/>
      </c>
      <c r="E1071" s="5" t="str">
        <f ca="1">IF($H1071="","",INDEX(MY_Data,MATCH($H1071,Sheet1!$K:$K,1),4))</f>
        <v/>
      </c>
      <c r="F1071" s="5" t="str">
        <f ca="1">IF($H1071="","",INDEX(MY_Data,MATCH($H1071,Sheet1!$K:$K,1),5))</f>
        <v/>
      </c>
      <c r="G1071" s="5" t="str">
        <f ca="1">IF($H1071="","",INDEX(MY_Data,MATCH($H1071,Sheet1!$K:$K,1),6))</f>
        <v/>
      </c>
      <c r="H1071" s="5" t="str">
        <f ca="1">IF(ROW()-6&lt;=MAX(Sheet1!$K:K),ROW()-6,"")</f>
        <v/>
      </c>
      <c r="J1071" s="5" t="str">
        <f ca="1">IF($P1071="","",INDEX(MY_Data,MATCH($P1071,Sheet1!$L:$L,1),1))</f>
        <v/>
      </c>
      <c r="K1071" s="6" t="str">
        <f ca="1">IF($P1071="","",INDEX(MY_Data,MATCH($P1071,Sheet1!$L:$L,1),2))</f>
        <v/>
      </c>
      <c r="L1071" s="6" t="str">
        <f ca="1">IF($P1071="","",INDEX(MY_Data,MATCH($P1071,Sheet1!$L:$L,1),3))</f>
        <v/>
      </c>
      <c r="M1071" s="5" t="str">
        <f ca="1">IF($P1071="","",INDEX(MY_Data,MATCH($P1071,Sheet1!$L:$L,1),4))</f>
        <v/>
      </c>
      <c r="N1071" s="5" t="str">
        <f ca="1">IF($P1071="","",INDEX(MY_Data,MATCH($P1071,Sheet1!$L:$L,1),5))</f>
        <v/>
      </c>
      <c r="O1071" s="5" t="str">
        <f ca="1">IF($P1071="","",INDEX(MY_Data,MATCH($P1071,Sheet1!$L:$L,1),6))</f>
        <v/>
      </c>
      <c r="P1071" s="5" t="str">
        <f ca="1">IF(ROW()-6&lt;=MAX(Sheet1!$L:L),ROW()-6,"")</f>
        <v/>
      </c>
    </row>
    <row r="1072" spans="2:16">
      <c r="B1072" s="5" t="str">
        <f ca="1">IF($H1072="","",INDEX(MY_Data,MATCH($H1072,Sheet1!$K:$K,1),1))</f>
        <v/>
      </c>
      <c r="C1072" s="6" t="str">
        <f ca="1">IF($H1072="","",INDEX(MY_Data,MATCH($H1072,Sheet1!$K:$K,1),2))</f>
        <v/>
      </c>
      <c r="D1072" s="6" t="str">
        <f ca="1">IF($H1072="","",INDEX(MY_Data,MATCH($H1072,Sheet1!$K:$K,1),3))</f>
        <v/>
      </c>
      <c r="E1072" s="5" t="str">
        <f ca="1">IF($H1072="","",INDEX(MY_Data,MATCH($H1072,Sheet1!$K:$K,1),4))</f>
        <v/>
      </c>
      <c r="F1072" s="5" t="str">
        <f ca="1">IF($H1072="","",INDEX(MY_Data,MATCH($H1072,Sheet1!$K:$K,1),5))</f>
        <v/>
      </c>
      <c r="G1072" s="5" t="str">
        <f ca="1">IF($H1072="","",INDEX(MY_Data,MATCH($H1072,Sheet1!$K:$K,1),6))</f>
        <v/>
      </c>
      <c r="H1072" s="5" t="str">
        <f ca="1">IF(ROW()-6&lt;=MAX(Sheet1!$K:K),ROW()-6,"")</f>
        <v/>
      </c>
      <c r="J1072" s="5" t="str">
        <f ca="1">IF($P1072="","",INDEX(MY_Data,MATCH($P1072,Sheet1!$L:$L,1),1))</f>
        <v/>
      </c>
      <c r="K1072" s="6" t="str">
        <f ca="1">IF($P1072="","",INDEX(MY_Data,MATCH($P1072,Sheet1!$L:$L,1),2))</f>
        <v/>
      </c>
      <c r="L1072" s="6" t="str">
        <f ca="1">IF($P1072="","",INDEX(MY_Data,MATCH($P1072,Sheet1!$L:$L,1),3))</f>
        <v/>
      </c>
      <c r="M1072" s="5" t="str">
        <f ca="1">IF($P1072="","",INDEX(MY_Data,MATCH($P1072,Sheet1!$L:$L,1),4))</f>
        <v/>
      </c>
      <c r="N1072" s="5" t="str">
        <f ca="1">IF($P1072="","",INDEX(MY_Data,MATCH($P1072,Sheet1!$L:$L,1),5))</f>
        <v/>
      </c>
      <c r="O1072" s="5" t="str">
        <f ca="1">IF($P1072="","",INDEX(MY_Data,MATCH($P1072,Sheet1!$L:$L,1),6))</f>
        <v/>
      </c>
      <c r="P1072" s="5" t="str">
        <f ca="1">IF(ROW()-6&lt;=MAX(Sheet1!$L:L),ROW()-6,"")</f>
        <v/>
      </c>
    </row>
    <row r="1073" spans="2:16">
      <c r="B1073" s="5" t="str">
        <f ca="1">IF($H1073="","",INDEX(MY_Data,MATCH($H1073,Sheet1!$K:$K,1),1))</f>
        <v/>
      </c>
      <c r="C1073" s="6" t="str">
        <f ca="1">IF($H1073="","",INDEX(MY_Data,MATCH($H1073,Sheet1!$K:$K,1),2))</f>
        <v/>
      </c>
      <c r="D1073" s="6" t="str">
        <f ca="1">IF($H1073="","",INDEX(MY_Data,MATCH($H1073,Sheet1!$K:$K,1),3))</f>
        <v/>
      </c>
      <c r="E1073" s="5" t="str">
        <f ca="1">IF($H1073="","",INDEX(MY_Data,MATCH($H1073,Sheet1!$K:$K,1),4))</f>
        <v/>
      </c>
      <c r="F1073" s="5" t="str">
        <f ca="1">IF($H1073="","",INDEX(MY_Data,MATCH($H1073,Sheet1!$K:$K,1),5))</f>
        <v/>
      </c>
      <c r="G1073" s="5" t="str">
        <f ca="1">IF($H1073="","",INDEX(MY_Data,MATCH($H1073,Sheet1!$K:$K,1),6))</f>
        <v/>
      </c>
      <c r="H1073" s="5" t="str">
        <f ca="1">IF(ROW()-6&lt;=MAX(Sheet1!$K:K),ROW()-6,"")</f>
        <v/>
      </c>
      <c r="J1073" s="5" t="str">
        <f ca="1">IF($P1073="","",INDEX(MY_Data,MATCH($P1073,Sheet1!$L:$L,1),1))</f>
        <v/>
      </c>
      <c r="K1073" s="6" t="str">
        <f ca="1">IF($P1073="","",INDEX(MY_Data,MATCH($P1073,Sheet1!$L:$L,1),2))</f>
        <v/>
      </c>
      <c r="L1073" s="6" t="str">
        <f ca="1">IF($P1073="","",INDEX(MY_Data,MATCH($P1073,Sheet1!$L:$L,1),3))</f>
        <v/>
      </c>
      <c r="M1073" s="5" t="str">
        <f ca="1">IF($P1073="","",INDEX(MY_Data,MATCH($P1073,Sheet1!$L:$L,1),4))</f>
        <v/>
      </c>
      <c r="N1073" s="5" t="str">
        <f ca="1">IF($P1073="","",INDEX(MY_Data,MATCH($P1073,Sheet1!$L:$L,1),5))</f>
        <v/>
      </c>
      <c r="O1073" s="5" t="str">
        <f ca="1">IF($P1073="","",INDEX(MY_Data,MATCH($P1073,Sheet1!$L:$L,1),6))</f>
        <v/>
      </c>
      <c r="P1073" s="5" t="str">
        <f ca="1">IF(ROW()-6&lt;=MAX(Sheet1!$L:L),ROW()-6,"")</f>
        <v/>
      </c>
    </row>
    <row r="1074" spans="2:16">
      <c r="B1074" s="5" t="str">
        <f ca="1">IF($H1074="","",INDEX(MY_Data,MATCH($H1074,Sheet1!$K:$K,1),1))</f>
        <v/>
      </c>
      <c r="C1074" s="6" t="str">
        <f ca="1">IF($H1074="","",INDEX(MY_Data,MATCH($H1074,Sheet1!$K:$K,1),2))</f>
        <v/>
      </c>
      <c r="D1074" s="6" t="str">
        <f ca="1">IF($H1074="","",INDEX(MY_Data,MATCH($H1074,Sheet1!$K:$K,1),3))</f>
        <v/>
      </c>
      <c r="E1074" s="5" t="str">
        <f ca="1">IF($H1074="","",INDEX(MY_Data,MATCH($H1074,Sheet1!$K:$K,1),4))</f>
        <v/>
      </c>
      <c r="F1074" s="5" t="str">
        <f ca="1">IF($H1074="","",INDEX(MY_Data,MATCH($H1074,Sheet1!$K:$K,1),5))</f>
        <v/>
      </c>
      <c r="G1074" s="5" t="str">
        <f ca="1">IF($H1074="","",INDEX(MY_Data,MATCH($H1074,Sheet1!$K:$K,1),6))</f>
        <v/>
      </c>
      <c r="H1074" s="5" t="str">
        <f ca="1">IF(ROW()-6&lt;=MAX(Sheet1!$K:K),ROW()-6,"")</f>
        <v/>
      </c>
      <c r="J1074" s="5" t="str">
        <f ca="1">IF($P1074="","",INDEX(MY_Data,MATCH($P1074,Sheet1!$L:$L,1),1))</f>
        <v/>
      </c>
      <c r="K1074" s="6" t="str">
        <f ca="1">IF($P1074="","",INDEX(MY_Data,MATCH($P1074,Sheet1!$L:$L,1),2))</f>
        <v/>
      </c>
      <c r="L1074" s="6" t="str">
        <f ca="1">IF($P1074="","",INDEX(MY_Data,MATCH($P1074,Sheet1!$L:$L,1),3))</f>
        <v/>
      </c>
      <c r="M1074" s="5" t="str">
        <f ca="1">IF($P1074="","",INDEX(MY_Data,MATCH($P1074,Sheet1!$L:$L,1),4))</f>
        <v/>
      </c>
      <c r="N1074" s="5" t="str">
        <f ca="1">IF($P1074="","",INDEX(MY_Data,MATCH($P1074,Sheet1!$L:$L,1),5))</f>
        <v/>
      </c>
      <c r="O1074" s="5" t="str">
        <f ca="1">IF($P1074="","",INDEX(MY_Data,MATCH($P1074,Sheet1!$L:$L,1),6))</f>
        <v/>
      </c>
      <c r="P1074" s="5" t="str">
        <f ca="1">IF(ROW()-6&lt;=MAX(Sheet1!$L:L),ROW()-6,"")</f>
        <v/>
      </c>
    </row>
    <row r="1075" spans="2:16">
      <c r="B1075" s="5" t="str">
        <f ca="1">IF($H1075="","",INDEX(MY_Data,MATCH($H1075,Sheet1!$K:$K,1),1))</f>
        <v/>
      </c>
      <c r="C1075" s="6" t="str">
        <f ca="1">IF($H1075="","",INDEX(MY_Data,MATCH($H1075,Sheet1!$K:$K,1),2))</f>
        <v/>
      </c>
      <c r="D1075" s="6" t="str">
        <f ca="1">IF($H1075="","",INDEX(MY_Data,MATCH($H1075,Sheet1!$K:$K,1),3))</f>
        <v/>
      </c>
      <c r="E1075" s="5" t="str">
        <f ca="1">IF($H1075="","",INDEX(MY_Data,MATCH($H1075,Sheet1!$K:$K,1),4))</f>
        <v/>
      </c>
      <c r="F1075" s="5" t="str">
        <f ca="1">IF($H1075="","",INDEX(MY_Data,MATCH($H1075,Sheet1!$K:$K,1),5))</f>
        <v/>
      </c>
      <c r="G1075" s="5" t="str">
        <f ca="1">IF($H1075="","",INDEX(MY_Data,MATCH($H1075,Sheet1!$K:$K,1),6))</f>
        <v/>
      </c>
      <c r="H1075" s="5" t="str">
        <f ca="1">IF(ROW()-6&lt;=MAX(Sheet1!$K:K),ROW()-6,"")</f>
        <v/>
      </c>
      <c r="J1075" s="5" t="str">
        <f ca="1">IF($P1075="","",INDEX(MY_Data,MATCH($P1075,Sheet1!$L:$L,1),1))</f>
        <v/>
      </c>
      <c r="K1075" s="6" t="str">
        <f ca="1">IF($P1075="","",INDEX(MY_Data,MATCH($P1075,Sheet1!$L:$L,1),2))</f>
        <v/>
      </c>
      <c r="L1075" s="6" t="str">
        <f ca="1">IF($P1075="","",INDEX(MY_Data,MATCH($P1075,Sheet1!$L:$L,1),3))</f>
        <v/>
      </c>
      <c r="M1075" s="5" t="str">
        <f ca="1">IF($P1075="","",INDEX(MY_Data,MATCH($P1075,Sheet1!$L:$L,1),4))</f>
        <v/>
      </c>
      <c r="N1075" s="5" t="str">
        <f ca="1">IF($P1075="","",INDEX(MY_Data,MATCH($P1075,Sheet1!$L:$L,1),5))</f>
        <v/>
      </c>
      <c r="O1075" s="5" t="str">
        <f ca="1">IF($P1075="","",INDEX(MY_Data,MATCH($P1075,Sheet1!$L:$L,1),6))</f>
        <v/>
      </c>
      <c r="P1075" s="5" t="str">
        <f ca="1">IF(ROW()-6&lt;=MAX(Sheet1!$L:L),ROW()-6,"")</f>
        <v/>
      </c>
    </row>
    <row r="1076" spans="2:16">
      <c r="B1076" s="5" t="str">
        <f ca="1">IF($H1076="","",INDEX(MY_Data,MATCH($H1076,Sheet1!$K:$K,1),1))</f>
        <v/>
      </c>
      <c r="C1076" s="6" t="str">
        <f ca="1">IF($H1076="","",INDEX(MY_Data,MATCH($H1076,Sheet1!$K:$K,1),2))</f>
        <v/>
      </c>
      <c r="D1076" s="6" t="str">
        <f ca="1">IF($H1076="","",INDEX(MY_Data,MATCH($H1076,Sheet1!$K:$K,1),3))</f>
        <v/>
      </c>
      <c r="E1076" s="5" t="str">
        <f ca="1">IF($H1076="","",INDEX(MY_Data,MATCH($H1076,Sheet1!$K:$K,1),4))</f>
        <v/>
      </c>
      <c r="F1076" s="5" t="str">
        <f ca="1">IF($H1076="","",INDEX(MY_Data,MATCH($H1076,Sheet1!$K:$K,1),5))</f>
        <v/>
      </c>
      <c r="G1076" s="5" t="str">
        <f ca="1">IF($H1076="","",INDEX(MY_Data,MATCH($H1076,Sheet1!$K:$K,1),6))</f>
        <v/>
      </c>
      <c r="H1076" s="5" t="str">
        <f ca="1">IF(ROW()-6&lt;=MAX(Sheet1!$K:K),ROW()-6,"")</f>
        <v/>
      </c>
      <c r="J1076" s="5" t="str">
        <f ca="1">IF($P1076="","",INDEX(MY_Data,MATCH($P1076,Sheet1!$L:$L,1),1))</f>
        <v/>
      </c>
      <c r="K1076" s="6" t="str">
        <f ca="1">IF($P1076="","",INDEX(MY_Data,MATCH($P1076,Sheet1!$L:$L,1),2))</f>
        <v/>
      </c>
      <c r="L1076" s="6" t="str">
        <f ca="1">IF($P1076="","",INDEX(MY_Data,MATCH($P1076,Sheet1!$L:$L,1),3))</f>
        <v/>
      </c>
      <c r="M1076" s="5" t="str">
        <f ca="1">IF($P1076="","",INDEX(MY_Data,MATCH($P1076,Sheet1!$L:$L,1),4))</f>
        <v/>
      </c>
      <c r="N1076" s="5" t="str">
        <f ca="1">IF($P1076="","",INDEX(MY_Data,MATCH($P1076,Sheet1!$L:$L,1),5))</f>
        <v/>
      </c>
      <c r="O1076" s="5" t="str">
        <f ca="1">IF($P1076="","",INDEX(MY_Data,MATCH($P1076,Sheet1!$L:$L,1),6))</f>
        <v/>
      </c>
      <c r="P1076" s="5" t="str">
        <f ca="1">IF(ROW()-6&lt;=MAX(Sheet1!$L:L),ROW()-6,"")</f>
        <v/>
      </c>
    </row>
    <row r="1077" spans="2:16">
      <c r="B1077" s="5" t="str">
        <f ca="1">IF($H1077="","",INDEX(MY_Data,MATCH($H1077,Sheet1!$K:$K,1),1))</f>
        <v/>
      </c>
      <c r="C1077" s="6" t="str">
        <f ca="1">IF($H1077="","",INDEX(MY_Data,MATCH($H1077,Sheet1!$K:$K,1),2))</f>
        <v/>
      </c>
      <c r="D1077" s="6" t="str">
        <f ca="1">IF($H1077="","",INDEX(MY_Data,MATCH($H1077,Sheet1!$K:$K,1),3))</f>
        <v/>
      </c>
      <c r="E1077" s="5" t="str">
        <f ca="1">IF($H1077="","",INDEX(MY_Data,MATCH($H1077,Sheet1!$K:$K,1),4))</f>
        <v/>
      </c>
      <c r="F1077" s="5" t="str">
        <f ca="1">IF($H1077="","",INDEX(MY_Data,MATCH($H1077,Sheet1!$K:$K,1),5))</f>
        <v/>
      </c>
      <c r="G1077" s="5" t="str">
        <f ca="1">IF($H1077="","",INDEX(MY_Data,MATCH($H1077,Sheet1!$K:$K,1),6))</f>
        <v/>
      </c>
      <c r="H1077" s="5" t="str">
        <f ca="1">IF(ROW()-6&lt;=MAX(Sheet1!$K:K),ROW()-6,"")</f>
        <v/>
      </c>
      <c r="J1077" s="5" t="str">
        <f ca="1">IF($P1077="","",INDEX(MY_Data,MATCH($P1077,Sheet1!$L:$L,1),1))</f>
        <v/>
      </c>
      <c r="K1077" s="6" t="str">
        <f ca="1">IF($P1077="","",INDEX(MY_Data,MATCH($P1077,Sheet1!$L:$L,1),2))</f>
        <v/>
      </c>
      <c r="L1077" s="6" t="str">
        <f ca="1">IF($P1077="","",INDEX(MY_Data,MATCH($P1077,Sheet1!$L:$L,1),3))</f>
        <v/>
      </c>
      <c r="M1077" s="5" t="str">
        <f ca="1">IF($P1077="","",INDEX(MY_Data,MATCH($P1077,Sheet1!$L:$L,1),4))</f>
        <v/>
      </c>
      <c r="N1077" s="5" t="str">
        <f ca="1">IF($P1077="","",INDEX(MY_Data,MATCH($P1077,Sheet1!$L:$L,1),5))</f>
        <v/>
      </c>
      <c r="O1077" s="5" t="str">
        <f ca="1">IF($P1077="","",INDEX(MY_Data,MATCH($P1077,Sheet1!$L:$L,1),6))</f>
        <v/>
      </c>
      <c r="P1077" s="5" t="str">
        <f ca="1">IF(ROW()-6&lt;=MAX(Sheet1!$L:L),ROW()-6,"")</f>
        <v/>
      </c>
    </row>
    <row r="1078" spans="2:16">
      <c r="B1078" s="5" t="str">
        <f ca="1">IF($H1078="","",INDEX(MY_Data,MATCH($H1078,Sheet1!$K:$K,1),1))</f>
        <v/>
      </c>
      <c r="C1078" s="6" t="str">
        <f ca="1">IF($H1078="","",INDEX(MY_Data,MATCH($H1078,Sheet1!$K:$K,1),2))</f>
        <v/>
      </c>
      <c r="D1078" s="6" t="str">
        <f ca="1">IF($H1078="","",INDEX(MY_Data,MATCH($H1078,Sheet1!$K:$K,1),3))</f>
        <v/>
      </c>
      <c r="E1078" s="5" t="str">
        <f ca="1">IF($H1078="","",INDEX(MY_Data,MATCH($H1078,Sheet1!$K:$K,1),4))</f>
        <v/>
      </c>
      <c r="F1078" s="5" t="str">
        <f ca="1">IF($H1078="","",INDEX(MY_Data,MATCH($H1078,Sheet1!$K:$K,1),5))</f>
        <v/>
      </c>
      <c r="G1078" s="5" t="str">
        <f ca="1">IF($H1078="","",INDEX(MY_Data,MATCH($H1078,Sheet1!$K:$K,1),6))</f>
        <v/>
      </c>
      <c r="H1078" s="5" t="str">
        <f ca="1">IF(ROW()-6&lt;=MAX(Sheet1!$K:K),ROW()-6,"")</f>
        <v/>
      </c>
      <c r="J1078" s="5" t="str">
        <f ca="1">IF($P1078="","",INDEX(MY_Data,MATCH($P1078,Sheet1!$L:$L,1),1))</f>
        <v/>
      </c>
      <c r="K1078" s="6" t="str">
        <f ca="1">IF($P1078="","",INDEX(MY_Data,MATCH($P1078,Sheet1!$L:$L,1),2))</f>
        <v/>
      </c>
      <c r="L1078" s="6" t="str">
        <f ca="1">IF($P1078="","",INDEX(MY_Data,MATCH($P1078,Sheet1!$L:$L,1),3))</f>
        <v/>
      </c>
      <c r="M1078" s="5" t="str">
        <f ca="1">IF($P1078="","",INDEX(MY_Data,MATCH($P1078,Sheet1!$L:$L,1),4))</f>
        <v/>
      </c>
      <c r="N1078" s="5" t="str">
        <f ca="1">IF($P1078="","",INDEX(MY_Data,MATCH($P1078,Sheet1!$L:$L,1),5))</f>
        <v/>
      </c>
      <c r="O1078" s="5" t="str">
        <f ca="1">IF($P1078="","",INDEX(MY_Data,MATCH($P1078,Sheet1!$L:$L,1),6))</f>
        <v/>
      </c>
      <c r="P1078" s="5" t="str">
        <f ca="1">IF(ROW()-6&lt;=MAX(Sheet1!$L:L),ROW()-6,"")</f>
        <v/>
      </c>
    </row>
    <row r="1079" spans="2:16">
      <c r="B1079" s="5" t="str">
        <f ca="1">IF($H1079="","",INDEX(MY_Data,MATCH($H1079,Sheet1!$K:$K,1),1))</f>
        <v/>
      </c>
      <c r="C1079" s="6" t="str">
        <f ca="1">IF($H1079="","",INDEX(MY_Data,MATCH($H1079,Sheet1!$K:$K,1),2))</f>
        <v/>
      </c>
      <c r="D1079" s="6" t="str">
        <f ca="1">IF($H1079="","",INDEX(MY_Data,MATCH($H1079,Sheet1!$K:$K,1),3))</f>
        <v/>
      </c>
      <c r="E1079" s="5" t="str">
        <f ca="1">IF($H1079="","",INDEX(MY_Data,MATCH($H1079,Sheet1!$K:$K,1),4))</f>
        <v/>
      </c>
      <c r="F1079" s="5" t="str">
        <f ca="1">IF($H1079="","",INDEX(MY_Data,MATCH($H1079,Sheet1!$K:$K,1),5))</f>
        <v/>
      </c>
      <c r="G1079" s="5" t="str">
        <f ca="1">IF($H1079="","",INDEX(MY_Data,MATCH($H1079,Sheet1!$K:$K,1),6))</f>
        <v/>
      </c>
      <c r="H1079" s="5" t="str">
        <f ca="1">IF(ROW()-6&lt;=MAX(Sheet1!$K:K),ROW()-6,"")</f>
        <v/>
      </c>
      <c r="J1079" s="5" t="str">
        <f ca="1">IF($P1079="","",INDEX(MY_Data,MATCH($P1079,Sheet1!$L:$L,1),1))</f>
        <v/>
      </c>
      <c r="K1079" s="6" t="str">
        <f ca="1">IF($P1079="","",INDEX(MY_Data,MATCH($P1079,Sheet1!$L:$L,1),2))</f>
        <v/>
      </c>
      <c r="L1079" s="6" t="str">
        <f ca="1">IF($P1079="","",INDEX(MY_Data,MATCH($P1079,Sheet1!$L:$L,1),3))</f>
        <v/>
      </c>
      <c r="M1079" s="5" t="str">
        <f ca="1">IF($P1079="","",INDEX(MY_Data,MATCH($P1079,Sheet1!$L:$L,1),4))</f>
        <v/>
      </c>
      <c r="N1079" s="5" t="str">
        <f ca="1">IF($P1079="","",INDEX(MY_Data,MATCH($P1079,Sheet1!$L:$L,1),5))</f>
        <v/>
      </c>
      <c r="O1079" s="5" t="str">
        <f ca="1">IF($P1079="","",INDEX(MY_Data,MATCH($P1079,Sheet1!$L:$L,1),6))</f>
        <v/>
      </c>
      <c r="P1079" s="5" t="str">
        <f ca="1">IF(ROW()-6&lt;=MAX(Sheet1!$L:L),ROW()-6,"")</f>
        <v/>
      </c>
    </row>
    <row r="1080" spans="2:16">
      <c r="B1080" s="5" t="str">
        <f ca="1">IF($H1080="","",INDEX(MY_Data,MATCH($H1080,Sheet1!$K:$K,1),1))</f>
        <v/>
      </c>
      <c r="C1080" s="6" t="str">
        <f ca="1">IF($H1080="","",INDEX(MY_Data,MATCH($H1080,Sheet1!$K:$K,1),2))</f>
        <v/>
      </c>
      <c r="D1080" s="6" t="str">
        <f ca="1">IF($H1080="","",INDEX(MY_Data,MATCH($H1080,Sheet1!$K:$K,1),3))</f>
        <v/>
      </c>
      <c r="E1080" s="5" t="str">
        <f ca="1">IF($H1080="","",INDEX(MY_Data,MATCH($H1080,Sheet1!$K:$K,1),4))</f>
        <v/>
      </c>
      <c r="F1080" s="5" t="str">
        <f ca="1">IF($H1080="","",INDEX(MY_Data,MATCH($H1080,Sheet1!$K:$K,1),5))</f>
        <v/>
      </c>
      <c r="G1080" s="5" t="str">
        <f ca="1">IF($H1080="","",INDEX(MY_Data,MATCH($H1080,Sheet1!$K:$K,1),6))</f>
        <v/>
      </c>
      <c r="H1080" s="5" t="str">
        <f ca="1">IF(ROW()-6&lt;=MAX(Sheet1!$K:K),ROW()-6,"")</f>
        <v/>
      </c>
      <c r="J1080" s="5" t="str">
        <f ca="1">IF($P1080="","",INDEX(MY_Data,MATCH($P1080,Sheet1!$L:$L,1),1))</f>
        <v/>
      </c>
      <c r="K1080" s="6" t="str">
        <f ca="1">IF($P1080="","",INDEX(MY_Data,MATCH($P1080,Sheet1!$L:$L,1),2))</f>
        <v/>
      </c>
      <c r="L1080" s="6" t="str">
        <f ca="1">IF($P1080="","",INDEX(MY_Data,MATCH($P1080,Sheet1!$L:$L,1),3))</f>
        <v/>
      </c>
      <c r="M1080" s="5" t="str">
        <f ca="1">IF($P1080="","",INDEX(MY_Data,MATCH($P1080,Sheet1!$L:$L,1),4))</f>
        <v/>
      </c>
      <c r="N1080" s="5" t="str">
        <f ca="1">IF($P1080="","",INDEX(MY_Data,MATCH($P1080,Sheet1!$L:$L,1),5))</f>
        <v/>
      </c>
      <c r="O1080" s="5" t="str">
        <f ca="1">IF($P1080="","",INDEX(MY_Data,MATCH($P1080,Sheet1!$L:$L,1),6))</f>
        <v/>
      </c>
      <c r="P1080" s="5" t="str">
        <f ca="1">IF(ROW()-6&lt;=MAX(Sheet1!$L:L),ROW()-6,"")</f>
        <v/>
      </c>
    </row>
    <row r="1081" spans="2:16">
      <c r="B1081" s="5" t="str">
        <f ca="1">IF($H1081="","",INDEX(MY_Data,MATCH($H1081,Sheet1!$K:$K,1),1))</f>
        <v/>
      </c>
      <c r="C1081" s="6" t="str">
        <f ca="1">IF($H1081="","",INDEX(MY_Data,MATCH($H1081,Sheet1!$K:$K,1),2))</f>
        <v/>
      </c>
      <c r="D1081" s="6" t="str">
        <f ca="1">IF($H1081="","",INDEX(MY_Data,MATCH($H1081,Sheet1!$K:$K,1),3))</f>
        <v/>
      </c>
      <c r="E1081" s="5" t="str">
        <f ca="1">IF($H1081="","",INDEX(MY_Data,MATCH($H1081,Sheet1!$K:$K,1),4))</f>
        <v/>
      </c>
      <c r="F1081" s="5" t="str">
        <f ca="1">IF($H1081="","",INDEX(MY_Data,MATCH($H1081,Sheet1!$K:$K,1),5))</f>
        <v/>
      </c>
      <c r="G1081" s="5" t="str">
        <f ca="1">IF($H1081="","",INDEX(MY_Data,MATCH($H1081,Sheet1!$K:$K,1),6))</f>
        <v/>
      </c>
      <c r="H1081" s="5" t="str">
        <f ca="1">IF(ROW()-6&lt;=MAX(Sheet1!$K:K),ROW()-6,"")</f>
        <v/>
      </c>
      <c r="J1081" s="5" t="str">
        <f ca="1">IF($P1081="","",INDEX(MY_Data,MATCH($P1081,Sheet1!$L:$L,1),1))</f>
        <v/>
      </c>
      <c r="K1081" s="6" t="str">
        <f ca="1">IF($P1081="","",INDEX(MY_Data,MATCH($P1081,Sheet1!$L:$L,1),2))</f>
        <v/>
      </c>
      <c r="L1081" s="6" t="str">
        <f ca="1">IF($P1081="","",INDEX(MY_Data,MATCH($P1081,Sheet1!$L:$L,1),3))</f>
        <v/>
      </c>
      <c r="M1081" s="5" t="str">
        <f ca="1">IF($P1081="","",INDEX(MY_Data,MATCH($P1081,Sheet1!$L:$L,1),4))</f>
        <v/>
      </c>
      <c r="N1081" s="5" t="str">
        <f ca="1">IF($P1081="","",INDEX(MY_Data,MATCH($P1081,Sheet1!$L:$L,1),5))</f>
        <v/>
      </c>
      <c r="O1081" s="5" t="str">
        <f ca="1">IF($P1081="","",INDEX(MY_Data,MATCH($P1081,Sheet1!$L:$L,1),6))</f>
        <v/>
      </c>
      <c r="P1081" s="5" t="str">
        <f ca="1">IF(ROW()-6&lt;=MAX(Sheet1!$L:L),ROW()-6,"")</f>
        <v/>
      </c>
    </row>
    <row r="1082" spans="2:16">
      <c r="B1082" s="5" t="str">
        <f ca="1">IF($H1082="","",INDEX(MY_Data,MATCH($H1082,Sheet1!$K:$K,1),1))</f>
        <v/>
      </c>
      <c r="C1082" s="6" t="str">
        <f ca="1">IF($H1082="","",INDEX(MY_Data,MATCH($H1082,Sheet1!$K:$K,1),2))</f>
        <v/>
      </c>
      <c r="D1082" s="6" t="str">
        <f ca="1">IF($H1082="","",INDEX(MY_Data,MATCH($H1082,Sheet1!$K:$K,1),3))</f>
        <v/>
      </c>
      <c r="E1082" s="5" t="str">
        <f ca="1">IF($H1082="","",INDEX(MY_Data,MATCH($H1082,Sheet1!$K:$K,1),4))</f>
        <v/>
      </c>
      <c r="F1082" s="5" t="str">
        <f ca="1">IF($H1082="","",INDEX(MY_Data,MATCH($H1082,Sheet1!$K:$K,1),5))</f>
        <v/>
      </c>
      <c r="G1082" s="5" t="str">
        <f ca="1">IF($H1082="","",INDEX(MY_Data,MATCH($H1082,Sheet1!$K:$K,1),6))</f>
        <v/>
      </c>
      <c r="H1082" s="5" t="str">
        <f ca="1">IF(ROW()-6&lt;=MAX(Sheet1!$K:K),ROW()-6,"")</f>
        <v/>
      </c>
      <c r="J1082" s="5" t="str">
        <f ca="1">IF($P1082="","",INDEX(MY_Data,MATCH($P1082,Sheet1!$L:$L,1),1))</f>
        <v/>
      </c>
      <c r="K1082" s="6" t="str">
        <f ca="1">IF($P1082="","",INDEX(MY_Data,MATCH($P1082,Sheet1!$L:$L,1),2))</f>
        <v/>
      </c>
      <c r="L1082" s="6" t="str">
        <f ca="1">IF($P1082="","",INDEX(MY_Data,MATCH($P1082,Sheet1!$L:$L,1),3))</f>
        <v/>
      </c>
      <c r="M1082" s="5" t="str">
        <f ca="1">IF($P1082="","",INDEX(MY_Data,MATCH($P1082,Sheet1!$L:$L,1),4))</f>
        <v/>
      </c>
      <c r="N1082" s="5" t="str">
        <f ca="1">IF($P1082="","",INDEX(MY_Data,MATCH($P1082,Sheet1!$L:$L,1),5))</f>
        <v/>
      </c>
      <c r="O1082" s="5" t="str">
        <f ca="1">IF($P1082="","",INDEX(MY_Data,MATCH($P1082,Sheet1!$L:$L,1),6))</f>
        <v/>
      </c>
      <c r="P1082" s="5" t="str">
        <f ca="1">IF(ROW()-6&lt;=MAX(Sheet1!$L:L),ROW()-6,"")</f>
        <v/>
      </c>
    </row>
    <row r="1083" spans="2:16">
      <c r="B1083" s="5" t="str">
        <f ca="1">IF($H1083="","",INDEX(MY_Data,MATCH($H1083,Sheet1!$K:$K,1),1))</f>
        <v/>
      </c>
      <c r="C1083" s="6" t="str">
        <f ca="1">IF($H1083="","",INDEX(MY_Data,MATCH($H1083,Sheet1!$K:$K,1),2))</f>
        <v/>
      </c>
      <c r="D1083" s="6" t="str">
        <f ca="1">IF($H1083="","",INDEX(MY_Data,MATCH($H1083,Sheet1!$K:$K,1),3))</f>
        <v/>
      </c>
      <c r="E1083" s="5" t="str">
        <f ca="1">IF($H1083="","",INDEX(MY_Data,MATCH($H1083,Sheet1!$K:$K,1),4))</f>
        <v/>
      </c>
      <c r="F1083" s="5" t="str">
        <f ca="1">IF($H1083="","",INDEX(MY_Data,MATCH($H1083,Sheet1!$K:$K,1),5))</f>
        <v/>
      </c>
      <c r="G1083" s="5" t="str">
        <f ca="1">IF($H1083="","",INDEX(MY_Data,MATCH($H1083,Sheet1!$K:$K,1),6))</f>
        <v/>
      </c>
      <c r="H1083" s="5" t="str">
        <f ca="1">IF(ROW()-6&lt;=MAX(Sheet1!$K:K),ROW()-6,"")</f>
        <v/>
      </c>
      <c r="J1083" s="5" t="str">
        <f ca="1">IF($P1083="","",INDEX(MY_Data,MATCH($P1083,Sheet1!$L:$L,1),1))</f>
        <v/>
      </c>
      <c r="K1083" s="6" t="str">
        <f ca="1">IF($P1083="","",INDEX(MY_Data,MATCH($P1083,Sheet1!$L:$L,1),2))</f>
        <v/>
      </c>
      <c r="L1083" s="6" t="str">
        <f ca="1">IF($P1083="","",INDEX(MY_Data,MATCH($P1083,Sheet1!$L:$L,1),3))</f>
        <v/>
      </c>
      <c r="M1083" s="5" t="str">
        <f ca="1">IF($P1083="","",INDEX(MY_Data,MATCH($P1083,Sheet1!$L:$L,1),4))</f>
        <v/>
      </c>
      <c r="N1083" s="5" t="str">
        <f ca="1">IF($P1083="","",INDEX(MY_Data,MATCH($P1083,Sheet1!$L:$L,1),5))</f>
        <v/>
      </c>
      <c r="O1083" s="5" t="str">
        <f ca="1">IF($P1083="","",INDEX(MY_Data,MATCH($P1083,Sheet1!$L:$L,1),6))</f>
        <v/>
      </c>
      <c r="P1083" s="5" t="str">
        <f ca="1">IF(ROW()-6&lt;=MAX(Sheet1!$L:L),ROW()-6,"")</f>
        <v/>
      </c>
    </row>
    <row r="1084" spans="2:16">
      <c r="B1084" s="5" t="str">
        <f ca="1">IF($H1084="","",INDEX(MY_Data,MATCH($H1084,Sheet1!$K:$K,1),1))</f>
        <v/>
      </c>
      <c r="C1084" s="6" t="str">
        <f ca="1">IF($H1084="","",INDEX(MY_Data,MATCH($H1084,Sheet1!$K:$K,1),2))</f>
        <v/>
      </c>
      <c r="D1084" s="6" t="str">
        <f ca="1">IF($H1084="","",INDEX(MY_Data,MATCH($H1084,Sheet1!$K:$K,1),3))</f>
        <v/>
      </c>
      <c r="E1084" s="5" t="str">
        <f ca="1">IF($H1084="","",INDEX(MY_Data,MATCH($H1084,Sheet1!$K:$K,1),4))</f>
        <v/>
      </c>
      <c r="F1084" s="5" t="str">
        <f ca="1">IF($H1084="","",INDEX(MY_Data,MATCH($H1084,Sheet1!$K:$K,1),5))</f>
        <v/>
      </c>
      <c r="G1084" s="5" t="str">
        <f ca="1">IF($H1084="","",INDEX(MY_Data,MATCH($H1084,Sheet1!$K:$K,1),6))</f>
        <v/>
      </c>
      <c r="H1084" s="5" t="str">
        <f ca="1">IF(ROW()-6&lt;=MAX(Sheet1!$K:K),ROW()-6,"")</f>
        <v/>
      </c>
      <c r="J1084" s="5" t="str">
        <f ca="1">IF($P1084="","",INDEX(MY_Data,MATCH($P1084,Sheet1!$L:$L,1),1))</f>
        <v/>
      </c>
      <c r="K1084" s="6" t="str">
        <f ca="1">IF($P1084="","",INDEX(MY_Data,MATCH($P1084,Sheet1!$L:$L,1),2))</f>
        <v/>
      </c>
      <c r="L1084" s="6" t="str">
        <f ca="1">IF($P1084="","",INDEX(MY_Data,MATCH($P1084,Sheet1!$L:$L,1),3))</f>
        <v/>
      </c>
      <c r="M1084" s="5" t="str">
        <f ca="1">IF($P1084="","",INDEX(MY_Data,MATCH($P1084,Sheet1!$L:$L,1),4))</f>
        <v/>
      </c>
      <c r="N1084" s="5" t="str">
        <f ca="1">IF($P1084="","",INDEX(MY_Data,MATCH($P1084,Sheet1!$L:$L,1),5))</f>
        <v/>
      </c>
      <c r="O1084" s="5" t="str">
        <f ca="1">IF($P1084="","",INDEX(MY_Data,MATCH($P1084,Sheet1!$L:$L,1),6))</f>
        <v/>
      </c>
      <c r="P1084" s="5" t="str">
        <f ca="1">IF(ROW()-6&lt;=MAX(Sheet1!$L:L),ROW()-6,"")</f>
        <v/>
      </c>
    </row>
    <row r="1085" spans="2:16">
      <c r="B1085" s="5" t="str">
        <f ca="1">IF($H1085="","",INDEX(MY_Data,MATCH($H1085,Sheet1!$K:$K,1),1))</f>
        <v/>
      </c>
      <c r="C1085" s="6" t="str">
        <f ca="1">IF($H1085="","",INDEX(MY_Data,MATCH($H1085,Sheet1!$K:$K,1),2))</f>
        <v/>
      </c>
      <c r="D1085" s="6" t="str">
        <f ca="1">IF($H1085="","",INDEX(MY_Data,MATCH($H1085,Sheet1!$K:$K,1),3))</f>
        <v/>
      </c>
      <c r="E1085" s="5" t="str">
        <f ca="1">IF($H1085="","",INDEX(MY_Data,MATCH($H1085,Sheet1!$K:$K,1),4))</f>
        <v/>
      </c>
      <c r="F1085" s="5" t="str">
        <f ca="1">IF($H1085="","",INDEX(MY_Data,MATCH($H1085,Sheet1!$K:$K,1),5))</f>
        <v/>
      </c>
      <c r="G1085" s="5" t="str">
        <f ca="1">IF($H1085="","",INDEX(MY_Data,MATCH($H1085,Sheet1!$K:$K,1),6))</f>
        <v/>
      </c>
      <c r="H1085" s="5" t="str">
        <f ca="1">IF(ROW()-6&lt;=MAX(Sheet1!$K:K),ROW()-6,"")</f>
        <v/>
      </c>
      <c r="J1085" s="5" t="str">
        <f ca="1">IF($P1085="","",INDEX(MY_Data,MATCH($P1085,Sheet1!$L:$L,1),1))</f>
        <v/>
      </c>
      <c r="K1085" s="6" t="str">
        <f ca="1">IF($P1085="","",INDEX(MY_Data,MATCH($P1085,Sheet1!$L:$L,1),2))</f>
        <v/>
      </c>
      <c r="L1085" s="6" t="str">
        <f ca="1">IF($P1085="","",INDEX(MY_Data,MATCH($P1085,Sheet1!$L:$L,1),3))</f>
        <v/>
      </c>
      <c r="M1085" s="5" t="str">
        <f ca="1">IF($P1085="","",INDEX(MY_Data,MATCH($P1085,Sheet1!$L:$L,1),4))</f>
        <v/>
      </c>
      <c r="N1085" s="5" t="str">
        <f ca="1">IF($P1085="","",INDEX(MY_Data,MATCH($P1085,Sheet1!$L:$L,1),5))</f>
        <v/>
      </c>
      <c r="O1085" s="5" t="str">
        <f ca="1">IF($P1085="","",INDEX(MY_Data,MATCH($P1085,Sheet1!$L:$L,1),6))</f>
        <v/>
      </c>
      <c r="P1085" s="5" t="str">
        <f ca="1">IF(ROW()-6&lt;=MAX(Sheet1!$L:L),ROW()-6,"")</f>
        <v/>
      </c>
    </row>
    <row r="1086" spans="2:16">
      <c r="B1086" s="5" t="str">
        <f ca="1">IF($H1086="","",INDEX(MY_Data,MATCH($H1086,Sheet1!$K:$K,1),1))</f>
        <v/>
      </c>
      <c r="C1086" s="6" t="str">
        <f ca="1">IF($H1086="","",INDEX(MY_Data,MATCH($H1086,Sheet1!$K:$K,1),2))</f>
        <v/>
      </c>
      <c r="D1086" s="6" t="str">
        <f ca="1">IF($H1086="","",INDEX(MY_Data,MATCH($H1086,Sheet1!$K:$K,1),3))</f>
        <v/>
      </c>
      <c r="E1086" s="5" t="str">
        <f ca="1">IF($H1086="","",INDEX(MY_Data,MATCH($H1086,Sheet1!$K:$K,1),4))</f>
        <v/>
      </c>
      <c r="F1086" s="5" t="str">
        <f ca="1">IF($H1086="","",INDEX(MY_Data,MATCH($H1086,Sheet1!$K:$K,1),5))</f>
        <v/>
      </c>
      <c r="G1086" s="5" t="str">
        <f ca="1">IF($H1086="","",INDEX(MY_Data,MATCH($H1086,Sheet1!$K:$K,1),6))</f>
        <v/>
      </c>
      <c r="H1086" s="5" t="str">
        <f ca="1">IF(ROW()-6&lt;=MAX(Sheet1!$K:K),ROW()-6,"")</f>
        <v/>
      </c>
      <c r="J1086" s="5" t="str">
        <f ca="1">IF($P1086="","",INDEX(MY_Data,MATCH($P1086,Sheet1!$L:$L,1),1))</f>
        <v/>
      </c>
      <c r="K1086" s="6" t="str">
        <f ca="1">IF($P1086="","",INDEX(MY_Data,MATCH($P1086,Sheet1!$L:$L,1),2))</f>
        <v/>
      </c>
      <c r="L1086" s="6" t="str">
        <f ca="1">IF($P1086="","",INDEX(MY_Data,MATCH($P1086,Sheet1!$L:$L,1),3))</f>
        <v/>
      </c>
      <c r="M1086" s="5" t="str">
        <f ca="1">IF($P1086="","",INDEX(MY_Data,MATCH($P1086,Sheet1!$L:$L,1),4))</f>
        <v/>
      </c>
      <c r="N1086" s="5" t="str">
        <f ca="1">IF($P1086="","",INDEX(MY_Data,MATCH($P1086,Sheet1!$L:$L,1),5))</f>
        <v/>
      </c>
      <c r="O1086" s="5" t="str">
        <f ca="1">IF($P1086="","",INDEX(MY_Data,MATCH($P1086,Sheet1!$L:$L,1),6))</f>
        <v/>
      </c>
      <c r="P1086" s="5" t="str">
        <f ca="1">IF(ROW()-6&lt;=MAX(Sheet1!$L:L),ROW()-6,"")</f>
        <v/>
      </c>
    </row>
    <row r="1087" spans="2:16">
      <c r="B1087" s="5" t="str">
        <f ca="1">IF($H1087="","",INDEX(MY_Data,MATCH($H1087,Sheet1!$K:$K,1),1))</f>
        <v/>
      </c>
      <c r="C1087" s="6" t="str">
        <f ca="1">IF($H1087="","",INDEX(MY_Data,MATCH($H1087,Sheet1!$K:$K,1),2))</f>
        <v/>
      </c>
      <c r="D1087" s="6" t="str">
        <f ca="1">IF($H1087="","",INDEX(MY_Data,MATCH($H1087,Sheet1!$K:$K,1),3))</f>
        <v/>
      </c>
      <c r="E1087" s="5" t="str">
        <f ca="1">IF($H1087="","",INDEX(MY_Data,MATCH($H1087,Sheet1!$K:$K,1),4))</f>
        <v/>
      </c>
      <c r="F1087" s="5" t="str">
        <f ca="1">IF($H1087="","",INDEX(MY_Data,MATCH($H1087,Sheet1!$K:$K,1),5))</f>
        <v/>
      </c>
      <c r="G1087" s="5" t="str">
        <f ca="1">IF($H1087="","",INDEX(MY_Data,MATCH($H1087,Sheet1!$K:$K,1),6))</f>
        <v/>
      </c>
      <c r="H1087" s="5" t="str">
        <f ca="1">IF(ROW()-6&lt;=MAX(Sheet1!$K:K),ROW()-6,"")</f>
        <v/>
      </c>
      <c r="J1087" s="5" t="str">
        <f ca="1">IF($P1087="","",INDEX(MY_Data,MATCH($P1087,Sheet1!$L:$L,1),1))</f>
        <v/>
      </c>
      <c r="K1087" s="6" t="str">
        <f ca="1">IF($P1087="","",INDEX(MY_Data,MATCH($P1087,Sheet1!$L:$L,1),2))</f>
        <v/>
      </c>
      <c r="L1087" s="6" t="str">
        <f ca="1">IF($P1087="","",INDEX(MY_Data,MATCH($P1087,Sheet1!$L:$L,1),3))</f>
        <v/>
      </c>
      <c r="M1087" s="5" t="str">
        <f ca="1">IF($P1087="","",INDEX(MY_Data,MATCH($P1087,Sheet1!$L:$L,1),4))</f>
        <v/>
      </c>
      <c r="N1087" s="5" t="str">
        <f ca="1">IF($P1087="","",INDEX(MY_Data,MATCH($P1087,Sheet1!$L:$L,1),5))</f>
        <v/>
      </c>
      <c r="O1087" s="5" t="str">
        <f ca="1">IF($P1087="","",INDEX(MY_Data,MATCH($P1087,Sheet1!$L:$L,1),6))</f>
        <v/>
      </c>
      <c r="P1087" s="5" t="str">
        <f ca="1">IF(ROW()-6&lt;=MAX(Sheet1!$L:L),ROW()-6,"")</f>
        <v/>
      </c>
    </row>
    <row r="1088" spans="2:16">
      <c r="B1088" s="5" t="str">
        <f ca="1">IF($H1088="","",INDEX(MY_Data,MATCH($H1088,Sheet1!$K:$K,1),1))</f>
        <v/>
      </c>
      <c r="C1088" s="6" t="str">
        <f ca="1">IF($H1088="","",INDEX(MY_Data,MATCH($H1088,Sheet1!$K:$K,1),2))</f>
        <v/>
      </c>
      <c r="D1088" s="6" t="str">
        <f ca="1">IF($H1088="","",INDEX(MY_Data,MATCH($H1088,Sheet1!$K:$K,1),3))</f>
        <v/>
      </c>
      <c r="E1088" s="5" t="str">
        <f ca="1">IF($H1088="","",INDEX(MY_Data,MATCH($H1088,Sheet1!$K:$K,1),4))</f>
        <v/>
      </c>
      <c r="F1088" s="5" t="str">
        <f ca="1">IF($H1088="","",INDEX(MY_Data,MATCH($H1088,Sheet1!$K:$K,1),5))</f>
        <v/>
      </c>
      <c r="G1088" s="5" t="str">
        <f ca="1">IF($H1088="","",INDEX(MY_Data,MATCH($H1088,Sheet1!$K:$K,1),6))</f>
        <v/>
      </c>
      <c r="H1088" s="5" t="str">
        <f ca="1">IF(ROW()-6&lt;=MAX(Sheet1!$K:K),ROW()-6,"")</f>
        <v/>
      </c>
      <c r="J1088" s="5" t="str">
        <f ca="1">IF($P1088="","",INDEX(MY_Data,MATCH($P1088,Sheet1!$L:$L,1),1))</f>
        <v/>
      </c>
      <c r="K1088" s="6" t="str">
        <f ca="1">IF($P1088="","",INDEX(MY_Data,MATCH($P1088,Sheet1!$L:$L,1),2))</f>
        <v/>
      </c>
      <c r="L1088" s="6" t="str">
        <f ca="1">IF($P1088="","",INDEX(MY_Data,MATCH($P1088,Sheet1!$L:$L,1),3))</f>
        <v/>
      </c>
      <c r="M1088" s="5" t="str">
        <f ca="1">IF($P1088="","",INDEX(MY_Data,MATCH($P1088,Sheet1!$L:$L,1),4))</f>
        <v/>
      </c>
      <c r="N1088" s="5" t="str">
        <f ca="1">IF($P1088="","",INDEX(MY_Data,MATCH($P1088,Sheet1!$L:$L,1),5))</f>
        <v/>
      </c>
      <c r="O1088" s="5" t="str">
        <f ca="1">IF($P1088="","",INDEX(MY_Data,MATCH($P1088,Sheet1!$L:$L,1),6))</f>
        <v/>
      </c>
      <c r="P1088" s="5" t="str">
        <f ca="1">IF(ROW()-6&lt;=MAX(Sheet1!$L:L),ROW()-6,"")</f>
        <v/>
      </c>
    </row>
    <row r="1089" spans="2:16">
      <c r="B1089" s="5" t="str">
        <f ca="1">IF($H1089="","",INDEX(MY_Data,MATCH($H1089,Sheet1!$K:$K,1),1))</f>
        <v/>
      </c>
      <c r="C1089" s="6" t="str">
        <f ca="1">IF($H1089="","",INDEX(MY_Data,MATCH($H1089,Sheet1!$K:$K,1),2))</f>
        <v/>
      </c>
      <c r="D1089" s="6" t="str">
        <f ca="1">IF($H1089="","",INDEX(MY_Data,MATCH($H1089,Sheet1!$K:$K,1),3))</f>
        <v/>
      </c>
      <c r="E1089" s="5" t="str">
        <f ca="1">IF($H1089="","",INDEX(MY_Data,MATCH($H1089,Sheet1!$K:$K,1),4))</f>
        <v/>
      </c>
      <c r="F1089" s="5" t="str">
        <f ca="1">IF($H1089="","",INDEX(MY_Data,MATCH($H1089,Sheet1!$K:$K,1),5))</f>
        <v/>
      </c>
      <c r="G1089" s="5" t="str">
        <f ca="1">IF($H1089="","",INDEX(MY_Data,MATCH($H1089,Sheet1!$K:$K,1),6))</f>
        <v/>
      </c>
      <c r="H1089" s="5" t="str">
        <f ca="1">IF(ROW()-6&lt;=MAX(Sheet1!$K:K),ROW()-6,"")</f>
        <v/>
      </c>
      <c r="J1089" s="5" t="str">
        <f ca="1">IF($P1089="","",INDEX(MY_Data,MATCH($P1089,Sheet1!$L:$L,1),1))</f>
        <v/>
      </c>
      <c r="K1089" s="6" t="str">
        <f ca="1">IF($P1089="","",INDEX(MY_Data,MATCH($P1089,Sheet1!$L:$L,1),2))</f>
        <v/>
      </c>
      <c r="L1089" s="6" t="str">
        <f ca="1">IF($P1089="","",INDEX(MY_Data,MATCH($P1089,Sheet1!$L:$L,1),3))</f>
        <v/>
      </c>
      <c r="M1089" s="5" t="str">
        <f ca="1">IF($P1089="","",INDEX(MY_Data,MATCH($P1089,Sheet1!$L:$L,1),4))</f>
        <v/>
      </c>
      <c r="N1089" s="5" t="str">
        <f ca="1">IF($P1089="","",INDEX(MY_Data,MATCH($P1089,Sheet1!$L:$L,1),5))</f>
        <v/>
      </c>
      <c r="O1089" s="5" t="str">
        <f ca="1">IF($P1089="","",INDEX(MY_Data,MATCH($P1089,Sheet1!$L:$L,1),6))</f>
        <v/>
      </c>
      <c r="P1089" s="5" t="str">
        <f ca="1">IF(ROW()-6&lt;=MAX(Sheet1!$L:L),ROW()-6,"")</f>
        <v/>
      </c>
    </row>
    <row r="1090" spans="2:16">
      <c r="B1090" s="5" t="str">
        <f ca="1">IF($H1090="","",INDEX(MY_Data,MATCH($H1090,Sheet1!$K:$K,1),1))</f>
        <v/>
      </c>
      <c r="C1090" s="6" t="str">
        <f ca="1">IF($H1090="","",INDEX(MY_Data,MATCH($H1090,Sheet1!$K:$K,1),2))</f>
        <v/>
      </c>
      <c r="D1090" s="6" t="str">
        <f ca="1">IF($H1090="","",INDEX(MY_Data,MATCH($H1090,Sheet1!$K:$K,1),3))</f>
        <v/>
      </c>
      <c r="E1090" s="5" t="str">
        <f ca="1">IF($H1090="","",INDEX(MY_Data,MATCH($H1090,Sheet1!$K:$K,1),4))</f>
        <v/>
      </c>
      <c r="F1090" s="5" t="str">
        <f ca="1">IF($H1090="","",INDEX(MY_Data,MATCH($H1090,Sheet1!$K:$K,1),5))</f>
        <v/>
      </c>
      <c r="G1090" s="5" t="str">
        <f ca="1">IF($H1090="","",INDEX(MY_Data,MATCH($H1090,Sheet1!$K:$K,1),6))</f>
        <v/>
      </c>
      <c r="H1090" s="5" t="str">
        <f ca="1">IF(ROW()-6&lt;=MAX(Sheet1!$K:K),ROW()-6,"")</f>
        <v/>
      </c>
      <c r="J1090" s="5" t="str">
        <f ca="1">IF($P1090="","",INDEX(MY_Data,MATCH($P1090,Sheet1!$L:$L,1),1))</f>
        <v/>
      </c>
      <c r="K1090" s="6" t="str">
        <f ca="1">IF($P1090="","",INDEX(MY_Data,MATCH($P1090,Sheet1!$L:$L,1),2))</f>
        <v/>
      </c>
      <c r="L1090" s="6" t="str">
        <f ca="1">IF($P1090="","",INDEX(MY_Data,MATCH($P1090,Sheet1!$L:$L,1),3))</f>
        <v/>
      </c>
      <c r="M1090" s="5" t="str">
        <f ca="1">IF($P1090="","",INDEX(MY_Data,MATCH($P1090,Sheet1!$L:$L,1),4))</f>
        <v/>
      </c>
      <c r="N1090" s="5" t="str">
        <f ca="1">IF($P1090="","",INDEX(MY_Data,MATCH($P1090,Sheet1!$L:$L,1),5))</f>
        <v/>
      </c>
      <c r="O1090" s="5" t="str">
        <f ca="1">IF($P1090="","",INDEX(MY_Data,MATCH($P1090,Sheet1!$L:$L,1),6))</f>
        <v/>
      </c>
      <c r="P1090" s="5" t="str">
        <f ca="1">IF(ROW()-6&lt;=MAX(Sheet1!$L:L),ROW()-6,"")</f>
        <v/>
      </c>
    </row>
    <row r="1091" spans="2:16">
      <c r="B1091" s="5" t="str">
        <f ca="1">IF($H1091="","",INDEX(MY_Data,MATCH($H1091,Sheet1!$K:$K,1),1))</f>
        <v/>
      </c>
      <c r="C1091" s="6" t="str">
        <f ca="1">IF($H1091="","",INDEX(MY_Data,MATCH($H1091,Sheet1!$K:$K,1),2))</f>
        <v/>
      </c>
      <c r="D1091" s="6" t="str">
        <f ca="1">IF($H1091="","",INDEX(MY_Data,MATCH($H1091,Sheet1!$K:$K,1),3))</f>
        <v/>
      </c>
      <c r="E1091" s="5" t="str">
        <f ca="1">IF($H1091="","",INDEX(MY_Data,MATCH($H1091,Sheet1!$K:$K,1),4))</f>
        <v/>
      </c>
      <c r="F1091" s="5" t="str">
        <f ca="1">IF($H1091="","",INDEX(MY_Data,MATCH($H1091,Sheet1!$K:$K,1),5))</f>
        <v/>
      </c>
      <c r="G1091" s="5" t="str">
        <f ca="1">IF($H1091="","",INDEX(MY_Data,MATCH($H1091,Sheet1!$K:$K,1),6))</f>
        <v/>
      </c>
      <c r="H1091" s="5" t="str">
        <f ca="1">IF(ROW()-6&lt;=MAX(Sheet1!$K:K),ROW()-6,"")</f>
        <v/>
      </c>
      <c r="J1091" s="5" t="str">
        <f ca="1">IF($P1091="","",INDEX(MY_Data,MATCH($P1091,Sheet1!$L:$L,1),1))</f>
        <v/>
      </c>
      <c r="K1091" s="6" t="str">
        <f ca="1">IF($P1091="","",INDEX(MY_Data,MATCH($P1091,Sheet1!$L:$L,1),2))</f>
        <v/>
      </c>
      <c r="L1091" s="6" t="str">
        <f ca="1">IF($P1091="","",INDEX(MY_Data,MATCH($P1091,Sheet1!$L:$L,1),3))</f>
        <v/>
      </c>
      <c r="M1091" s="5" t="str">
        <f ca="1">IF($P1091="","",INDEX(MY_Data,MATCH($P1091,Sheet1!$L:$L,1),4))</f>
        <v/>
      </c>
      <c r="N1091" s="5" t="str">
        <f ca="1">IF($P1091="","",INDEX(MY_Data,MATCH($P1091,Sheet1!$L:$L,1),5))</f>
        <v/>
      </c>
      <c r="O1091" s="5" t="str">
        <f ca="1">IF($P1091="","",INDEX(MY_Data,MATCH($P1091,Sheet1!$L:$L,1),6))</f>
        <v/>
      </c>
      <c r="P1091" s="5" t="str">
        <f ca="1">IF(ROW()-6&lt;=MAX(Sheet1!$L:L),ROW()-6,"")</f>
        <v/>
      </c>
    </row>
    <row r="1092" spans="2:16">
      <c r="B1092" s="5" t="str">
        <f ca="1">IF($H1092="","",INDEX(MY_Data,MATCH($H1092,Sheet1!$K:$K,1),1))</f>
        <v/>
      </c>
      <c r="C1092" s="6" t="str">
        <f ca="1">IF($H1092="","",INDEX(MY_Data,MATCH($H1092,Sheet1!$K:$K,1),2))</f>
        <v/>
      </c>
      <c r="D1092" s="6" t="str">
        <f ca="1">IF($H1092="","",INDEX(MY_Data,MATCH($H1092,Sheet1!$K:$K,1),3))</f>
        <v/>
      </c>
      <c r="E1092" s="5" t="str">
        <f ca="1">IF($H1092="","",INDEX(MY_Data,MATCH($H1092,Sheet1!$K:$K,1),4))</f>
        <v/>
      </c>
      <c r="F1092" s="5" t="str">
        <f ca="1">IF($H1092="","",INDEX(MY_Data,MATCH($H1092,Sheet1!$K:$K,1),5))</f>
        <v/>
      </c>
      <c r="G1092" s="5" t="str">
        <f ca="1">IF($H1092="","",INDEX(MY_Data,MATCH($H1092,Sheet1!$K:$K,1),6))</f>
        <v/>
      </c>
      <c r="H1092" s="5" t="str">
        <f ca="1">IF(ROW()-6&lt;=MAX(Sheet1!$K:K),ROW()-6,"")</f>
        <v/>
      </c>
      <c r="J1092" s="5" t="str">
        <f ca="1">IF($P1092="","",INDEX(MY_Data,MATCH($P1092,Sheet1!$L:$L,1),1))</f>
        <v/>
      </c>
      <c r="K1092" s="6" t="str">
        <f ca="1">IF($P1092="","",INDEX(MY_Data,MATCH($P1092,Sheet1!$L:$L,1),2))</f>
        <v/>
      </c>
      <c r="L1092" s="6" t="str">
        <f ca="1">IF($P1092="","",INDEX(MY_Data,MATCH($P1092,Sheet1!$L:$L,1),3))</f>
        <v/>
      </c>
      <c r="M1092" s="5" t="str">
        <f ca="1">IF($P1092="","",INDEX(MY_Data,MATCH($P1092,Sheet1!$L:$L,1),4))</f>
        <v/>
      </c>
      <c r="N1092" s="5" t="str">
        <f ca="1">IF($P1092="","",INDEX(MY_Data,MATCH($P1092,Sheet1!$L:$L,1),5))</f>
        <v/>
      </c>
      <c r="O1092" s="5" t="str">
        <f ca="1">IF($P1092="","",INDEX(MY_Data,MATCH($P1092,Sheet1!$L:$L,1),6))</f>
        <v/>
      </c>
      <c r="P1092" s="5" t="str">
        <f ca="1">IF(ROW()-6&lt;=MAX(Sheet1!$L:L),ROW()-6,"")</f>
        <v/>
      </c>
    </row>
    <row r="1093" spans="2:16">
      <c r="B1093" s="5" t="str">
        <f ca="1">IF($H1093="","",INDEX(MY_Data,MATCH($H1093,Sheet1!$K:$K,1),1))</f>
        <v/>
      </c>
      <c r="C1093" s="6" t="str">
        <f ca="1">IF($H1093="","",INDEX(MY_Data,MATCH($H1093,Sheet1!$K:$K,1),2))</f>
        <v/>
      </c>
      <c r="D1093" s="6" t="str">
        <f ca="1">IF($H1093="","",INDEX(MY_Data,MATCH($H1093,Sheet1!$K:$K,1),3))</f>
        <v/>
      </c>
      <c r="E1093" s="5" t="str">
        <f ca="1">IF($H1093="","",INDEX(MY_Data,MATCH($H1093,Sheet1!$K:$K,1),4))</f>
        <v/>
      </c>
      <c r="F1093" s="5" t="str">
        <f ca="1">IF($H1093="","",INDEX(MY_Data,MATCH($H1093,Sheet1!$K:$K,1),5))</f>
        <v/>
      </c>
      <c r="G1093" s="5" t="str">
        <f ca="1">IF($H1093="","",INDEX(MY_Data,MATCH($H1093,Sheet1!$K:$K,1),6))</f>
        <v/>
      </c>
      <c r="H1093" s="5" t="str">
        <f ca="1">IF(ROW()-6&lt;=MAX(Sheet1!$K:K),ROW()-6,"")</f>
        <v/>
      </c>
      <c r="J1093" s="5" t="str">
        <f ca="1">IF($P1093="","",INDEX(MY_Data,MATCH($P1093,Sheet1!$L:$L,1),1))</f>
        <v/>
      </c>
      <c r="K1093" s="6" t="str">
        <f ca="1">IF($P1093="","",INDEX(MY_Data,MATCH($P1093,Sheet1!$L:$L,1),2))</f>
        <v/>
      </c>
      <c r="L1093" s="6" t="str">
        <f ca="1">IF($P1093="","",INDEX(MY_Data,MATCH($P1093,Sheet1!$L:$L,1),3))</f>
        <v/>
      </c>
      <c r="M1093" s="5" t="str">
        <f ca="1">IF($P1093="","",INDEX(MY_Data,MATCH($P1093,Sheet1!$L:$L,1),4))</f>
        <v/>
      </c>
      <c r="N1093" s="5" t="str">
        <f ca="1">IF($P1093="","",INDEX(MY_Data,MATCH($P1093,Sheet1!$L:$L,1),5))</f>
        <v/>
      </c>
      <c r="O1093" s="5" t="str">
        <f ca="1">IF($P1093="","",INDEX(MY_Data,MATCH($P1093,Sheet1!$L:$L,1),6))</f>
        <v/>
      </c>
      <c r="P1093" s="5" t="str">
        <f ca="1">IF(ROW()-6&lt;=MAX(Sheet1!$L:L),ROW()-6,"")</f>
        <v/>
      </c>
    </row>
    <row r="1094" spans="2:16">
      <c r="B1094" s="5" t="str">
        <f ca="1">IF($H1094="","",INDEX(MY_Data,MATCH($H1094,Sheet1!$K:$K,1),1))</f>
        <v/>
      </c>
      <c r="C1094" s="6" t="str">
        <f ca="1">IF($H1094="","",INDEX(MY_Data,MATCH($H1094,Sheet1!$K:$K,1),2))</f>
        <v/>
      </c>
      <c r="D1094" s="6" t="str">
        <f ca="1">IF($H1094="","",INDEX(MY_Data,MATCH($H1094,Sheet1!$K:$K,1),3))</f>
        <v/>
      </c>
      <c r="E1094" s="5" t="str">
        <f ca="1">IF($H1094="","",INDEX(MY_Data,MATCH($H1094,Sheet1!$K:$K,1),4))</f>
        <v/>
      </c>
      <c r="F1094" s="5" t="str">
        <f ca="1">IF($H1094="","",INDEX(MY_Data,MATCH($H1094,Sheet1!$K:$K,1),5))</f>
        <v/>
      </c>
      <c r="G1094" s="5" t="str">
        <f ca="1">IF($H1094="","",INDEX(MY_Data,MATCH($H1094,Sheet1!$K:$K,1),6))</f>
        <v/>
      </c>
      <c r="H1094" s="5" t="str">
        <f ca="1">IF(ROW()-6&lt;=MAX(Sheet1!$K:K),ROW()-6,"")</f>
        <v/>
      </c>
      <c r="J1094" s="5" t="str">
        <f ca="1">IF($P1094="","",INDEX(MY_Data,MATCH($P1094,Sheet1!$L:$L,1),1))</f>
        <v/>
      </c>
      <c r="K1094" s="6" t="str">
        <f ca="1">IF($P1094="","",INDEX(MY_Data,MATCH($P1094,Sheet1!$L:$L,1),2))</f>
        <v/>
      </c>
      <c r="L1094" s="6" t="str">
        <f ca="1">IF($P1094="","",INDEX(MY_Data,MATCH($P1094,Sheet1!$L:$L,1),3))</f>
        <v/>
      </c>
      <c r="M1094" s="5" t="str">
        <f ca="1">IF($P1094="","",INDEX(MY_Data,MATCH($P1094,Sheet1!$L:$L,1),4))</f>
        <v/>
      </c>
      <c r="N1094" s="5" t="str">
        <f ca="1">IF($P1094="","",INDEX(MY_Data,MATCH($P1094,Sheet1!$L:$L,1),5))</f>
        <v/>
      </c>
      <c r="O1094" s="5" t="str">
        <f ca="1">IF($P1094="","",INDEX(MY_Data,MATCH($P1094,Sheet1!$L:$L,1),6))</f>
        <v/>
      </c>
      <c r="P1094" s="5" t="str">
        <f ca="1">IF(ROW()-6&lt;=MAX(Sheet1!$L:L),ROW()-6,"")</f>
        <v/>
      </c>
    </row>
    <row r="1095" spans="2:16">
      <c r="B1095" s="5" t="str">
        <f ca="1">IF($H1095="","",INDEX(MY_Data,MATCH($H1095,Sheet1!$K:$K,1),1))</f>
        <v/>
      </c>
      <c r="C1095" s="6" t="str">
        <f ca="1">IF($H1095="","",INDEX(MY_Data,MATCH($H1095,Sheet1!$K:$K,1),2))</f>
        <v/>
      </c>
      <c r="D1095" s="6" t="str">
        <f ca="1">IF($H1095="","",INDEX(MY_Data,MATCH($H1095,Sheet1!$K:$K,1),3))</f>
        <v/>
      </c>
      <c r="E1095" s="5" t="str">
        <f ca="1">IF($H1095="","",INDEX(MY_Data,MATCH($H1095,Sheet1!$K:$K,1),4))</f>
        <v/>
      </c>
      <c r="F1095" s="5" t="str">
        <f ca="1">IF($H1095="","",INDEX(MY_Data,MATCH($H1095,Sheet1!$K:$K,1),5))</f>
        <v/>
      </c>
      <c r="G1095" s="5" t="str">
        <f ca="1">IF($H1095="","",INDEX(MY_Data,MATCH($H1095,Sheet1!$K:$K,1),6))</f>
        <v/>
      </c>
      <c r="H1095" s="5" t="str">
        <f ca="1">IF(ROW()-6&lt;=MAX(Sheet1!$K:K),ROW()-6,"")</f>
        <v/>
      </c>
      <c r="J1095" s="5" t="str">
        <f ca="1">IF($P1095="","",INDEX(MY_Data,MATCH($P1095,Sheet1!$L:$L,1),1))</f>
        <v/>
      </c>
      <c r="K1095" s="6" t="str">
        <f ca="1">IF($P1095="","",INDEX(MY_Data,MATCH($P1095,Sheet1!$L:$L,1),2))</f>
        <v/>
      </c>
      <c r="L1095" s="6" t="str">
        <f ca="1">IF($P1095="","",INDEX(MY_Data,MATCH($P1095,Sheet1!$L:$L,1),3))</f>
        <v/>
      </c>
      <c r="M1095" s="5" t="str">
        <f ca="1">IF($P1095="","",INDEX(MY_Data,MATCH($P1095,Sheet1!$L:$L,1),4))</f>
        <v/>
      </c>
      <c r="N1095" s="5" t="str">
        <f ca="1">IF($P1095="","",INDEX(MY_Data,MATCH($P1095,Sheet1!$L:$L,1),5))</f>
        <v/>
      </c>
      <c r="O1095" s="5" t="str">
        <f ca="1">IF($P1095="","",INDEX(MY_Data,MATCH($P1095,Sheet1!$L:$L,1),6))</f>
        <v/>
      </c>
      <c r="P1095" s="5" t="str">
        <f ca="1">IF(ROW()-6&lt;=MAX(Sheet1!$L:L),ROW()-6,"")</f>
        <v/>
      </c>
    </row>
    <row r="1096" spans="2:16">
      <c r="B1096" s="5" t="str">
        <f ca="1">IF($H1096="","",INDEX(MY_Data,MATCH($H1096,Sheet1!$K:$K,1),1))</f>
        <v/>
      </c>
      <c r="C1096" s="6" t="str">
        <f ca="1">IF($H1096="","",INDEX(MY_Data,MATCH($H1096,Sheet1!$K:$K,1),2))</f>
        <v/>
      </c>
      <c r="D1096" s="6" t="str">
        <f ca="1">IF($H1096="","",INDEX(MY_Data,MATCH($H1096,Sheet1!$K:$K,1),3))</f>
        <v/>
      </c>
      <c r="E1096" s="5" t="str">
        <f ca="1">IF($H1096="","",INDEX(MY_Data,MATCH($H1096,Sheet1!$K:$K,1),4))</f>
        <v/>
      </c>
      <c r="F1096" s="5" t="str">
        <f ca="1">IF($H1096="","",INDEX(MY_Data,MATCH($H1096,Sheet1!$K:$K,1),5))</f>
        <v/>
      </c>
      <c r="G1096" s="5" t="str">
        <f ca="1">IF($H1096="","",INDEX(MY_Data,MATCH($H1096,Sheet1!$K:$K,1),6))</f>
        <v/>
      </c>
      <c r="H1096" s="5" t="str">
        <f ca="1">IF(ROW()-6&lt;=MAX(Sheet1!$K:K),ROW()-6,"")</f>
        <v/>
      </c>
      <c r="J1096" s="5" t="str">
        <f ca="1">IF($P1096="","",INDEX(MY_Data,MATCH($P1096,Sheet1!$L:$L,1),1))</f>
        <v/>
      </c>
      <c r="K1096" s="6" t="str">
        <f ca="1">IF($P1096="","",INDEX(MY_Data,MATCH($P1096,Sheet1!$L:$L,1),2))</f>
        <v/>
      </c>
      <c r="L1096" s="6" t="str">
        <f ca="1">IF($P1096="","",INDEX(MY_Data,MATCH($P1096,Sheet1!$L:$L,1),3))</f>
        <v/>
      </c>
      <c r="M1096" s="5" t="str">
        <f ca="1">IF($P1096="","",INDEX(MY_Data,MATCH($P1096,Sheet1!$L:$L,1),4))</f>
        <v/>
      </c>
      <c r="N1096" s="5" t="str">
        <f ca="1">IF($P1096="","",INDEX(MY_Data,MATCH($P1096,Sheet1!$L:$L,1),5))</f>
        <v/>
      </c>
      <c r="O1096" s="5" t="str">
        <f ca="1">IF($P1096="","",INDEX(MY_Data,MATCH($P1096,Sheet1!$L:$L,1),6))</f>
        <v/>
      </c>
      <c r="P1096" s="5" t="str">
        <f ca="1">IF(ROW()-6&lt;=MAX(Sheet1!$L:L),ROW()-6,"")</f>
        <v/>
      </c>
    </row>
    <row r="1097" spans="2:16">
      <c r="B1097" s="5" t="str">
        <f ca="1">IF($H1097="","",INDEX(MY_Data,MATCH($H1097,Sheet1!$K:$K,1),1))</f>
        <v/>
      </c>
      <c r="C1097" s="6" t="str">
        <f ca="1">IF($H1097="","",INDEX(MY_Data,MATCH($H1097,Sheet1!$K:$K,1),2))</f>
        <v/>
      </c>
      <c r="D1097" s="6" t="str">
        <f ca="1">IF($H1097="","",INDEX(MY_Data,MATCH($H1097,Sheet1!$K:$K,1),3))</f>
        <v/>
      </c>
      <c r="E1097" s="5" t="str">
        <f ca="1">IF($H1097="","",INDEX(MY_Data,MATCH($H1097,Sheet1!$K:$K,1),4))</f>
        <v/>
      </c>
      <c r="F1097" s="5" t="str">
        <f ca="1">IF($H1097="","",INDEX(MY_Data,MATCH($H1097,Sheet1!$K:$K,1),5))</f>
        <v/>
      </c>
      <c r="G1097" s="5" t="str">
        <f ca="1">IF($H1097="","",INDEX(MY_Data,MATCH($H1097,Sheet1!$K:$K,1),6))</f>
        <v/>
      </c>
      <c r="H1097" s="5" t="str">
        <f ca="1">IF(ROW()-6&lt;=MAX(Sheet1!$K:K),ROW()-6,"")</f>
        <v/>
      </c>
      <c r="J1097" s="5" t="str">
        <f ca="1">IF($P1097="","",INDEX(MY_Data,MATCH($P1097,Sheet1!$L:$L,1),1))</f>
        <v/>
      </c>
      <c r="K1097" s="6" t="str">
        <f ca="1">IF($P1097="","",INDEX(MY_Data,MATCH($P1097,Sheet1!$L:$L,1),2))</f>
        <v/>
      </c>
      <c r="L1097" s="6" t="str">
        <f ca="1">IF($P1097="","",INDEX(MY_Data,MATCH($P1097,Sheet1!$L:$L,1),3))</f>
        <v/>
      </c>
      <c r="M1097" s="5" t="str">
        <f ca="1">IF($P1097="","",INDEX(MY_Data,MATCH($P1097,Sheet1!$L:$L,1),4))</f>
        <v/>
      </c>
      <c r="N1097" s="5" t="str">
        <f ca="1">IF($P1097="","",INDEX(MY_Data,MATCH($P1097,Sheet1!$L:$L,1),5))</f>
        <v/>
      </c>
      <c r="O1097" s="5" t="str">
        <f ca="1">IF($P1097="","",INDEX(MY_Data,MATCH($P1097,Sheet1!$L:$L,1),6))</f>
        <v/>
      </c>
      <c r="P1097" s="5" t="str">
        <f ca="1">IF(ROW()-6&lt;=MAX(Sheet1!$L:L),ROW()-6,"")</f>
        <v/>
      </c>
    </row>
    <row r="1098" spans="2:16">
      <c r="B1098" s="5" t="str">
        <f ca="1">IF($H1098="","",INDEX(MY_Data,MATCH($H1098,Sheet1!$K:$K,1),1))</f>
        <v/>
      </c>
      <c r="C1098" s="6" t="str">
        <f ca="1">IF($H1098="","",INDEX(MY_Data,MATCH($H1098,Sheet1!$K:$K,1),2))</f>
        <v/>
      </c>
      <c r="D1098" s="6" t="str">
        <f ca="1">IF($H1098="","",INDEX(MY_Data,MATCH($H1098,Sheet1!$K:$K,1),3))</f>
        <v/>
      </c>
      <c r="E1098" s="5" t="str">
        <f ca="1">IF($H1098="","",INDEX(MY_Data,MATCH($H1098,Sheet1!$K:$K,1),4))</f>
        <v/>
      </c>
      <c r="F1098" s="5" t="str">
        <f ca="1">IF($H1098="","",INDEX(MY_Data,MATCH($H1098,Sheet1!$K:$K,1),5))</f>
        <v/>
      </c>
      <c r="G1098" s="5" t="str">
        <f ca="1">IF($H1098="","",INDEX(MY_Data,MATCH($H1098,Sheet1!$K:$K,1),6))</f>
        <v/>
      </c>
      <c r="H1098" s="5" t="str">
        <f ca="1">IF(ROW()-6&lt;=MAX(Sheet1!$K:K),ROW()-6,"")</f>
        <v/>
      </c>
      <c r="J1098" s="5" t="str">
        <f ca="1">IF($P1098="","",INDEX(MY_Data,MATCH($P1098,Sheet1!$L:$L,1),1))</f>
        <v/>
      </c>
      <c r="K1098" s="6" t="str">
        <f ca="1">IF($P1098="","",INDEX(MY_Data,MATCH($P1098,Sheet1!$L:$L,1),2))</f>
        <v/>
      </c>
      <c r="L1098" s="6" t="str">
        <f ca="1">IF($P1098="","",INDEX(MY_Data,MATCH($P1098,Sheet1!$L:$L,1),3))</f>
        <v/>
      </c>
      <c r="M1098" s="5" t="str">
        <f ca="1">IF($P1098="","",INDEX(MY_Data,MATCH($P1098,Sheet1!$L:$L,1),4))</f>
        <v/>
      </c>
      <c r="N1098" s="5" t="str">
        <f ca="1">IF($P1098="","",INDEX(MY_Data,MATCH($P1098,Sheet1!$L:$L,1),5))</f>
        <v/>
      </c>
      <c r="O1098" s="5" t="str">
        <f ca="1">IF($P1098="","",INDEX(MY_Data,MATCH($P1098,Sheet1!$L:$L,1),6))</f>
        <v/>
      </c>
      <c r="P1098" s="5" t="str">
        <f ca="1">IF(ROW()-6&lt;=MAX(Sheet1!$L:L),ROW()-6,"")</f>
        <v/>
      </c>
    </row>
    <row r="1099" spans="2:16">
      <c r="B1099" s="5" t="str">
        <f ca="1">IF($H1099="","",INDEX(MY_Data,MATCH($H1099,Sheet1!$K:$K,1),1))</f>
        <v/>
      </c>
      <c r="C1099" s="6" t="str">
        <f ca="1">IF($H1099="","",INDEX(MY_Data,MATCH($H1099,Sheet1!$K:$K,1),2))</f>
        <v/>
      </c>
      <c r="D1099" s="6" t="str">
        <f ca="1">IF($H1099="","",INDEX(MY_Data,MATCH($H1099,Sheet1!$K:$K,1),3))</f>
        <v/>
      </c>
      <c r="E1099" s="5" t="str">
        <f ca="1">IF($H1099="","",INDEX(MY_Data,MATCH($H1099,Sheet1!$K:$K,1),4))</f>
        <v/>
      </c>
      <c r="F1099" s="5" t="str">
        <f ca="1">IF($H1099="","",INDEX(MY_Data,MATCH($H1099,Sheet1!$K:$K,1),5))</f>
        <v/>
      </c>
      <c r="G1099" s="5" t="str">
        <f ca="1">IF($H1099="","",INDEX(MY_Data,MATCH($H1099,Sheet1!$K:$K,1),6))</f>
        <v/>
      </c>
      <c r="H1099" s="5" t="str">
        <f ca="1">IF(ROW()-6&lt;=MAX(Sheet1!$K:K),ROW()-6,"")</f>
        <v/>
      </c>
      <c r="J1099" s="5" t="str">
        <f ca="1">IF($P1099="","",INDEX(MY_Data,MATCH($P1099,Sheet1!$L:$L,1),1))</f>
        <v/>
      </c>
      <c r="K1099" s="6" t="str">
        <f ca="1">IF($P1099="","",INDEX(MY_Data,MATCH($P1099,Sheet1!$L:$L,1),2))</f>
        <v/>
      </c>
      <c r="L1099" s="6" t="str">
        <f ca="1">IF($P1099="","",INDEX(MY_Data,MATCH($P1099,Sheet1!$L:$L,1),3))</f>
        <v/>
      </c>
      <c r="M1099" s="5" t="str">
        <f ca="1">IF($P1099="","",INDEX(MY_Data,MATCH($P1099,Sheet1!$L:$L,1),4))</f>
        <v/>
      </c>
      <c r="N1099" s="5" t="str">
        <f ca="1">IF($P1099="","",INDEX(MY_Data,MATCH($P1099,Sheet1!$L:$L,1),5))</f>
        <v/>
      </c>
      <c r="O1099" s="5" t="str">
        <f ca="1">IF($P1099="","",INDEX(MY_Data,MATCH($P1099,Sheet1!$L:$L,1),6))</f>
        <v/>
      </c>
      <c r="P1099" s="5" t="str">
        <f ca="1">IF(ROW()-6&lt;=MAX(Sheet1!$L:L),ROW()-6,"")</f>
        <v/>
      </c>
    </row>
    <row r="1100" spans="2:16">
      <c r="B1100" s="5" t="str">
        <f ca="1">IF($H1100="","",INDEX(MY_Data,MATCH($H1100,Sheet1!$K:$K,1),1))</f>
        <v/>
      </c>
      <c r="C1100" s="6" t="str">
        <f ca="1">IF($H1100="","",INDEX(MY_Data,MATCH($H1100,Sheet1!$K:$K,1),2))</f>
        <v/>
      </c>
      <c r="D1100" s="6" t="str">
        <f ca="1">IF($H1100="","",INDEX(MY_Data,MATCH($H1100,Sheet1!$K:$K,1),3))</f>
        <v/>
      </c>
      <c r="E1100" s="5" t="str">
        <f ca="1">IF($H1100="","",INDEX(MY_Data,MATCH($H1100,Sheet1!$K:$K,1),4))</f>
        <v/>
      </c>
      <c r="F1100" s="5" t="str">
        <f ca="1">IF($H1100="","",INDEX(MY_Data,MATCH($H1100,Sheet1!$K:$K,1),5))</f>
        <v/>
      </c>
      <c r="G1100" s="5" t="str">
        <f ca="1">IF($H1100="","",INDEX(MY_Data,MATCH($H1100,Sheet1!$K:$K,1),6))</f>
        <v/>
      </c>
      <c r="H1100" s="5" t="str">
        <f ca="1">IF(ROW()-6&lt;=MAX(Sheet1!$K:K),ROW()-6,"")</f>
        <v/>
      </c>
      <c r="J1100" s="5" t="str">
        <f ca="1">IF($P1100="","",INDEX(MY_Data,MATCH($P1100,Sheet1!$L:$L,1),1))</f>
        <v/>
      </c>
      <c r="K1100" s="6" t="str">
        <f ca="1">IF($P1100="","",INDEX(MY_Data,MATCH($P1100,Sheet1!$L:$L,1),2))</f>
        <v/>
      </c>
      <c r="L1100" s="6" t="str">
        <f ca="1">IF($P1100="","",INDEX(MY_Data,MATCH($P1100,Sheet1!$L:$L,1),3))</f>
        <v/>
      </c>
      <c r="M1100" s="5" t="str">
        <f ca="1">IF($P1100="","",INDEX(MY_Data,MATCH($P1100,Sheet1!$L:$L,1),4))</f>
        <v/>
      </c>
      <c r="N1100" s="5" t="str">
        <f ca="1">IF($P1100="","",INDEX(MY_Data,MATCH($P1100,Sheet1!$L:$L,1),5))</f>
        <v/>
      </c>
      <c r="O1100" s="5" t="str">
        <f ca="1">IF($P1100="","",INDEX(MY_Data,MATCH($P1100,Sheet1!$L:$L,1),6))</f>
        <v/>
      </c>
      <c r="P1100" s="5" t="str">
        <f ca="1">IF(ROW()-6&lt;=MAX(Sheet1!$L:L),ROW()-6,"")</f>
        <v/>
      </c>
    </row>
    <row r="1101" spans="2:16">
      <c r="B1101" s="5" t="str">
        <f ca="1">IF($H1101="","",INDEX(MY_Data,MATCH($H1101,Sheet1!$K:$K,1),1))</f>
        <v/>
      </c>
      <c r="C1101" s="6" t="str">
        <f ca="1">IF($H1101="","",INDEX(MY_Data,MATCH($H1101,Sheet1!$K:$K,1),2))</f>
        <v/>
      </c>
      <c r="D1101" s="6" t="str">
        <f ca="1">IF($H1101="","",INDEX(MY_Data,MATCH($H1101,Sheet1!$K:$K,1),3))</f>
        <v/>
      </c>
      <c r="E1101" s="5" t="str">
        <f ca="1">IF($H1101="","",INDEX(MY_Data,MATCH($H1101,Sheet1!$K:$K,1),4))</f>
        <v/>
      </c>
      <c r="F1101" s="5" t="str">
        <f ca="1">IF($H1101="","",INDEX(MY_Data,MATCH($H1101,Sheet1!$K:$K,1),5))</f>
        <v/>
      </c>
      <c r="G1101" s="5" t="str">
        <f ca="1">IF($H1101="","",INDEX(MY_Data,MATCH($H1101,Sheet1!$K:$K,1),6))</f>
        <v/>
      </c>
      <c r="H1101" s="5" t="str">
        <f ca="1">IF(ROW()-6&lt;=MAX(Sheet1!$K:K),ROW()-6,"")</f>
        <v/>
      </c>
      <c r="J1101" s="5" t="str">
        <f ca="1">IF($P1101="","",INDEX(MY_Data,MATCH($P1101,Sheet1!$L:$L,1),1))</f>
        <v/>
      </c>
      <c r="K1101" s="6" t="str">
        <f ca="1">IF($P1101="","",INDEX(MY_Data,MATCH($P1101,Sheet1!$L:$L,1),2))</f>
        <v/>
      </c>
      <c r="L1101" s="6" t="str">
        <f ca="1">IF($P1101="","",INDEX(MY_Data,MATCH($P1101,Sheet1!$L:$L,1),3))</f>
        <v/>
      </c>
      <c r="M1101" s="5" t="str">
        <f ca="1">IF($P1101="","",INDEX(MY_Data,MATCH($P1101,Sheet1!$L:$L,1),4))</f>
        <v/>
      </c>
      <c r="N1101" s="5" t="str">
        <f ca="1">IF($P1101="","",INDEX(MY_Data,MATCH($P1101,Sheet1!$L:$L,1),5))</f>
        <v/>
      </c>
      <c r="O1101" s="5" t="str">
        <f ca="1">IF($P1101="","",INDEX(MY_Data,MATCH($P1101,Sheet1!$L:$L,1),6))</f>
        <v/>
      </c>
      <c r="P1101" s="5" t="str">
        <f ca="1">IF(ROW()-6&lt;=MAX(Sheet1!$L:L),ROW()-6,"")</f>
        <v/>
      </c>
    </row>
    <row r="1102" spans="2:16">
      <c r="B1102" s="5" t="str">
        <f ca="1">IF($H1102="","",INDEX(MY_Data,MATCH($H1102,Sheet1!$K:$K,1),1))</f>
        <v/>
      </c>
      <c r="C1102" s="6" t="str">
        <f ca="1">IF($H1102="","",INDEX(MY_Data,MATCH($H1102,Sheet1!$K:$K,1),2))</f>
        <v/>
      </c>
      <c r="D1102" s="6" t="str">
        <f ca="1">IF($H1102="","",INDEX(MY_Data,MATCH($H1102,Sheet1!$K:$K,1),3))</f>
        <v/>
      </c>
      <c r="E1102" s="5" t="str">
        <f ca="1">IF($H1102="","",INDEX(MY_Data,MATCH($H1102,Sheet1!$K:$K,1),4))</f>
        <v/>
      </c>
      <c r="F1102" s="5" t="str">
        <f ca="1">IF($H1102="","",INDEX(MY_Data,MATCH($H1102,Sheet1!$K:$K,1),5))</f>
        <v/>
      </c>
      <c r="G1102" s="5" t="str">
        <f ca="1">IF($H1102="","",INDEX(MY_Data,MATCH($H1102,Sheet1!$K:$K,1),6))</f>
        <v/>
      </c>
      <c r="H1102" s="5" t="str">
        <f ca="1">IF(ROW()-6&lt;=MAX(Sheet1!$K:K),ROW()-6,"")</f>
        <v/>
      </c>
      <c r="J1102" s="5" t="str">
        <f ca="1">IF($P1102="","",INDEX(MY_Data,MATCH($P1102,Sheet1!$L:$L,1),1))</f>
        <v/>
      </c>
      <c r="K1102" s="6" t="str">
        <f ca="1">IF($P1102="","",INDEX(MY_Data,MATCH($P1102,Sheet1!$L:$L,1),2))</f>
        <v/>
      </c>
      <c r="L1102" s="6" t="str">
        <f ca="1">IF($P1102="","",INDEX(MY_Data,MATCH($P1102,Sheet1!$L:$L,1),3))</f>
        <v/>
      </c>
      <c r="M1102" s="5" t="str">
        <f ca="1">IF($P1102="","",INDEX(MY_Data,MATCH($P1102,Sheet1!$L:$L,1),4))</f>
        <v/>
      </c>
      <c r="N1102" s="5" t="str">
        <f ca="1">IF($P1102="","",INDEX(MY_Data,MATCH($P1102,Sheet1!$L:$L,1),5))</f>
        <v/>
      </c>
      <c r="O1102" s="5" t="str">
        <f ca="1">IF($P1102="","",INDEX(MY_Data,MATCH($P1102,Sheet1!$L:$L,1),6))</f>
        <v/>
      </c>
      <c r="P1102" s="5" t="str">
        <f ca="1">IF(ROW()-6&lt;=MAX(Sheet1!$L:L),ROW()-6,"")</f>
        <v/>
      </c>
    </row>
    <row r="1103" spans="2:16">
      <c r="B1103" s="5" t="str">
        <f ca="1">IF($H1103="","",INDEX(MY_Data,MATCH($H1103,Sheet1!$K:$K,1),1))</f>
        <v/>
      </c>
      <c r="C1103" s="6" t="str">
        <f ca="1">IF($H1103="","",INDEX(MY_Data,MATCH($H1103,Sheet1!$K:$K,1),2))</f>
        <v/>
      </c>
      <c r="D1103" s="6" t="str">
        <f ca="1">IF($H1103="","",INDEX(MY_Data,MATCH($H1103,Sheet1!$K:$K,1),3))</f>
        <v/>
      </c>
      <c r="E1103" s="5" t="str">
        <f ca="1">IF($H1103="","",INDEX(MY_Data,MATCH($H1103,Sheet1!$K:$K,1),4))</f>
        <v/>
      </c>
      <c r="F1103" s="5" t="str">
        <f ca="1">IF($H1103="","",INDEX(MY_Data,MATCH($H1103,Sheet1!$K:$K,1),5))</f>
        <v/>
      </c>
      <c r="G1103" s="5" t="str">
        <f ca="1">IF($H1103="","",INDEX(MY_Data,MATCH($H1103,Sheet1!$K:$K,1),6))</f>
        <v/>
      </c>
      <c r="H1103" s="5" t="str">
        <f ca="1">IF(ROW()-6&lt;=MAX(Sheet1!$K:K),ROW()-6,"")</f>
        <v/>
      </c>
      <c r="J1103" s="5" t="str">
        <f ca="1">IF($P1103="","",INDEX(MY_Data,MATCH($P1103,Sheet1!$L:$L,1),1))</f>
        <v/>
      </c>
      <c r="K1103" s="6" t="str">
        <f ca="1">IF($P1103="","",INDEX(MY_Data,MATCH($P1103,Sheet1!$L:$L,1),2))</f>
        <v/>
      </c>
      <c r="L1103" s="6" t="str">
        <f ca="1">IF($P1103="","",INDEX(MY_Data,MATCH($P1103,Sheet1!$L:$L,1),3))</f>
        <v/>
      </c>
      <c r="M1103" s="5" t="str">
        <f ca="1">IF($P1103="","",INDEX(MY_Data,MATCH($P1103,Sheet1!$L:$L,1),4))</f>
        <v/>
      </c>
      <c r="N1103" s="5" t="str">
        <f ca="1">IF($P1103="","",INDEX(MY_Data,MATCH($P1103,Sheet1!$L:$L,1),5))</f>
        <v/>
      </c>
      <c r="O1103" s="5" t="str">
        <f ca="1">IF($P1103="","",INDEX(MY_Data,MATCH($P1103,Sheet1!$L:$L,1),6))</f>
        <v/>
      </c>
      <c r="P1103" s="5" t="str">
        <f ca="1">IF(ROW()-6&lt;=MAX(Sheet1!$L:L),ROW()-6,"")</f>
        <v/>
      </c>
    </row>
    <row r="1104" spans="2:16">
      <c r="B1104" s="5" t="str">
        <f ca="1">IF($H1104="","",INDEX(MY_Data,MATCH($H1104,Sheet1!$K:$K,1),1))</f>
        <v/>
      </c>
      <c r="C1104" s="6" t="str">
        <f ca="1">IF($H1104="","",INDEX(MY_Data,MATCH($H1104,Sheet1!$K:$K,1),2))</f>
        <v/>
      </c>
      <c r="D1104" s="6" t="str">
        <f ca="1">IF($H1104="","",INDEX(MY_Data,MATCH($H1104,Sheet1!$K:$K,1),3))</f>
        <v/>
      </c>
      <c r="E1104" s="5" t="str">
        <f ca="1">IF($H1104="","",INDEX(MY_Data,MATCH($H1104,Sheet1!$K:$K,1),4))</f>
        <v/>
      </c>
      <c r="F1104" s="5" t="str">
        <f ca="1">IF($H1104="","",INDEX(MY_Data,MATCH($H1104,Sheet1!$K:$K,1),5))</f>
        <v/>
      </c>
      <c r="G1104" s="5" t="str">
        <f ca="1">IF($H1104="","",INDEX(MY_Data,MATCH($H1104,Sheet1!$K:$K,1),6))</f>
        <v/>
      </c>
      <c r="H1104" s="5" t="str">
        <f ca="1">IF(ROW()-6&lt;=MAX(Sheet1!$K:K),ROW()-6,"")</f>
        <v/>
      </c>
      <c r="J1104" s="5" t="str">
        <f ca="1">IF($P1104="","",INDEX(MY_Data,MATCH($P1104,Sheet1!$L:$L,1),1))</f>
        <v/>
      </c>
      <c r="K1104" s="6" t="str">
        <f ca="1">IF($P1104="","",INDEX(MY_Data,MATCH($P1104,Sheet1!$L:$L,1),2))</f>
        <v/>
      </c>
      <c r="L1104" s="6" t="str">
        <f ca="1">IF($P1104="","",INDEX(MY_Data,MATCH($P1104,Sheet1!$L:$L,1),3))</f>
        <v/>
      </c>
      <c r="M1104" s="5" t="str">
        <f ca="1">IF($P1104="","",INDEX(MY_Data,MATCH($P1104,Sheet1!$L:$L,1),4))</f>
        <v/>
      </c>
      <c r="N1104" s="5" t="str">
        <f ca="1">IF($P1104="","",INDEX(MY_Data,MATCH($P1104,Sheet1!$L:$L,1),5))</f>
        <v/>
      </c>
      <c r="O1104" s="5" t="str">
        <f ca="1">IF($P1104="","",INDEX(MY_Data,MATCH($P1104,Sheet1!$L:$L,1),6))</f>
        <v/>
      </c>
      <c r="P1104" s="5" t="str">
        <f ca="1">IF(ROW()-6&lt;=MAX(Sheet1!$L:L),ROW()-6,"")</f>
        <v/>
      </c>
    </row>
    <row r="1105" spans="2:16">
      <c r="B1105" s="5" t="str">
        <f ca="1">IF($H1105="","",INDEX(MY_Data,MATCH($H1105,Sheet1!$K:$K,1),1))</f>
        <v/>
      </c>
      <c r="C1105" s="6" t="str">
        <f ca="1">IF($H1105="","",INDEX(MY_Data,MATCH($H1105,Sheet1!$K:$K,1),2))</f>
        <v/>
      </c>
      <c r="D1105" s="6" t="str">
        <f ca="1">IF($H1105="","",INDEX(MY_Data,MATCH($H1105,Sheet1!$K:$K,1),3))</f>
        <v/>
      </c>
      <c r="E1105" s="5" t="str">
        <f ca="1">IF($H1105="","",INDEX(MY_Data,MATCH($H1105,Sheet1!$K:$K,1),4))</f>
        <v/>
      </c>
      <c r="F1105" s="5" t="str">
        <f ca="1">IF($H1105="","",INDEX(MY_Data,MATCH($H1105,Sheet1!$K:$K,1),5))</f>
        <v/>
      </c>
      <c r="G1105" s="5" t="str">
        <f ca="1">IF($H1105="","",INDEX(MY_Data,MATCH($H1105,Sheet1!$K:$K,1),6))</f>
        <v/>
      </c>
      <c r="H1105" s="5" t="str">
        <f ca="1">IF(ROW()-6&lt;=MAX(Sheet1!$K:K),ROW()-6,"")</f>
        <v/>
      </c>
      <c r="J1105" s="5" t="str">
        <f ca="1">IF($P1105="","",INDEX(MY_Data,MATCH($P1105,Sheet1!$L:$L,1),1))</f>
        <v/>
      </c>
      <c r="K1105" s="6" t="str">
        <f ca="1">IF($P1105="","",INDEX(MY_Data,MATCH($P1105,Sheet1!$L:$L,1),2))</f>
        <v/>
      </c>
      <c r="L1105" s="6" t="str">
        <f ca="1">IF($P1105="","",INDEX(MY_Data,MATCH($P1105,Sheet1!$L:$L,1),3))</f>
        <v/>
      </c>
      <c r="M1105" s="5" t="str">
        <f ca="1">IF($P1105="","",INDEX(MY_Data,MATCH($P1105,Sheet1!$L:$L,1),4))</f>
        <v/>
      </c>
      <c r="N1105" s="5" t="str">
        <f ca="1">IF($P1105="","",INDEX(MY_Data,MATCH($P1105,Sheet1!$L:$L,1),5))</f>
        <v/>
      </c>
      <c r="O1105" s="5" t="str">
        <f ca="1">IF($P1105="","",INDEX(MY_Data,MATCH($P1105,Sheet1!$L:$L,1),6))</f>
        <v/>
      </c>
      <c r="P1105" s="5" t="str">
        <f ca="1">IF(ROW()-6&lt;=MAX(Sheet1!$L:L),ROW()-6,"")</f>
        <v/>
      </c>
    </row>
    <row r="1106" spans="2:16">
      <c r="B1106" s="5" t="str">
        <f ca="1">IF($H1106="","",INDEX(MY_Data,MATCH($H1106,Sheet1!$K:$K,1),1))</f>
        <v/>
      </c>
      <c r="C1106" s="6" t="str">
        <f ca="1">IF($H1106="","",INDEX(MY_Data,MATCH($H1106,Sheet1!$K:$K,1),2))</f>
        <v/>
      </c>
      <c r="D1106" s="6" t="str">
        <f ca="1">IF($H1106="","",INDEX(MY_Data,MATCH($H1106,Sheet1!$K:$K,1),3))</f>
        <v/>
      </c>
      <c r="E1106" s="5" t="str">
        <f ca="1">IF($H1106="","",INDEX(MY_Data,MATCH($H1106,Sheet1!$K:$K,1),4))</f>
        <v/>
      </c>
      <c r="F1106" s="5" t="str">
        <f ca="1">IF($H1106="","",INDEX(MY_Data,MATCH($H1106,Sheet1!$K:$K,1),5))</f>
        <v/>
      </c>
      <c r="G1106" s="5" t="str">
        <f ca="1">IF($H1106="","",INDEX(MY_Data,MATCH($H1106,Sheet1!$K:$K,1),6))</f>
        <v/>
      </c>
      <c r="H1106" s="5" t="str">
        <f ca="1">IF(ROW()-6&lt;=MAX(Sheet1!$K:K),ROW()-6,"")</f>
        <v/>
      </c>
      <c r="J1106" s="5" t="str">
        <f ca="1">IF($P1106="","",INDEX(MY_Data,MATCH($P1106,Sheet1!$L:$L,1),1))</f>
        <v/>
      </c>
      <c r="K1106" s="6" t="str">
        <f ca="1">IF($P1106="","",INDEX(MY_Data,MATCH($P1106,Sheet1!$L:$L,1),2))</f>
        <v/>
      </c>
      <c r="L1106" s="6" t="str">
        <f ca="1">IF($P1106="","",INDEX(MY_Data,MATCH($P1106,Sheet1!$L:$L,1),3))</f>
        <v/>
      </c>
      <c r="M1106" s="5" t="str">
        <f ca="1">IF($P1106="","",INDEX(MY_Data,MATCH($P1106,Sheet1!$L:$L,1),4))</f>
        <v/>
      </c>
      <c r="N1106" s="5" t="str">
        <f ca="1">IF($P1106="","",INDEX(MY_Data,MATCH($P1106,Sheet1!$L:$L,1),5))</f>
        <v/>
      </c>
      <c r="O1106" s="5" t="str">
        <f ca="1">IF($P1106="","",INDEX(MY_Data,MATCH($P1106,Sheet1!$L:$L,1),6))</f>
        <v/>
      </c>
      <c r="P1106" s="5" t="str">
        <f ca="1">IF(ROW()-6&lt;=MAX(Sheet1!$L:L),ROW()-6,"")</f>
        <v/>
      </c>
    </row>
    <row r="1107" spans="2:16">
      <c r="B1107" s="5" t="str">
        <f ca="1">IF($H1107="","",INDEX(MY_Data,MATCH($H1107,Sheet1!$K:$K,1),1))</f>
        <v/>
      </c>
      <c r="C1107" s="6" t="str">
        <f ca="1">IF($H1107="","",INDEX(MY_Data,MATCH($H1107,Sheet1!$K:$K,1),2))</f>
        <v/>
      </c>
      <c r="D1107" s="6" t="str">
        <f ca="1">IF($H1107="","",INDEX(MY_Data,MATCH($H1107,Sheet1!$K:$K,1),3))</f>
        <v/>
      </c>
      <c r="E1107" s="5" t="str">
        <f ca="1">IF($H1107="","",INDEX(MY_Data,MATCH($H1107,Sheet1!$K:$K,1),4))</f>
        <v/>
      </c>
      <c r="F1107" s="5" t="str">
        <f ca="1">IF($H1107="","",INDEX(MY_Data,MATCH($H1107,Sheet1!$K:$K,1),5))</f>
        <v/>
      </c>
      <c r="G1107" s="5" t="str">
        <f ca="1">IF($H1107="","",INDEX(MY_Data,MATCH($H1107,Sheet1!$K:$K,1),6))</f>
        <v/>
      </c>
      <c r="H1107" s="5" t="str">
        <f ca="1">IF(ROW()-6&lt;=MAX(Sheet1!$K:K),ROW()-6,"")</f>
        <v/>
      </c>
      <c r="J1107" s="5" t="str">
        <f ca="1">IF($P1107="","",INDEX(MY_Data,MATCH($P1107,Sheet1!$L:$L,1),1))</f>
        <v/>
      </c>
      <c r="K1107" s="6" t="str">
        <f ca="1">IF($P1107="","",INDEX(MY_Data,MATCH($P1107,Sheet1!$L:$L,1),2))</f>
        <v/>
      </c>
      <c r="L1107" s="6" t="str">
        <f ca="1">IF($P1107="","",INDEX(MY_Data,MATCH($P1107,Sheet1!$L:$L,1),3))</f>
        <v/>
      </c>
      <c r="M1107" s="5" t="str">
        <f ca="1">IF($P1107="","",INDEX(MY_Data,MATCH($P1107,Sheet1!$L:$L,1),4))</f>
        <v/>
      </c>
      <c r="N1107" s="5" t="str">
        <f ca="1">IF($P1107="","",INDEX(MY_Data,MATCH($P1107,Sheet1!$L:$L,1),5))</f>
        <v/>
      </c>
      <c r="O1107" s="5" t="str">
        <f ca="1">IF($P1107="","",INDEX(MY_Data,MATCH($P1107,Sheet1!$L:$L,1),6))</f>
        <v/>
      </c>
      <c r="P1107" s="5" t="str">
        <f ca="1">IF(ROW()-6&lt;=MAX(Sheet1!$L:L),ROW()-6,"")</f>
        <v/>
      </c>
    </row>
    <row r="1108" spans="2:16">
      <c r="B1108" s="5" t="str">
        <f ca="1">IF($H1108="","",INDEX(MY_Data,MATCH($H1108,Sheet1!$K:$K,1),1))</f>
        <v/>
      </c>
      <c r="C1108" s="6" t="str">
        <f ca="1">IF($H1108="","",INDEX(MY_Data,MATCH($H1108,Sheet1!$K:$K,1),2))</f>
        <v/>
      </c>
      <c r="D1108" s="6" t="str">
        <f ca="1">IF($H1108="","",INDEX(MY_Data,MATCH($H1108,Sheet1!$K:$K,1),3))</f>
        <v/>
      </c>
      <c r="E1108" s="5" t="str">
        <f ca="1">IF($H1108="","",INDEX(MY_Data,MATCH($H1108,Sheet1!$K:$K,1),4))</f>
        <v/>
      </c>
      <c r="F1108" s="5" t="str">
        <f ca="1">IF($H1108="","",INDEX(MY_Data,MATCH($H1108,Sheet1!$K:$K,1),5))</f>
        <v/>
      </c>
      <c r="G1108" s="5" t="str">
        <f ca="1">IF($H1108="","",INDEX(MY_Data,MATCH($H1108,Sheet1!$K:$K,1),6))</f>
        <v/>
      </c>
      <c r="H1108" s="5" t="str">
        <f ca="1">IF(ROW()-6&lt;=MAX(Sheet1!$K:K),ROW()-6,"")</f>
        <v/>
      </c>
      <c r="J1108" s="5" t="str">
        <f ca="1">IF($P1108="","",INDEX(MY_Data,MATCH($P1108,Sheet1!$L:$L,1),1))</f>
        <v/>
      </c>
      <c r="K1108" s="6" t="str">
        <f ca="1">IF($P1108="","",INDEX(MY_Data,MATCH($P1108,Sheet1!$L:$L,1),2))</f>
        <v/>
      </c>
      <c r="L1108" s="6" t="str">
        <f ca="1">IF($P1108="","",INDEX(MY_Data,MATCH($P1108,Sheet1!$L:$L,1),3))</f>
        <v/>
      </c>
      <c r="M1108" s="5" t="str">
        <f ca="1">IF($P1108="","",INDEX(MY_Data,MATCH($P1108,Sheet1!$L:$L,1),4))</f>
        <v/>
      </c>
      <c r="N1108" s="5" t="str">
        <f ca="1">IF($P1108="","",INDEX(MY_Data,MATCH($P1108,Sheet1!$L:$L,1),5))</f>
        <v/>
      </c>
      <c r="O1108" s="5" t="str">
        <f ca="1">IF($P1108="","",INDEX(MY_Data,MATCH($P1108,Sheet1!$L:$L,1),6))</f>
        <v/>
      </c>
      <c r="P1108" s="5" t="str">
        <f ca="1">IF(ROW()-6&lt;=MAX(Sheet1!$L:L),ROW()-6,"")</f>
        <v/>
      </c>
    </row>
    <row r="1109" spans="2:16">
      <c r="B1109" s="5" t="str">
        <f ca="1">IF($H1109="","",INDEX(MY_Data,MATCH($H1109,Sheet1!$K:$K,1),1))</f>
        <v/>
      </c>
      <c r="C1109" s="6" t="str">
        <f ca="1">IF($H1109="","",INDEX(MY_Data,MATCH($H1109,Sheet1!$K:$K,1),2))</f>
        <v/>
      </c>
      <c r="D1109" s="6" t="str">
        <f ca="1">IF($H1109="","",INDEX(MY_Data,MATCH($H1109,Sheet1!$K:$K,1),3))</f>
        <v/>
      </c>
      <c r="E1109" s="5" t="str">
        <f ca="1">IF($H1109="","",INDEX(MY_Data,MATCH($H1109,Sheet1!$K:$K,1),4))</f>
        <v/>
      </c>
      <c r="F1109" s="5" t="str">
        <f ca="1">IF($H1109="","",INDEX(MY_Data,MATCH($H1109,Sheet1!$K:$K,1),5))</f>
        <v/>
      </c>
      <c r="G1109" s="5" t="str">
        <f ca="1">IF($H1109="","",INDEX(MY_Data,MATCH($H1109,Sheet1!$K:$K,1),6))</f>
        <v/>
      </c>
      <c r="H1109" s="5" t="str">
        <f ca="1">IF(ROW()-6&lt;=MAX(Sheet1!$K:K),ROW()-6,"")</f>
        <v/>
      </c>
      <c r="J1109" s="5" t="str">
        <f ca="1">IF($P1109="","",INDEX(MY_Data,MATCH($P1109,Sheet1!$L:$L,1),1))</f>
        <v/>
      </c>
      <c r="K1109" s="6" t="str">
        <f ca="1">IF($P1109="","",INDEX(MY_Data,MATCH($P1109,Sheet1!$L:$L,1),2))</f>
        <v/>
      </c>
      <c r="L1109" s="6" t="str">
        <f ca="1">IF($P1109="","",INDEX(MY_Data,MATCH($P1109,Sheet1!$L:$L,1),3))</f>
        <v/>
      </c>
      <c r="M1109" s="5" t="str">
        <f ca="1">IF($P1109="","",INDEX(MY_Data,MATCH($P1109,Sheet1!$L:$L,1),4))</f>
        <v/>
      </c>
      <c r="N1109" s="5" t="str">
        <f ca="1">IF($P1109="","",INDEX(MY_Data,MATCH($P1109,Sheet1!$L:$L,1),5))</f>
        <v/>
      </c>
      <c r="O1109" s="5" t="str">
        <f ca="1">IF($P1109="","",INDEX(MY_Data,MATCH($P1109,Sheet1!$L:$L,1),6))</f>
        <v/>
      </c>
      <c r="P1109" s="5" t="str">
        <f ca="1">IF(ROW()-6&lt;=MAX(Sheet1!$L:L),ROW()-6,"")</f>
        <v/>
      </c>
    </row>
    <row r="1110" spans="2:16">
      <c r="B1110" s="5" t="str">
        <f ca="1">IF($H1110="","",INDEX(MY_Data,MATCH($H1110,Sheet1!$K:$K,1),1))</f>
        <v/>
      </c>
      <c r="C1110" s="6" t="str">
        <f ca="1">IF($H1110="","",INDEX(MY_Data,MATCH($H1110,Sheet1!$K:$K,1),2))</f>
        <v/>
      </c>
      <c r="D1110" s="6" t="str">
        <f ca="1">IF($H1110="","",INDEX(MY_Data,MATCH($H1110,Sheet1!$K:$K,1),3))</f>
        <v/>
      </c>
      <c r="E1110" s="5" t="str">
        <f ca="1">IF($H1110="","",INDEX(MY_Data,MATCH($H1110,Sheet1!$K:$K,1),4))</f>
        <v/>
      </c>
      <c r="F1110" s="5" t="str">
        <f ca="1">IF($H1110="","",INDEX(MY_Data,MATCH($H1110,Sheet1!$K:$K,1),5))</f>
        <v/>
      </c>
      <c r="G1110" s="5" t="str">
        <f ca="1">IF($H1110="","",INDEX(MY_Data,MATCH($H1110,Sheet1!$K:$K,1),6))</f>
        <v/>
      </c>
      <c r="H1110" s="5" t="str">
        <f ca="1">IF(ROW()-6&lt;=MAX(Sheet1!$K:K),ROW()-6,"")</f>
        <v/>
      </c>
      <c r="J1110" s="5" t="str">
        <f ca="1">IF($P1110="","",INDEX(MY_Data,MATCH($P1110,Sheet1!$L:$L,1),1))</f>
        <v/>
      </c>
      <c r="K1110" s="6" t="str">
        <f ca="1">IF($P1110="","",INDEX(MY_Data,MATCH($P1110,Sheet1!$L:$L,1),2))</f>
        <v/>
      </c>
      <c r="L1110" s="6" t="str">
        <f ca="1">IF($P1110="","",INDEX(MY_Data,MATCH($P1110,Sheet1!$L:$L,1),3))</f>
        <v/>
      </c>
      <c r="M1110" s="5" t="str">
        <f ca="1">IF($P1110="","",INDEX(MY_Data,MATCH($P1110,Sheet1!$L:$L,1),4))</f>
        <v/>
      </c>
      <c r="N1110" s="5" t="str">
        <f ca="1">IF($P1110="","",INDEX(MY_Data,MATCH($P1110,Sheet1!$L:$L,1),5))</f>
        <v/>
      </c>
      <c r="O1110" s="5" t="str">
        <f ca="1">IF($P1110="","",INDEX(MY_Data,MATCH($P1110,Sheet1!$L:$L,1),6))</f>
        <v/>
      </c>
      <c r="P1110" s="5" t="str">
        <f ca="1">IF(ROW()-6&lt;=MAX(Sheet1!$L:L),ROW()-6,"")</f>
        <v/>
      </c>
    </row>
    <row r="1111" spans="2:16">
      <c r="B1111" s="5" t="str">
        <f ca="1">IF($H1111="","",INDEX(MY_Data,MATCH($H1111,Sheet1!$K:$K,1),1))</f>
        <v/>
      </c>
      <c r="C1111" s="6" t="str">
        <f ca="1">IF($H1111="","",INDEX(MY_Data,MATCH($H1111,Sheet1!$K:$K,1),2))</f>
        <v/>
      </c>
      <c r="D1111" s="6" t="str">
        <f ca="1">IF($H1111="","",INDEX(MY_Data,MATCH($H1111,Sheet1!$K:$K,1),3))</f>
        <v/>
      </c>
      <c r="E1111" s="5" t="str">
        <f ca="1">IF($H1111="","",INDEX(MY_Data,MATCH($H1111,Sheet1!$K:$K,1),4))</f>
        <v/>
      </c>
      <c r="F1111" s="5" t="str">
        <f ca="1">IF($H1111="","",INDEX(MY_Data,MATCH($H1111,Sheet1!$K:$K,1),5))</f>
        <v/>
      </c>
      <c r="G1111" s="5" t="str">
        <f ca="1">IF($H1111="","",INDEX(MY_Data,MATCH($H1111,Sheet1!$K:$K,1),6))</f>
        <v/>
      </c>
      <c r="H1111" s="5" t="str">
        <f ca="1">IF(ROW()-6&lt;=MAX(Sheet1!$K:K),ROW()-6,"")</f>
        <v/>
      </c>
      <c r="J1111" s="5" t="str">
        <f ca="1">IF($P1111="","",INDEX(MY_Data,MATCH($P1111,Sheet1!$L:$L,1),1))</f>
        <v/>
      </c>
      <c r="K1111" s="6" t="str">
        <f ca="1">IF($P1111="","",INDEX(MY_Data,MATCH($P1111,Sheet1!$L:$L,1),2))</f>
        <v/>
      </c>
      <c r="L1111" s="6" t="str">
        <f ca="1">IF($P1111="","",INDEX(MY_Data,MATCH($P1111,Sheet1!$L:$L,1),3))</f>
        <v/>
      </c>
      <c r="M1111" s="5" t="str">
        <f ca="1">IF($P1111="","",INDEX(MY_Data,MATCH($P1111,Sheet1!$L:$L,1),4))</f>
        <v/>
      </c>
      <c r="N1111" s="5" t="str">
        <f ca="1">IF($P1111="","",INDEX(MY_Data,MATCH($P1111,Sheet1!$L:$L,1),5))</f>
        <v/>
      </c>
      <c r="O1111" s="5" t="str">
        <f ca="1">IF($P1111="","",INDEX(MY_Data,MATCH($P1111,Sheet1!$L:$L,1),6))</f>
        <v/>
      </c>
      <c r="P1111" s="5" t="str">
        <f ca="1">IF(ROW()-6&lt;=MAX(Sheet1!$L:L),ROW()-6,"")</f>
        <v/>
      </c>
    </row>
    <row r="1112" spans="2:16">
      <c r="B1112" s="5" t="str">
        <f ca="1">IF($H1112="","",INDEX(MY_Data,MATCH($H1112,Sheet1!$K:$K,1),1))</f>
        <v/>
      </c>
      <c r="C1112" s="6" t="str">
        <f ca="1">IF($H1112="","",INDEX(MY_Data,MATCH($H1112,Sheet1!$K:$K,1),2))</f>
        <v/>
      </c>
      <c r="D1112" s="6" t="str">
        <f ca="1">IF($H1112="","",INDEX(MY_Data,MATCH($H1112,Sheet1!$K:$K,1),3))</f>
        <v/>
      </c>
      <c r="E1112" s="5" t="str">
        <f ca="1">IF($H1112="","",INDEX(MY_Data,MATCH($H1112,Sheet1!$K:$K,1),4))</f>
        <v/>
      </c>
      <c r="F1112" s="5" t="str">
        <f ca="1">IF($H1112="","",INDEX(MY_Data,MATCH($H1112,Sheet1!$K:$K,1),5))</f>
        <v/>
      </c>
      <c r="G1112" s="5" t="str">
        <f ca="1">IF($H1112="","",INDEX(MY_Data,MATCH($H1112,Sheet1!$K:$K,1),6))</f>
        <v/>
      </c>
      <c r="H1112" s="5" t="str">
        <f ca="1">IF(ROW()-6&lt;=MAX(Sheet1!$K:K),ROW()-6,"")</f>
        <v/>
      </c>
      <c r="J1112" s="5" t="str">
        <f ca="1">IF($P1112="","",INDEX(MY_Data,MATCH($P1112,Sheet1!$L:$L,1),1))</f>
        <v/>
      </c>
      <c r="K1112" s="6" t="str">
        <f ca="1">IF($P1112="","",INDEX(MY_Data,MATCH($P1112,Sheet1!$L:$L,1),2))</f>
        <v/>
      </c>
      <c r="L1112" s="6" t="str">
        <f ca="1">IF($P1112="","",INDEX(MY_Data,MATCH($P1112,Sheet1!$L:$L,1),3))</f>
        <v/>
      </c>
      <c r="M1112" s="5" t="str">
        <f ca="1">IF($P1112="","",INDEX(MY_Data,MATCH($P1112,Sheet1!$L:$L,1),4))</f>
        <v/>
      </c>
      <c r="N1112" s="5" t="str">
        <f ca="1">IF($P1112="","",INDEX(MY_Data,MATCH($P1112,Sheet1!$L:$L,1),5))</f>
        <v/>
      </c>
      <c r="O1112" s="5" t="str">
        <f ca="1">IF($P1112="","",INDEX(MY_Data,MATCH($P1112,Sheet1!$L:$L,1),6))</f>
        <v/>
      </c>
      <c r="P1112" s="5" t="str">
        <f ca="1">IF(ROW()-6&lt;=MAX(Sheet1!$L:L),ROW()-6,"")</f>
        <v/>
      </c>
    </row>
    <row r="1113" spans="2:16">
      <c r="B1113" s="5" t="str">
        <f ca="1">IF($H1113="","",INDEX(MY_Data,MATCH($H1113,Sheet1!$K:$K,1),1))</f>
        <v/>
      </c>
      <c r="C1113" s="6" t="str">
        <f ca="1">IF($H1113="","",INDEX(MY_Data,MATCH($H1113,Sheet1!$K:$K,1),2))</f>
        <v/>
      </c>
      <c r="D1113" s="6" t="str">
        <f ca="1">IF($H1113="","",INDEX(MY_Data,MATCH($H1113,Sheet1!$K:$K,1),3))</f>
        <v/>
      </c>
      <c r="E1113" s="5" t="str">
        <f ca="1">IF($H1113="","",INDEX(MY_Data,MATCH($H1113,Sheet1!$K:$K,1),4))</f>
        <v/>
      </c>
      <c r="F1113" s="5" t="str">
        <f ca="1">IF($H1113="","",INDEX(MY_Data,MATCH($H1113,Sheet1!$K:$K,1),5))</f>
        <v/>
      </c>
      <c r="G1113" s="5" t="str">
        <f ca="1">IF($H1113="","",INDEX(MY_Data,MATCH($H1113,Sheet1!$K:$K,1),6))</f>
        <v/>
      </c>
      <c r="H1113" s="5" t="str">
        <f ca="1">IF(ROW()-6&lt;=MAX(Sheet1!$K:K),ROW()-6,"")</f>
        <v/>
      </c>
      <c r="J1113" s="5" t="str">
        <f ca="1">IF($P1113="","",INDEX(MY_Data,MATCH($P1113,Sheet1!$L:$L,1),1))</f>
        <v/>
      </c>
      <c r="K1113" s="6" t="str">
        <f ca="1">IF($P1113="","",INDEX(MY_Data,MATCH($P1113,Sheet1!$L:$L,1),2))</f>
        <v/>
      </c>
      <c r="L1113" s="6" t="str">
        <f ca="1">IF($P1113="","",INDEX(MY_Data,MATCH($P1113,Sheet1!$L:$L,1),3))</f>
        <v/>
      </c>
      <c r="M1113" s="5" t="str">
        <f ca="1">IF($P1113="","",INDEX(MY_Data,MATCH($P1113,Sheet1!$L:$L,1),4))</f>
        <v/>
      </c>
      <c r="N1113" s="5" t="str">
        <f ca="1">IF($P1113="","",INDEX(MY_Data,MATCH($P1113,Sheet1!$L:$L,1),5))</f>
        <v/>
      </c>
      <c r="O1113" s="5" t="str">
        <f ca="1">IF($P1113="","",INDEX(MY_Data,MATCH($P1113,Sheet1!$L:$L,1),6))</f>
        <v/>
      </c>
      <c r="P1113" s="5" t="str">
        <f ca="1">IF(ROW()-6&lt;=MAX(Sheet1!$L:L),ROW()-6,"")</f>
        <v/>
      </c>
    </row>
    <row r="1114" spans="2:16">
      <c r="B1114" s="5" t="str">
        <f ca="1">IF($H1114="","",INDEX(MY_Data,MATCH($H1114,Sheet1!$K:$K,1),1))</f>
        <v/>
      </c>
      <c r="C1114" s="6" t="str">
        <f ca="1">IF($H1114="","",INDEX(MY_Data,MATCH($H1114,Sheet1!$K:$K,1),2))</f>
        <v/>
      </c>
      <c r="D1114" s="6" t="str">
        <f ca="1">IF($H1114="","",INDEX(MY_Data,MATCH($H1114,Sheet1!$K:$K,1),3))</f>
        <v/>
      </c>
      <c r="E1114" s="5" t="str">
        <f ca="1">IF($H1114="","",INDEX(MY_Data,MATCH($H1114,Sheet1!$K:$K,1),4))</f>
        <v/>
      </c>
      <c r="F1114" s="5" t="str">
        <f ca="1">IF($H1114="","",INDEX(MY_Data,MATCH($H1114,Sheet1!$K:$K,1),5))</f>
        <v/>
      </c>
      <c r="G1114" s="5" t="str">
        <f ca="1">IF($H1114="","",INDEX(MY_Data,MATCH($H1114,Sheet1!$K:$K,1),6))</f>
        <v/>
      </c>
      <c r="H1114" s="5" t="str">
        <f ca="1">IF(ROW()-6&lt;=MAX(Sheet1!$K:K),ROW()-6,"")</f>
        <v/>
      </c>
      <c r="J1114" s="5" t="str">
        <f ca="1">IF($P1114="","",INDEX(MY_Data,MATCH($P1114,Sheet1!$L:$L,1),1))</f>
        <v/>
      </c>
      <c r="K1114" s="6" t="str">
        <f ca="1">IF($P1114="","",INDEX(MY_Data,MATCH($P1114,Sheet1!$L:$L,1),2))</f>
        <v/>
      </c>
      <c r="L1114" s="6" t="str">
        <f ca="1">IF($P1114="","",INDEX(MY_Data,MATCH($P1114,Sheet1!$L:$L,1),3))</f>
        <v/>
      </c>
      <c r="M1114" s="5" t="str">
        <f ca="1">IF($P1114="","",INDEX(MY_Data,MATCH($P1114,Sheet1!$L:$L,1),4))</f>
        <v/>
      </c>
      <c r="N1114" s="5" t="str">
        <f ca="1">IF($P1114="","",INDEX(MY_Data,MATCH($P1114,Sheet1!$L:$L,1),5))</f>
        <v/>
      </c>
      <c r="O1114" s="5" t="str">
        <f ca="1">IF($P1114="","",INDEX(MY_Data,MATCH($P1114,Sheet1!$L:$L,1),6))</f>
        <v/>
      </c>
      <c r="P1114" s="5" t="str">
        <f ca="1">IF(ROW()-6&lt;=MAX(Sheet1!$L:L),ROW()-6,"")</f>
        <v/>
      </c>
    </row>
    <row r="1115" spans="2:16">
      <c r="B1115" s="5" t="str">
        <f ca="1">IF($H1115="","",INDEX(MY_Data,MATCH($H1115,Sheet1!$K:$K,1),1))</f>
        <v/>
      </c>
      <c r="C1115" s="6" t="str">
        <f ca="1">IF($H1115="","",INDEX(MY_Data,MATCH($H1115,Sheet1!$K:$K,1),2))</f>
        <v/>
      </c>
      <c r="D1115" s="6" t="str">
        <f ca="1">IF($H1115="","",INDEX(MY_Data,MATCH($H1115,Sheet1!$K:$K,1),3))</f>
        <v/>
      </c>
      <c r="E1115" s="5" t="str">
        <f ca="1">IF($H1115="","",INDEX(MY_Data,MATCH($H1115,Sheet1!$K:$K,1),4))</f>
        <v/>
      </c>
      <c r="F1115" s="5" t="str">
        <f ca="1">IF($H1115="","",INDEX(MY_Data,MATCH($H1115,Sheet1!$K:$K,1),5))</f>
        <v/>
      </c>
      <c r="G1115" s="5" t="str">
        <f ca="1">IF($H1115="","",INDEX(MY_Data,MATCH($H1115,Sheet1!$K:$K,1),6))</f>
        <v/>
      </c>
      <c r="H1115" s="5" t="str">
        <f ca="1">IF(ROW()-6&lt;=MAX(Sheet1!$K:K),ROW()-6,"")</f>
        <v/>
      </c>
      <c r="J1115" s="5" t="str">
        <f ca="1">IF($P1115="","",INDEX(MY_Data,MATCH($P1115,Sheet1!$L:$L,1),1))</f>
        <v/>
      </c>
      <c r="K1115" s="6" t="str">
        <f ca="1">IF($P1115="","",INDEX(MY_Data,MATCH($P1115,Sheet1!$L:$L,1),2))</f>
        <v/>
      </c>
      <c r="L1115" s="6" t="str">
        <f ca="1">IF($P1115="","",INDEX(MY_Data,MATCH($P1115,Sheet1!$L:$L,1),3))</f>
        <v/>
      </c>
      <c r="M1115" s="5" t="str">
        <f ca="1">IF($P1115="","",INDEX(MY_Data,MATCH($P1115,Sheet1!$L:$L,1),4))</f>
        <v/>
      </c>
      <c r="N1115" s="5" t="str">
        <f ca="1">IF($P1115="","",INDEX(MY_Data,MATCH($P1115,Sheet1!$L:$L,1),5))</f>
        <v/>
      </c>
      <c r="O1115" s="5" t="str">
        <f ca="1">IF($P1115="","",INDEX(MY_Data,MATCH($P1115,Sheet1!$L:$L,1),6))</f>
        <v/>
      </c>
      <c r="P1115" s="5" t="str">
        <f ca="1">IF(ROW()-6&lt;=MAX(Sheet1!$L:L),ROW()-6,"")</f>
        <v/>
      </c>
    </row>
    <row r="1116" spans="2:16">
      <c r="B1116" s="5" t="str">
        <f ca="1">IF($H1116="","",INDEX(MY_Data,MATCH($H1116,Sheet1!$K:$K,1),1))</f>
        <v/>
      </c>
      <c r="C1116" s="6" t="str">
        <f ca="1">IF($H1116="","",INDEX(MY_Data,MATCH($H1116,Sheet1!$K:$K,1),2))</f>
        <v/>
      </c>
      <c r="D1116" s="6" t="str">
        <f ca="1">IF($H1116="","",INDEX(MY_Data,MATCH($H1116,Sheet1!$K:$K,1),3))</f>
        <v/>
      </c>
      <c r="E1116" s="5" t="str">
        <f ca="1">IF($H1116="","",INDEX(MY_Data,MATCH($H1116,Sheet1!$K:$K,1),4))</f>
        <v/>
      </c>
      <c r="F1116" s="5" t="str">
        <f ca="1">IF($H1116="","",INDEX(MY_Data,MATCH($H1116,Sheet1!$K:$K,1),5))</f>
        <v/>
      </c>
      <c r="G1116" s="5" t="str">
        <f ca="1">IF($H1116="","",INDEX(MY_Data,MATCH($H1116,Sheet1!$K:$K,1),6))</f>
        <v/>
      </c>
      <c r="H1116" s="5" t="str">
        <f ca="1">IF(ROW()-6&lt;=MAX(Sheet1!$K:K),ROW()-6,"")</f>
        <v/>
      </c>
      <c r="J1116" s="5" t="str">
        <f ca="1">IF($P1116="","",INDEX(MY_Data,MATCH($P1116,Sheet1!$L:$L,1),1))</f>
        <v/>
      </c>
      <c r="K1116" s="6" t="str">
        <f ca="1">IF($P1116="","",INDEX(MY_Data,MATCH($P1116,Sheet1!$L:$L,1),2))</f>
        <v/>
      </c>
      <c r="L1116" s="6" t="str">
        <f ca="1">IF($P1116="","",INDEX(MY_Data,MATCH($P1116,Sheet1!$L:$L,1),3))</f>
        <v/>
      </c>
      <c r="M1116" s="5" t="str">
        <f ca="1">IF($P1116="","",INDEX(MY_Data,MATCH($P1116,Sheet1!$L:$L,1),4))</f>
        <v/>
      </c>
      <c r="N1116" s="5" t="str">
        <f ca="1">IF($P1116="","",INDEX(MY_Data,MATCH($P1116,Sheet1!$L:$L,1),5))</f>
        <v/>
      </c>
      <c r="O1116" s="5" t="str">
        <f ca="1">IF($P1116="","",INDEX(MY_Data,MATCH($P1116,Sheet1!$L:$L,1),6))</f>
        <v/>
      </c>
      <c r="P1116" s="5" t="str">
        <f ca="1">IF(ROW()-6&lt;=MAX(Sheet1!$L:L),ROW()-6,"")</f>
        <v/>
      </c>
    </row>
    <row r="1117" spans="2:16">
      <c r="B1117" s="5" t="str">
        <f ca="1">IF($H1117="","",INDEX(MY_Data,MATCH($H1117,Sheet1!$K:$K,1),1))</f>
        <v/>
      </c>
      <c r="C1117" s="6" t="str">
        <f ca="1">IF($H1117="","",INDEX(MY_Data,MATCH($H1117,Sheet1!$K:$K,1),2))</f>
        <v/>
      </c>
      <c r="D1117" s="6" t="str">
        <f ca="1">IF($H1117="","",INDEX(MY_Data,MATCH($H1117,Sheet1!$K:$K,1),3))</f>
        <v/>
      </c>
      <c r="E1117" s="5" t="str">
        <f ca="1">IF($H1117="","",INDEX(MY_Data,MATCH($H1117,Sheet1!$K:$K,1),4))</f>
        <v/>
      </c>
      <c r="F1117" s="5" t="str">
        <f ca="1">IF($H1117="","",INDEX(MY_Data,MATCH($H1117,Sheet1!$K:$K,1),5))</f>
        <v/>
      </c>
      <c r="G1117" s="5" t="str">
        <f ca="1">IF($H1117="","",INDEX(MY_Data,MATCH($H1117,Sheet1!$K:$K,1),6))</f>
        <v/>
      </c>
      <c r="H1117" s="5" t="str">
        <f ca="1">IF(ROW()-6&lt;=MAX(Sheet1!$K:K),ROW()-6,"")</f>
        <v/>
      </c>
      <c r="J1117" s="5" t="str">
        <f ca="1">IF($P1117="","",INDEX(MY_Data,MATCH($P1117,Sheet1!$L:$L,1),1))</f>
        <v/>
      </c>
      <c r="K1117" s="6" t="str">
        <f ca="1">IF($P1117="","",INDEX(MY_Data,MATCH($P1117,Sheet1!$L:$L,1),2))</f>
        <v/>
      </c>
      <c r="L1117" s="6" t="str">
        <f ca="1">IF($P1117="","",INDEX(MY_Data,MATCH($P1117,Sheet1!$L:$L,1),3))</f>
        <v/>
      </c>
      <c r="M1117" s="5" t="str">
        <f ca="1">IF($P1117="","",INDEX(MY_Data,MATCH($P1117,Sheet1!$L:$L,1),4))</f>
        <v/>
      </c>
      <c r="N1117" s="5" t="str">
        <f ca="1">IF($P1117="","",INDEX(MY_Data,MATCH($P1117,Sheet1!$L:$L,1),5))</f>
        <v/>
      </c>
      <c r="O1117" s="5" t="str">
        <f ca="1">IF($P1117="","",INDEX(MY_Data,MATCH($P1117,Sheet1!$L:$L,1),6))</f>
        <v/>
      </c>
      <c r="P1117" s="5" t="str">
        <f ca="1">IF(ROW()-6&lt;=MAX(Sheet1!$L:L),ROW()-6,"")</f>
        <v/>
      </c>
    </row>
    <row r="1118" spans="2:16">
      <c r="B1118" s="5" t="str">
        <f ca="1">IF($H1118="","",INDEX(MY_Data,MATCH($H1118,Sheet1!$K:$K,1),1))</f>
        <v/>
      </c>
      <c r="C1118" s="6" t="str">
        <f ca="1">IF($H1118="","",INDEX(MY_Data,MATCH($H1118,Sheet1!$K:$K,1),2))</f>
        <v/>
      </c>
      <c r="D1118" s="6" t="str">
        <f ca="1">IF($H1118="","",INDEX(MY_Data,MATCH($H1118,Sheet1!$K:$K,1),3))</f>
        <v/>
      </c>
      <c r="E1118" s="5" t="str">
        <f ca="1">IF($H1118="","",INDEX(MY_Data,MATCH($H1118,Sheet1!$K:$K,1),4))</f>
        <v/>
      </c>
      <c r="F1118" s="5" t="str">
        <f ca="1">IF($H1118="","",INDEX(MY_Data,MATCH($H1118,Sheet1!$K:$K,1),5))</f>
        <v/>
      </c>
      <c r="G1118" s="5" t="str">
        <f ca="1">IF($H1118="","",INDEX(MY_Data,MATCH($H1118,Sheet1!$K:$K,1),6))</f>
        <v/>
      </c>
      <c r="H1118" s="5" t="str">
        <f ca="1">IF(ROW()-6&lt;=MAX(Sheet1!$K:K),ROW()-6,"")</f>
        <v/>
      </c>
      <c r="J1118" s="5" t="str">
        <f ca="1">IF($P1118="","",INDEX(MY_Data,MATCH($P1118,Sheet1!$L:$L,1),1))</f>
        <v/>
      </c>
      <c r="K1118" s="6" t="str">
        <f ca="1">IF($P1118="","",INDEX(MY_Data,MATCH($P1118,Sheet1!$L:$L,1),2))</f>
        <v/>
      </c>
      <c r="L1118" s="6" t="str">
        <f ca="1">IF($P1118="","",INDEX(MY_Data,MATCH($P1118,Sheet1!$L:$L,1),3))</f>
        <v/>
      </c>
      <c r="M1118" s="5" t="str">
        <f ca="1">IF($P1118="","",INDEX(MY_Data,MATCH($P1118,Sheet1!$L:$L,1),4))</f>
        <v/>
      </c>
      <c r="N1118" s="5" t="str">
        <f ca="1">IF($P1118="","",INDEX(MY_Data,MATCH($P1118,Sheet1!$L:$L,1),5))</f>
        <v/>
      </c>
      <c r="O1118" s="5" t="str">
        <f ca="1">IF($P1118="","",INDEX(MY_Data,MATCH($P1118,Sheet1!$L:$L,1),6))</f>
        <v/>
      </c>
      <c r="P1118" s="5" t="str">
        <f ca="1">IF(ROW()-6&lt;=MAX(Sheet1!$L:L),ROW()-6,"")</f>
        <v/>
      </c>
    </row>
    <row r="1119" spans="2:16">
      <c r="B1119" s="5" t="str">
        <f ca="1">IF($H1119="","",INDEX(MY_Data,MATCH($H1119,Sheet1!$K:$K,1),1))</f>
        <v/>
      </c>
      <c r="C1119" s="6" t="str">
        <f ca="1">IF($H1119="","",INDEX(MY_Data,MATCH($H1119,Sheet1!$K:$K,1),2))</f>
        <v/>
      </c>
      <c r="D1119" s="6" t="str">
        <f ca="1">IF($H1119="","",INDEX(MY_Data,MATCH($H1119,Sheet1!$K:$K,1),3))</f>
        <v/>
      </c>
      <c r="E1119" s="5" t="str">
        <f ca="1">IF($H1119="","",INDEX(MY_Data,MATCH($H1119,Sheet1!$K:$K,1),4))</f>
        <v/>
      </c>
      <c r="F1119" s="5" t="str">
        <f ca="1">IF($H1119="","",INDEX(MY_Data,MATCH($H1119,Sheet1!$K:$K,1),5))</f>
        <v/>
      </c>
      <c r="G1119" s="5" t="str">
        <f ca="1">IF($H1119="","",INDEX(MY_Data,MATCH($H1119,Sheet1!$K:$K,1),6))</f>
        <v/>
      </c>
      <c r="H1119" s="5" t="str">
        <f ca="1">IF(ROW()-6&lt;=MAX(Sheet1!$K:K),ROW()-6,"")</f>
        <v/>
      </c>
      <c r="J1119" s="5" t="str">
        <f ca="1">IF($P1119="","",INDEX(MY_Data,MATCH($P1119,Sheet1!$L:$L,1),1))</f>
        <v/>
      </c>
      <c r="K1119" s="6" t="str">
        <f ca="1">IF($P1119="","",INDEX(MY_Data,MATCH($P1119,Sheet1!$L:$L,1),2))</f>
        <v/>
      </c>
      <c r="L1119" s="6" t="str">
        <f ca="1">IF($P1119="","",INDEX(MY_Data,MATCH($P1119,Sheet1!$L:$L,1),3))</f>
        <v/>
      </c>
      <c r="M1119" s="5" t="str">
        <f ca="1">IF($P1119="","",INDEX(MY_Data,MATCH($P1119,Sheet1!$L:$L,1),4))</f>
        <v/>
      </c>
      <c r="N1119" s="5" t="str">
        <f ca="1">IF($P1119="","",INDEX(MY_Data,MATCH($P1119,Sheet1!$L:$L,1),5))</f>
        <v/>
      </c>
      <c r="O1119" s="5" t="str">
        <f ca="1">IF($P1119="","",INDEX(MY_Data,MATCH($P1119,Sheet1!$L:$L,1),6))</f>
        <v/>
      </c>
      <c r="P1119" s="5" t="str">
        <f ca="1">IF(ROW()-6&lt;=MAX(Sheet1!$L:L),ROW()-6,"")</f>
        <v/>
      </c>
    </row>
    <row r="1120" spans="2:16">
      <c r="B1120" s="5" t="str">
        <f ca="1">IF($H1120="","",INDEX(MY_Data,MATCH($H1120,Sheet1!$K:$K,1),1))</f>
        <v/>
      </c>
      <c r="C1120" s="6" t="str">
        <f ca="1">IF($H1120="","",INDEX(MY_Data,MATCH($H1120,Sheet1!$K:$K,1),2))</f>
        <v/>
      </c>
      <c r="D1120" s="6" t="str">
        <f ca="1">IF($H1120="","",INDEX(MY_Data,MATCH($H1120,Sheet1!$K:$K,1),3))</f>
        <v/>
      </c>
      <c r="E1120" s="5" t="str">
        <f ca="1">IF($H1120="","",INDEX(MY_Data,MATCH($H1120,Sheet1!$K:$K,1),4))</f>
        <v/>
      </c>
      <c r="F1120" s="5" t="str">
        <f ca="1">IF($H1120="","",INDEX(MY_Data,MATCH($H1120,Sheet1!$K:$K,1),5))</f>
        <v/>
      </c>
      <c r="G1120" s="5" t="str">
        <f ca="1">IF($H1120="","",INDEX(MY_Data,MATCH($H1120,Sheet1!$K:$K,1),6))</f>
        <v/>
      </c>
      <c r="H1120" s="5" t="str">
        <f ca="1">IF(ROW()-6&lt;=MAX(Sheet1!$K:K),ROW()-6,"")</f>
        <v/>
      </c>
      <c r="J1120" s="5" t="str">
        <f ca="1">IF($P1120="","",INDEX(MY_Data,MATCH($P1120,Sheet1!$L:$L,1),1))</f>
        <v/>
      </c>
      <c r="K1120" s="6" t="str">
        <f ca="1">IF($P1120="","",INDEX(MY_Data,MATCH($P1120,Sheet1!$L:$L,1),2))</f>
        <v/>
      </c>
      <c r="L1120" s="6" t="str">
        <f ca="1">IF($P1120="","",INDEX(MY_Data,MATCH($P1120,Sheet1!$L:$L,1),3))</f>
        <v/>
      </c>
      <c r="M1120" s="5" t="str">
        <f ca="1">IF($P1120="","",INDEX(MY_Data,MATCH($P1120,Sheet1!$L:$L,1),4))</f>
        <v/>
      </c>
      <c r="N1120" s="5" t="str">
        <f ca="1">IF($P1120="","",INDEX(MY_Data,MATCH($P1120,Sheet1!$L:$L,1),5))</f>
        <v/>
      </c>
      <c r="O1120" s="5" t="str">
        <f ca="1">IF($P1120="","",INDEX(MY_Data,MATCH($P1120,Sheet1!$L:$L,1),6))</f>
        <v/>
      </c>
      <c r="P1120" s="5" t="str">
        <f ca="1">IF(ROW()-6&lt;=MAX(Sheet1!$L:L),ROW()-6,"")</f>
        <v/>
      </c>
    </row>
    <row r="1121" spans="2:16">
      <c r="B1121" s="5" t="str">
        <f ca="1">IF($H1121="","",INDEX(MY_Data,MATCH($H1121,Sheet1!$K:$K,1),1))</f>
        <v/>
      </c>
      <c r="C1121" s="6" t="str">
        <f ca="1">IF($H1121="","",INDEX(MY_Data,MATCH($H1121,Sheet1!$K:$K,1),2))</f>
        <v/>
      </c>
      <c r="D1121" s="6" t="str">
        <f ca="1">IF($H1121="","",INDEX(MY_Data,MATCH($H1121,Sheet1!$K:$K,1),3))</f>
        <v/>
      </c>
      <c r="E1121" s="5" t="str">
        <f ca="1">IF($H1121="","",INDEX(MY_Data,MATCH($H1121,Sheet1!$K:$K,1),4))</f>
        <v/>
      </c>
      <c r="F1121" s="5" t="str">
        <f ca="1">IF($H1121="","",INDEX(MY_Data,MATCH($H1121,Sheet1!$K:$K,1),5))</f>
        <v/>
      </c>
      <c r="G1121" s="5" t="str">
        <f ca="1">IF($H1121="","",INDEX(MY_Data,MATCH($H1121,Sheet1!$K:$K,1),6))</f>
        <v/>
      </c>
      <c r="H1121" s="5" t="str">
        <f ca="1">IF(ROW()-6&lt;=MAX(Sheet1!$K:K),ROW()-6,"")</f>
        <v/>
      </c>
      <c r="J1121" s="5" t="str">
        <f ca="1">IF($P1121="","",INDEX(MY_Data,MATCH($P1121,Sheet1!$L:$L,1),1))</f>
        <v/>
      </c>
      <c r="K1121" s="6" t="str">
        <f ca="1">IF($P1121="","",INDEX(MY_Data,MATCH($P1121,Sheet1!$L:$L,1),2))</f>
        <v/>
      </c>
      <c r="L1121" s="6" t="str">
        <f ca="1">IF($P1121="","",INDEX(MY_Data,MATCH($P1121,Sheet1!$L:$L,1),3))</f>
        <v/>
      </c>
      <c r="M1121" s="5" t="str">
        <f ca="1">IF($P1121="","",INDEX(MY_Data,MATCH($P1121,Sheet1!$L:$L,1),4))</f>
        <v/>
      </c>
      <c r="N1121" s="5" t="str">
        <f ca="1">IF($P1121="","",INDEX(MY_Data,MATCH($P1121,Sheet1!$L:$L,1),5))</f>
        <v/>
      </c>
      <c r="O1121" s="5" t="str">
        <f ca="1">IF($P1121="","",INDEX(MY_Data,MATCH($P1121,Sheet1!$L:$L,1),6))</f>
        <v/>
      </c>
      <c r="P1121" s="5" t="str">
        <f ca="1">IF(ROW()-6&lt;=MAX(Sheet1!$L:L),ROW()-6,"")</f>
        <v/>
      </c>
    </row>
    <row r="1122" spans="2:16">
      <c r="B1122" s="5" t="str">
        <f ca="1">IF($H1122="","",INDEX(MY_Data,MATCH($H1122,Sheet1!$K:$K,1),1))</f>
        <v/>
      </c>
      <c r="C1122" s="6" t="str">
        <f ca="1">IF($H1122="","",INDEX(MY_Data,MATCH($H1122,Sheet1!$K:$K,1),2))</f>
        <v/>
      </c>
      <c r="D1122" s="6" t="str">
        <f ca="1">IF($H1122="","",INDEX(MY_Data,MATCH($H1122,Sheet1!$K:$K,1),3))</f>
        <v/>
      </c>
      <c r="E1122" s="5" t="str">
        <f ca="1">IF($H1122="","",INDEX(MY_Data,MATCH($H1122,Sheet1!$K:$K,1),4))</f>
        <v/>
      </c>
      <c r="F1122" s="5" t="str">
        <f ca="1">IF($H1122="","",INDEX(MY_Data,MATCH($H1122,Sheet1!$K:$K,1),5))</f>
        <v/>
      </c>
      <c r="G1122" s="5" t="str">
        <f ca="1">IF($H1122="","",INDEX(MY_Data,MATCH($H1122,Sheet1!$K:$K,1),6))</f>
        <v/>
      </c>
      <c r="H1122" s="5" t="str">
        <f ca="1">IF(ROW()-6&lt;=MAX(Sheet1!$K:K),ROW()-6,"")</f>
        <v/>
      </c>
      <c r="J1122" s="5" t="str">
        <f ca="1">IF($P1122="","",INDEX(MY_Data,MATCH($P1122,Sheet1!$L:$L,1),1))</f>
        <v/>
      </c>
      <c r="K1122" s="6" t="str">
        <f ca="1">IF($P1122="","",INDEX(MY_Data,MATCH($P1122,Sheet1!$L:$L,1),2))</f>
        <v/>
      </c>
      <c r="L1122" s="6" t="str">
        <f ca="1">IF($P1122="","",INDEX(MY_Data,MATCH($P1122,Sheet1!$L:$L,1),3))</f>
        <v/>
      </c>
      <c r="M1122" s="5" t="str">
        <f ca="1">IF($P1122="","",INDEX(MY_Data,MATCH($P1122,Sheet1!$L:$L,1),4))</f>
        <v/>
      </c>
      <c r="N1122" s="5" t="str">
        <f ca="1">IF($P1122="","",INDEX(MY_Data,MATCH($P1122,Sheet1!$L:$L,1),5))</f>
        <v/>
      </c>
      <c r="O1122" s="5" t="str">
        <f ca="1">IF($P1122="","",INDEX(MY_Data,MATCH($P1122,Sheet1!$L:$L,1),6))</f>
        <v/>
      </c>
      <c r="P1122" s="5" t="str">
        <f ca="1">IF(ROW()-6&lt;=MAX(Sheet1!$L:L),ROW()-6,"")</f>
        <v/>
      </c>
    </row>
    <row r="1123" spans="2:16">
      <c r="B1123" s="5" t="str">
        <f ca="1">IF($H1123="","",INDEX(MY_Data,MATCH($H1123,Sheet1!$K:$K,1),1))</f>
        <v/>
      </c>
      <c r="C1123" s="6" t="str">
        <f ca="1">IF($H1123="","",INDEX(MY_Data,MATCH($H1123,Sheet1!$K:$K,1),2))</f>
        <v/>
      </c>
      <c r="D1123" s="6" t="str">
        <f ca="1">IF($H1123="","",INDEX(MY_Data,MATCH($H1123,Sheet1!$K:$K,1),3))</f>
        <v/>
      </c>
      <c r="E1123" s="5" t="str">
        <f ca="1">IF($H1123="","",INDEX(MY_Data,MATCH($H1123,Sheet1!$K:$K,1),4))</f>
        <v/>
      </c>
      <c r="F1123" s="5" t="str">
        <f ca="1">IF($H1123="","",INDEX(MY_Data,MATCH($H1123,Sheet1!$K:$K,1),5))</f>
        <v/>
      </c>
      <c r="G1123" s="5" t="str">
        <f ca="1">IF($H1123="","",INDEX(MY_Data,MATCH($H1123,Sheet1!$K:$K,1),6))</f>
        <v/>
      </c>
      <c r="H1123" s="5" t="str">
        <f ca="1">IF(ROW()-6&lt;=MAX(Sheet1!$K:K),ROW()-6,"")</f>
        <v/>
      </c>
      <c r="J1123" s="5" t="str">
        <f ca="1">IF($P1123="","",INDEX(MY_Data,MATCH($P1123,Sheet1!$L:$L,1),1))</f>
        <v/>
      </c>
      <c r="K1123" s="6" t="str">
        <f ca="1">IF($P1123="","",INDEX(MY_Data,MATCH($P1123,Sheet1!$L:$L,1),2))</f>
        <v/>
      </c>
      <c r="L1123" s="6" t="str">
        <f ca="1">IF($P1123="","",INDEX(MY_Data,MATCH($P1123,Sheet1!$L:$L,1),3))</f>
        <v/>
      </c>
      <c r="M1123" s="5" t="str">
        <f ca="1">IF($P1123="","",INDEX(MY_Data,MATCH($P1123,Sheet1!$L:$L,1),4))</f>
        <v/>
      </c>
      <c r="N1123" s="5" t="str">
        <f ca="1">IF($P1123="","",INDEX(MY_Data,MATCH($P1123,Sheet1!$L:$L,1),5))</f>
        <v/>
      </c>
      <c r="O1123" s="5" t="str">
        <f ca="1">IF($P1123="","",INDEX(MY_Data,MATCH($P1123,Sheet1!$L:$L,1),6))</f>
        <v/>
      </c>
      <c r="P1123" s="5" t="str">
        <f ca="1">IF(ROW()-6&lt;=MAX(Sheet1!$L:L),ROW()-6,"")</f>
        <v/>
      </c>
    </row>
    <row r="1124" spans="2:16">
      <c r="B1124" s="5" t="str">
        <f ca="1">IF($H1124="","",INDEX(MY_Data,MATCH($H1124,Sheet1!$K:$K,1),1))</f>
        <v/>
      </c>
      <c r="C1124" s="6" t="str">
        <f ca="1">IF($H1124="","",INDEX(MY_Data,MATCH($H1124,Sheet1!$K:$K,1),2))</f>
        <v/>
      </c>
      <c r="D1124" s="6" t="str">
        <f ca="1">IF($H1124="","",INDEX(MY_Data,MATCH($H1124,Sheet1!$K:$K,1),3))</f>
        <v/>
      </c>
      <c r="E1124" s="5" t="str">
        <f ca="1">IF($H1124="","",INDEX(MY_Data,MATCH($H1124,Sheet1!$K:$K,1),4))</f>
        <v/>
      </c>
      <c r="F1124" s="5" t="str">
        <f ca="1">IF($H1124="","",INDEX(MY_Data,MATCH($H1124,Sheet1!$K:$K,1),5))</f>
        <v/>
      </c>
      <c r="G1124" s="5" t="str">
        <f ca="1">IF($H1124="","",INDEX(MY_Data,MATCH($H1124,Sheet1!$K:$K,1),6))</f>
        <v/>
      </c>
      <c r="H1124" s="5" t="str">
        <f ca="1">IF(ROW()-6&lt;=MAX(Sheet1!$K:K),ROW()-6,"")</f>
        <v/>
      </c>
      <c r="J1124" s="5" t="str">
        <f ca="1">IF($P1124="","",INDEX(MY_Data,MATCH($P1124,Sheet1!$L:$L,1),1))</f>
        <v/>
      </c>
      <c r="K1124" s="6" t="str">
        <f ca="1">IF($P1124="","",INDEX(MY_Data,MATCH($P1124,Sheet1!$L:$L,1),2))</f>
        <v/>
      </c>
      <c r="L1124" s="6" t="str">
        <f ca="1">IF($P1124="","",INDEX(MY_Data,MATCH($P1124,Sheet1!$L:$L,1),3))</f>
        <v/>
      </c>
      <c r="M1124" s="5" t="str">
        <f ca="1">IF($P1124="","",INDEX(MY_Data,MATCH($P1124,Sheet1!$L:$L,1),4))</f>
        <v/>
      </c>
      <c r="N1124" s="5" t="str">
        <f ca="1">IF($P1124="","",INDEX(MY_Data,MATCH($P1124,Sheet1!$L:$L,1),5))</f>
        <v/>
      </c>
      <c r="O1124" s="5" t="str">
        <f ca="1">IF($P1124="","",INDEX(MY_Data,MATCH($P1124,Sheet1!$L:$L,1),6))</f>
        <v/>
      </c>
      <c r="P1124" s="5" t="str">
        <f ca="1">IF(ROW()-6&lt;=MAX(Sheet1!$L:L),ROW()-6,"")</f>
        <v/>
      </c>
    </row>
    <row r="1125" spans="2:16">
      <c r="B1125" s="5" t="str">
        <f ca="1">IF($H1125="","",INDEX(MY_Data,MATCH($H1125,Sheet1!$K:$K,1),1))</f>
        <v/>
      </c>
      <c r="C1125" s="6" t="str">
        <f ca="1">IF($H1125="","",INDEX(MY_Data,MATCH($H1125,Sheet1!$K:$K,1),2))</f>
        <v/>
      </c>
      <c r="D1125" s="6" t="str">
        <f ca="1">IF($H1125="","",INDEX(MY_Data,MATCH($H1125,Sheet1!$K:$K,1),3))</f>
        <v/>
      </c>
      <c r="E1125" s="5" t="str">
        <f ca="1">IF($H1125="","",INDEX(MY_Data,MATCH($H1125,Sheet1!$K:$K,1),4))</f>
        <v/>
      </c>
      <c r="F1125" s="5" t="str">
        <f ca="1">IF($H1125="","",INDEX(MY_Data,MATCH($H1125,Sheet1!$K:$K,1),5))</f>
        <v/>
      </c>
      <c r="G1125" s="5" t="str">
        <f ca="1">IF($H1125="","",INDEX(MY_Data,MATCH($H1125,Sheet1!$K:$K,1),6))</f>
        <v/>
      </c>
      <c r="H1125" s="5" t="str">
        <f ca="1">IF(ROW()-6&lt;=MAX(Sheet1!$K:K),ROW()-6,"")</f>
        <v/>
      </c>
      <c r="J1125" s="5" t="str">
        <f ca="1">IF($P1125="","",INDEX(MY_Data,MATCH($P1125,Sheet1!$L:$L,1),1))</f>
        <v/>
      </c>
      <c r="K1125" s="6" t="str">
        <f ca="1">IF($P1125="","",INDEX(MY_Data,MATCH($P1125,Sheet1!$L:$L,1),2))</f>
        <v/>
      </c>
      <c r="L1125" s="6" t="str">
        <f ca="1">IF($P1125="","",INDEX(MY_Data,MATCH($P1125,Sheet1!$L:$L,1),3))</f>
        <v/>
      </c>
      <c r="M1125" s="5" t="str">
        <f ca="1">IF($P1125="","",INDEX(MY_Data,MATCH($P1125,Sheet1!$L:$L,1),4))</f>
        <v/>
      </c>
      <c r="N1125" s="5" t="str">
        <f ca="1">IF($P1125="","",INDEX(MY_Data,MATCH($P1125,Sheet1!$L:$L,1),5))</f>
        <v/>
      </c>
      <c r="O1125" s="5" t="str">
        <f ca="1">IF($P1125="","",INDEX(MY_Data,MATCH($P1125,Sheet1!$L:$L,1),6))</f>
        <v/>
      </c>
      <c r="P1125" s="5" t="str">
        <f ca="1">IF(ROW()-6&lt;=MAX(Sheet1!$L:L),ROW()-6,"")</f>
        <v/>
      </c>
    </row>
    <row r="1126" spans="2:16">
      <c r="B1126" s="5" t="str">
        <f ca="1">IF($H1126="","",INDEX(MY_Data,MATCH($H1126,Sheet1!$K:$K,1),1))</f>
        <v/>
      </c>
      <c r="C1126" s="6" t="str">
        <f ca="1">IF($H1126="","",INDEX(MY_Data,MATCH($H1126,Sheet1!$K:$K,1),2))</f>
        <v/>
      </c>
      <c r="D1126" s="6" t="str">
        <f ca="1">IF($H1126="","",INDEX(MY_Data,MATCH($H1126,Sheet1!$K:$K,1),3))</f>
        <v/>
      </c>
      <c r="E1126" s="5" t="str">
        <f ca="1">IF($H1126="","",INDEX(MY_Data,MATCH($H1126,Sheet1!$K:$K,1),4))</f>
        <v/>
      </c>
      <c r="F1126" s="5" t="str">
        <f ca="1">IF($H1126="","",INDEX(MY_Data,MATCH($H1126,Sheet1!$K:$K,1),5))</f>
        <v/>
      </c>
      <c r="G1126" s="5" t="str">
        <f ca="1">IF($H1126="","",INDEX(MY_Data,MATCH($H1126,Sheet1!$K:$K,1),6))</f>
        <v/>
      </c>
      <c r="H1126" s="5" t="str">
        <f ca="1">IF(ROW()-6&lt;=MAX(Sheet1!$K:K),ROW()-6,"")</f>
        <v/>
      </c>
      <c r="J1126" s="5" t="str">
        <f ca="1">IF($P1126="","",INDEX(MY_Data,MATCH($P1126,Sheet1!$L:$L,1),1))</f>
        <v/>
      </c>
      <c r="K1126" s="6" t="str">
        <f ca="1">IF($P1126="","",INDEX(MY_Data,MATCH($P1126,Sheet1!$L:$L,1),2))</f>
        <v/>
      </c>
      <c r="L1126" s="6" t="str">
        <f ca="1">IF($P1126="","",INDEX(MY_Data,MATCH($P1126,Sheet1!$L:$L,1),3))</f>
        <v/>
      </c>
      <c r="M1126" s="5" t="str">
        <f ca="1">IF($P1126="","",INDEX(MY_Data,MATCH($P1126,Sheet1!$L:$L,1),4))</f>
        <v/>
      </c>
      <c r="N1126" s="5" t="str">
        <f ca="1">IF($P1126="","",INDEX(MY_Data,MATCH($P1126,Sheet1!$L:$L,1),5))</f>
        <v/>
      </c>
      <c r="O1126" s="5" t="str">
        <f ca="1">IF($P1126="","",INDEX(MY_Data,MATCH($P1126,Sheet1!$L:$L,1),6))</f>
        <v/>
      </c>
      <c r="P1126" s="5" t="str">
        <f ca="1">IF(ROW()-6&lt;=MAX(Sheet1!$L:L),ROW()-6,"")</f>
        <v/>
      </c>
    </row>
    <row r="1127" spans="2:16">
      <c r="B1127" s="5" t="str">
        <f ca="1">IF($H1127="","",INDEX(MY_Data,MATCH($H1127,Sheet1!$K:$K,1),1))</f>
        <v/>
      </c>
      <c r="C1127" s="6" t="str">
        <f ca="1">IF($H1127="","",INDEX(MY_Data,MATCH($H1127,Sheet1!$K:$K,1),2))</f>
        <v/>
      </c>
      <c r="D1127" s="6" t="str">
        <f ca="1">IF($H1127="","",INDEX(MY_Data,MATCH($H1127,Sheet1!$K:$K,1),3))</f>
        <v/>
      </c>
      <c r="E1127" s="5" t="str">
        <f ca="1">IF($H1127="","",INDEX(MY_Data,MATCH($H1127,Sheet1!$K:$K,1),4))</f>
        <v/>
      </c>
      <c r="F1127" s="5" t="str">
        <f ca="1">IF($H1127="","",INDEX(MY_Data,MATCH($H1127,Sheet1!$K:$K,1),5))</f>
        <v/>
      </c>
      <c r="G1127" s="5" t="str">
        <f ca="1">IF($H1127="","",INDEX(MY_Data,MATCH($H1127,Sheet1!$K:$K,1),6))</f>
        <v/>
      </c>
      <c r="H1127" s="5" t="str">
        <f ca="1">IF(ROW()-6&lt;=MAX(Sheet1!$K:K),ROW()-6,"")</f>
        <v/>
      </c>
      <c r="J1127" s="5" t="str">
        <f ca="1">IF($P1127="","",INDEX(MY_Data,MATCH($P1127,Sheet1!$L:$L,1),1))</f>
        <v/>
      </c>
      <c r="K1127" s="6" t="str">
        <f ca="1">IF($P1127="","",INDEX(MY_Data,MATCH($P1127,Sheet1!$L:$L,1),2))</f>
        <v/>
      </c>
      <c r="L1127" s="6" t="str">
        <f ca="1">IF($P1127="","",INDEX(MY_Data,MATCH($P1127,Sheet1!$L:$L,1),3))</f>
        <v/>
      </c>
      <c r="M1127" s="5" t="str">
        <f ca="1">IF($P1127="","",INDEX(MY_Data,MATCH($P1127,Sheet1!$L:$L,1),4))</f>
        <v/>
      </c>
      <c r="N1127" s="5" t="str">
        <f ca="1">IF($P1127="","",INDEX(MY_Data,MATCH($P1127,Sheet1!$L:$L,1),5))</f>
        <v/>
      </c>
      <c r="O1127" s="5" t="str">
        <f ca="1">IF($P1127="","",INDEX(MY_Data,MATCH($P1127,Sheet1!$L:$L,1),6))</f>
        <v/>
      </c>
      <c r="P1127" s="5" t="str">
        <f ca="1">IF(ROW()-6&lt;=MAX(Sheet1!$L:L),ROW()-6,"")</f>
        <v/>
      </c>
    </row>
    <row r="1128" spans="2:16">
      <c r="B1128" s="5" t="str">
        <f ca="1">IF($H1128="","",INDEX(MY_Data,MATCH($H1128,Sheet1!$K:$K,1),1))</f>
        <v/>
      </c>
      <c r="C1128" s="6" t="str">
        <f ca="1">IF($H1128="","",INDEX(MY_Data,MATCH($H1128,Sheet1!$K:$K,1),2))</f>
        <v/>
      </c>
      <c r="D1128" s="6" t="str">
        <f ca="1">IF($H1128="","",INDEX(MY_Data,MATCH($H1128,Sheet1!$K:$K,1),3))</f>
        <v/>
      </c>
      <c r="E1128" s="5" t="str">
        <f ca="1">IF($H1128="","",INDEX(MY_Data,MATCH($H1128,Sheet1!$K:$K,1),4))</f>
        <v/>
      </c>
      <c r="F1128" s="5" t="str">
        <f ca="1">IF($H1128="","",INDEX(MY_Data,MATCH($H1128,Sheet1!$K:$K,1),5))</f>
        <v/>
      </c>
      <c r="G1128" s="5" t="str">
        <f ca="1">IF($H1128="","",INDEX(MY_Data,MATCH($H1128,Sheet1!$K:$K,1),6))</f>
        <v/>
      </c>
      <c r="H1128" s="5" t="str">
        <f ca="1">IF(ROW()-6&lt;=MAX(Sheet1!$K:K),ROW()-6,"")</f>
        <v/>
      </c>
      <c r="J1128" s="5" t="str">
        <f ca="1">IF($P1128="","",INDEX(MY_Data,MATCH($P1128,Sheet1!$L:$L,1),1))</f>
        <v/>
      </c>
      <c r="K1128" s="6" t="str">
        <f ca="1">IF($P1128="","",INDEX(MY_Data,MATCH($P1128,Sheet1!$L:$L,1),2))</f>
        <v/>
      </c>
      <c r="L1128" s="6" t="str">
        <f ca="1">IF($P1128="","",INDEX(MY_Data,MATCH($P1128,Sheet1!$L:$L,1),3))</f>
        <v/>
      </c>
      <c r="M1128" s="5" t="str">
        <f ca="1">IF($P1128="","",INDEX(MY_Data,MATCH($P1128,Sheet1!$L:$L,1),4))</f>
        <v/>
      </c>
      <c r="N1128" s="5" t="str">
        <f ca="1">IF($P1128="","",INDEX(MY_Data,MATCH($P1128,Sheet1!$L:$L,1),5))</f>
        <v/>
      </c>
      <c r="O1128" s="5" t="str">
        <f ca="1">IF($P1128="","",INDEX(MY_Data,MATCH($P1128,Sheet1!$L:$L,1),6))</f>
        <v/>
      </c>
      <c r="P1128" s="5" t="str">
        <f ca="1">IF(ROW()-6&lt;=MAX(Sheet1!$L:L),ROW()-6,"")</f>
        <v/>
      </c>
    </row>
    <row r="1129" spans="2:16">
      <c r="B1129" s="5" t="str">
        <f ca="1">IF($H1129="","",INDEX(MY_Data,MATCH($H1129,Sheet1!$K:$K,1),1))</f>
        <v/>
      </c>
      <c r="C1129" s="6" t="str">
        <f ca="1">IF($H1129="","",INDEX(MY_Data,MATCH($H1129,Sheet1!$K:$K,1),2))</f>
        <v/>
      </c>
      <c r="D1129" s="6" t="str">
        <f ca="1">IF($H1129="","",INDEX(MY_Data,MATCH($H1129,Sheet1!$K:$K,1),3))</f>
        <v/>
      </c>
      <c r="E1129" s="5" t="str">
        <f ca="1">IF($H1129="","",INDEX(MY_Data,MATCH($H1129,Sheet1!$K:$K,1),4))</f>
        <v/>
      </c>
      <c r="F1129" s="5" t="str">
        <f ca="1">IF($H1129="","",INDEX(MY_Data,MATCH($H1129,Sheet1!$K:$K,1),5))</f>
        <v/>
      </c>
      <c r="G1129" s="5" t="str">
        <f ca="1">IF($H1129="","",INDEX(MY_Data,MATCH($H1129,Sheet1!$K:$K,1),6))</f>
        <v/>
      </c>
      <c r="H1129" s="5" t="str">
        <f ca="1">IF(ROW()-6&lt;=MAX(Sheet1!$K:K),ROW()-6,"")</f>
        <v/>
      </c>
      <c r="J1129" s="5" t="str">
        <f ca="1">IF($P1129="","",INDEX(MY_Data,MATCH($P1129,Sheet1!$L:$L,1),1))</f>
        <v/>
      </c>
      <c r="K1129" s="6" t="str">
        <f ca="1">IF($P1129="","",INDEX(MY_Data,MATCH($P1129,Sheet1!$L:$L,1),2))</f>
        <v/>
      </c>
      <c r="L1129" s="6" t="str">
        <f ca="1">IF($P1129="","",INDEX(MY_Data,MATCH($P1129,Sheet1!$L:$L,1),3))</f>
        <v/>
      </c>
      <c r="M1129" s="5" t="str">
        <f ca="1">IF($P1129="","",INDEX(MY_Data,MATCH($P1129,Sheet1!$L:$L,1),4))</f>
        <v/>
      </c>
      <c r="N1129" s="5" t="str">
        <f ca="1">IF($P1129="","",INDEX(MY_Data,MATCH($P1129,Sheet1!$L:$L,1),5))</f>
        <v/>
      </c>
      <c r="O1129" s="5" t="str">
        <f ca="1">IF($P1129="","",INDEX(MY_Data,MATCH($P1129,Sheet1!$L:$L,1),6))</f>
        <v/>
      </c>
      <c r="P1129" s="5" t="str">
        <f ca="1">IF(ROW()-6&lt;=MAX(Sheet1!$L:L),ROW()-6,"")</f>
        <v/>
      </c>
    </row>
    <row r="1130" spans="2:16">
      <c r="B1130" s="5" t="str">
        <f ca="1">IF($H1130="","",INDEX(MY_Data,MATCH($H1130,Sheet1!$K:$K,1),1))</f>
        <v/>
      </c>
      <c r="C1130" s="6" t="str">
        <f ca="1">IF($H1130="","",INDEX(MY_Data,MATCH($H1130,Sheet1!$K:$K,1),2))</f>
        <v/>
      </c>
      <c r="D1130" s="6" t="str">
        <f ca="1">IF($H1130="","",INDEX(MY_Data,MATCH($H1130,Sheet1!$K:$K,1),3))</f>
        <v/>
      </c>
      <c r="E1130" s="5" t="str">
        <f ca="1">IF($H1130="","",INDEX(MY_Data,MATCH($H1130,Sheet1!$K:$K,1),4))</f>
        <v/>
      </c>
      <c r="F1130" s="5" t="str">
        <f ca="1">IF($H1130="","",INDEX(MY_Data,MATCH($H1130,Sheet1!$K:$K,1),5))</f>
        <v/>
      </c>
      <c r="G1130" s="5" t="str">
        <f ca="1">IF($H1130="","",INDEX(MY_Data,MATCH($H1130,Sheet1!$K:$K,1),6))</f>
        <v/>
      </c>
      <c r="H1130" s="5" t="str">
        <f ca="1">IF(ROW()-6&lt;=MAX(Sheet1!$K:K),ROW()-6,"")</f>
        <v/>
      </c>
      <c r="J1130" s="5" t="str">
        <f ca="1">IF($P1130="","",INDEX(MY_Data,MATCH($P1130,Sheet1!$L:$L,1),1))</f>
        <v/>
      </c>
      <c r="K1130" s="6" t="str">
        <f ca="1">IF($P1130="","",INDEX(MY_Data,MATCH($P1130,Sheet1!$L:$L,1),2))</f>
        <v/>
      </c>
      <c r="L1130" s="6" t="str">
        <f ca="1">IF($P1130="","",INDEX(MY_Data,MATCH($P1130,Sheet1!$L:$L,1),3))</f>
        <v/>
      </c>
      <c r="M1130" s="5" t="str">
        <f ca="1">IF($P1130="","",INDEX(MY_Data,MATCH($P1130,Sheet1!$L:$L,1),4))</f>
        <v/>
      </c>
      <c r="N1130" s="5" t="str">
        <f ca="1">IF($P1130="","",INDEX(MY_Data,MATCH($P1130,Sheet1!$L:$L,1),5))</f>
        <v/>
      </c>
      <c r="O1130" s="5" t="str">
        <f ca="1">IF($P1130="","",INDEX(MY_Data,MATCH($P1130,Sheet1!$L:$L,1),6))</f>
        <v/>
      </c>
      <c r="P1130" s="5" t="str">
        <f ca="1">IF(ROW()-6&lt;=MAX(Sheet1!$L:L),ROW()-6,"")</f>
        <v/>
      </c>
    </row>
    <row r="1131" spans="2:16">
      <c r="B1131" s="5" t="str">
        <f ca="1">IF($H1131="","",INDEX(MY_Data,MATCH($H1131,Sheet1!$K:$K,1),1))</f>
        <v/>
      </c>
      <c r="C1131" s="6" t="str">
        <f ca="1">IF($H1131="","",INDEX(MY_Data,MATCH($H1131,Sheet1!$K:$K,1),2))</f>
        <v/>
      </c>
      <c r="D1131" s="6" t="str">
        <f ca="1">IF($H1131="","",INDEX(MY_Data,MATCH($H1131,Sheet1!$K:$K,1),3))</f>
        <v/>
      </c>
      <c r="E1131" s="5" t="str">
        <f ca="1">IF($H1131="","",INDEX(MY_Data,MATCH($H1131,Sheet1!$K:$K,1),4))</f>
        <v/>
      </c>
      <c r="F1131" s="5" t="str">
        <f ca="1">IF($H1131="","",INDEX(MY_Data,MATCH($H1131,Sheet1!$K:$K,1),5))</f>
        <v/>
      </c>
      <c r="G1131" s="5" t="str">
        <f ca="1">IF($H1131="","",INDEX(MY_Data,MATCH($H1131,Sheet1!$K:$K,1),6))</f>
        <v/>
      </c>
      <c r="H1131" s="5" t="str">
        <f ca="1">IF(ROW()-6&lt;=MAX(Sheet1!$K:K),ROW()-6,"")</f>
        <v/>
      </c>
      <c r="J1131" s="5" t="str">
        <f ca="1">IF($P1131="","",INDEX(MY_Data,MATCH($P1131,Sheet1!$L:$L,1),1))</f>
        <v/>
      </c>
      <c r="K1131" s="6" t="str">
        <f ca="1">IF($P1131="","",INDEX(MY_Data,MATCH($P1131,Sheet1!$L:$L,1),2))</f>
        <v/>
      </c>
      <c r="L1131" s="6" t="str">
        <f ca="1">IF($P1131="","",INDEX(MY_Data,MATCH($P1131,Sheet1!$L:$L,1),3))</f>
        <v/>
      </c>
      <c r="M1131" s="5" t="str">
        <f ca="1">IF($P1131="","",INDEX(MY_Data,MATCH($P1131,Sheet1!$L:$L,1),4))</f>
        <v/>
      </c>
      <c r="N1131" s="5" t="str">
        <f ca="1">IF($P1131="","",INDEX(MY_Data,MATCH($P1131,Sheet1!$L:$L,1),5))</f>
        <v/>
      </c>
      <c r="O1131" s="5" t="str">
        <f ca="1">IF($P1131="","",INDEX(MY_Data,MATCH($P1131,Sheet1!$L:$L,1),6))</f>
        <v/>
      </c>
      <c r="P1131" s="5" t="str">
        <f ca="1">IF(ROW()-6&lt;=MAX(Sheet1!$L:L),ROW()-6,"")</f>
        <v/>
      </c>
    </row>
    <row r="1132" spans="2:16">
      <c r="B1132" s="5" t="str">
        <f ca="1">IF($H1132="","",INDEX(MY_Data,MATCH($H1132,Sheet1!$K:$K,1),1))</f>
        <v/>
      </c>
      <c r="C1132" s="6" t="str">
        <f ca="1">IF($H1132="","",INDEX(MY_Data,MATCH($H1132,Sheet1!$K:$K,1),2))</f>
        <v/>
      </c>
      <c r="D1132" s="6" t="str">
        <f ca="1">IF($H1132="","",INDEX(MY_Data,MATCH($H1132,Sheet1!$K:$K,1),3))</f>
        <v/>
      </c>
      <c r="E1132" s="5" t="str">
        <f ca="1">IF($H1132="","",INDEX(MY_Data,MATCH($H1132,Sheet1!$K:$K,1),4))</f>
        <v/>
      </c>
      <c r="F1132" s="5" t="str">
        <f ca="1">IF($H1132="","",INDEX(MY_Data,MATCH($H1132,Sheet1!$K:$K,1),5))</f>
        <v/>
      </c>
      <c r="G1132" s="5" t="str">
        <f ca="1">IF($H1132="","",INDEX(MY_Data,MATCH($H1132,Sheet1!$K:$K,1),6))</f>
        <v/>
      </c>
      <c r="H1132" s="5" t="str">
        <f ca="1">IF(ROW()-6&lt;=MAX(Sheet1!$K:K),ROW()-6,"")</f>
        <v/>
      </c>
      <c r="J1132" s="5" t="str">
        <f ca="1">IF($P1132="","",INDEX(MY_Data,MATCH($P1132,Sheet1!$L:$L,1),1))</f>
        <v/>
      </c>
      <c r="K1132" s="6" t="str">
        <f ca="1">IF($P1132="","",INDEX(MY_Data,MATCH($P1132,Sheet1!$L:$L,1),2))</f>
        <v/>
      </c>
      <c r="L1132" s="6" t="str">
        <f ca="1">IF($P1132="","",INDEX(MY_Data,MATCH($P1132,Sheet1!$L:$L,1),3))</f>
        <v/>
      </c>
      <c r="M1132" s="5" t="str">
        <f ca="1">IF($P1132="","",INDEX(MY_Data,MATCH($P1132,Sheet1!$L:$L,1),4))</f>
        <v/>
      </c>
      <c r="N1132" s="5" t="str">
        <f ca="1">IF($P1132="","",INDEX(MY_Data,MATCH($P1132,Sheet1!$L:$L,1),5))</f>
        <v/>
      </c>
      <c r="O1132" s="5" t="str">
        <f ca="1">IF($P1132="","",INDEX(MY_Data,MATCH($P1132,Sheet1!$L:$L,1),6))</f>
        <v/>
      </c>
      <c r="P1132" s="5" t="str">
        <f ca="1">IF(ROW()-6&lt;=MAX(Sheet1!$L:L),ROW()-6,"")</f>
        <v/>
      </c>
    </row>
    <row r="1133" spans="2:16">
      <c r="B1133" s="5" t="str">
        <f ca="1">IF($H1133="","",INDEX(MY_Data,MATCH($H1133,Sheet1!$K:$K,1),1))</f>
        <v/>
      </c>
      <c r="C1133" s="6" t="str">
        <f ca="1">IF($H1133="","",INDEX(MY_Data,MATCH($H1133,Sheet1!$K:$K,1),2))</f>
        <v/>
      </c>
      <c r="D1133" s="6" t="str">
        <f ca="1">IF($H1133="","",INDEX(MY_Data,MATCH($H1133,Sheet1!$K:$K,1),3))</f>
        <v/>
      </c>
      <c r="E1133" s="5" t="str">
        <f ca="1">IF($H1133="","",INDEX(MY_Data,MATCH($H1133,Sheet1!$K:$K,1),4))</f>
        <v/>
      </c>
      <c r="F1133" s="5" t="str">
        <f ca="1">IF($H1133="","",INDEX(MY_Data,MATCH($H1133,Sheet1!$K:$K,1),5))</f>
        <v/>
      </c>
      <c r="G1133" s="5" t="str">
        <f ca="1">IF($H1133="","",INDEX(MY_Data,MATCH($H1133,Sheet1!$K:$K,1),6))</f>
        <v/>
      </c>
      <c r="H1133" s="5" t="str">
        <f ca="1">IF(ROW()-6&lt;=MAX(Sheet1!$K:K),ROW()-6,"")</f>
        <v/>
      </c>
      <c r="J1133" s="5" t="str">
        <f ca="1">IF($P1133="","",INDEX(MY_Data,MATCH($P1133,Sheet1!$L:$L,1),1))</f>
        <v/>
      </c>
      <c r="K1133" s="6" t="str">
        <f ca="1">IF($P1133="","",INDEX(MY_Data,MATCH($P1133,Sheet1!$L:$L,1),2))</f>
        <v/>
      </c>
      <c r="L1133" s="6" t="str">
        <f ca="1">IF($P1133="","",INDEX(MY_Data,MATCH($P1133,Sheet1!$L:$L,1),3))</f>
        <v/>
      </c>
      <c r="M1133" s="5" t="str">
        <f ca="1">IF($P1133="","",INDEX(MY_Data,MATCH($P1133,Sheet1!$L:$L,1),4))</f>
        <v/>
      </c>
      <c r="N1133" s="5" t="str">
        <f ca="1">IF($P1133="","",INDEX(MY_Data,MATCH($P1133,Sheet1!$L:$L,1),5))</f>
        <v/>
      </c>
      <c r="O1133" s="5" t="str">
        <f ca="1">IF($P1133="","",INDEX(MY_Data,MATCH($P1133,Sheet1!$L:$L,1),6))</f>
        <v/>
      </c>
      <c r="P1133" s="5" t="str">
        <f ca="1">IF(ROW()-6&lt;=MAX(Sheet1!$L:L),ROW()-6,"")</f>
        <v/>
      </c>
    </row>
    <row r="1134" spans="2:16">
      <c r="B1134" s="5" t="str">
        <f ca="1">IF($H1134="","",INDEX(MY_Data,MATCH($H1134,Sheet1!$K:$K,1),1))</f>
        <v/>
      </c>
      <c r="C1134" s="6" t="str">
        <f ca="1">IF($H1134="","",INDEX(MY_Data,MATCH($H1134,Sheet1!$K:$K,1),2))</f>
        <v/>
      </c>
      <c r="D1134" s="6" t="str">
        <f ca="1">IF($H1134="","",INDEX(MY_Data,MATCH($H1134,Sheet1!$K:$K,1),3))</f>
        <v/>
      </c>
      <c r="E1134" s="5" t="str">
        <f ca="1">IF($H1134="","",INDEX(MY_Data,MATCH($H1134,Sheet1!$K:$K,1),4))</f>
        <v/>
      </c>
      <c r="F1134" s="5" t="str">
        <f ca="1">IF($H1134="","",INDEX(MY_Data,MATCH($H1134,Sheet1!$K:$K,1),5))</f>
        <v/>
      </c>
      <c r="G1134" s="5" t="str">
        <f ca="1">IF($H1134="","",INDEX(MY_Data,MATCH($H1134,Sheet1!$K:$K,1),6))</f>
        <v/>
      </c>
      <c r="H1134" s="5" t="str">
        <f ca="1">IF(ROW()-6&lt;=MAX(Sheet1!$K:K),ROW()-6,"")</f>
        <v/>
      </c>
      <c r="J1134" s="5" t="str">
        <f ca="1">IF($P1134="","",INDEX(MY_Data,MATCH($P1134,Sheet1!$L:$L,1),1))</f>
        <v/>
      </c>
      <c r="K1134" s="6" t="str">
        <f ca="1">IF($P1134="","",INDEX(MY_Data,MATCH($P1134,Sheet1!$L:$L,1),2))</f>
        <v/>
      </c>
      <c r="L1134" s="6" t="str">
        <f ca="1">IF($P1134="","",INDEX(MY_Data,MATCH($P1134,Sheet1!$L:$L,1),3))</f>
        <v/>
      </c>
      <c r="M1134" s="5" t="str">
        <f ca="1">IF($P1134="","",INDEX(MY_Data,MATCH($P1134,Sheet1!$L:$L,1),4))</f>
        <v/>
      </c>
      <c r="N1134" s="5" t="str">
        <f ca="1">IF($P1134="","",INDEX(MY_Data,MATCH($P1134,Sheet1!$L:$L,1),5))</f>
        <v/>
      </c>
      <c r="O1134" s="5" t="str">
        <f ca="1">IF($P1134="","",INDEX(MY_Data,MATCH($P1134,Sheet1!$L:$L,1),6))</f>
        <v/>
      </c>
      <c r="P1134" s="5" t="str">
        <f ca="1">IF(ROW()-6&lt;=MAX(Sheet1!$L:L),ROW()-6,"")</f>
        <v/>
      </c>
    </row>
    <row r="1135" spans="2:16">
      <c r="B1135" s="5" t="str">
        <f ca="1">IF($H1135="","",INDEX(MY_Data,MATCH($H1135,Sheet1!$K:$K,1),1))</f>
        <v/>
      </c>
      <c r="C1135" s="6" t="str">
        <f ca="1">IF($H1135="","",INDEX(MY_Data,MATCH($H1135,Sheet1!$K:$K,1),2))</f>
        <v/>
      </c>
      <c r="D1135" s="6" t="str">
        <f ca="1">IF($H1135="","",INDEX(MY_Data,MATCH($H1135,Sheet1!$K:$K,1),3))</f>
        <v/>
      </c>
      <c r="E1135" s="5" t="str">
        <f ca="1">IF($H1135="","",INDEX(MY_Data,MATCH($H1135,Sheet1!$K:$K,1),4))</f>
        <v/>
      </c>
      <c r="F1135" s="5" t="str">
        <f ca="1">IF($H1135="","",INDEX(MY_Data,MATCH($H1135,Sheet1!$K:$K,1),5))</f>
        <v/>
      </c>
      <c r="G1135" s="5" t="str">
        <f ca="1">IF($H1135="","",INDEX(MY_Data,MATCH($H1135,Sheet1!$K:$K,1),6))</f>
        <v/>
      </c>
      <c r="H1135" s="5" t="str">
        <f ca="1">IF(ROW()-6&lt;=MAX(Sheet1!$K:K),ROW()-6,"")</f>
        <v/>
      </c>
      <c r="J1135" s="5" t="str">
        <f ca="1">IF($P1135="","",INDEX(MY_Data,MATCH($P1135,Sheet1!$L:$L,1),1))</f>
        <v/>
      </c>
      <c r="K1135" s="6" t="str">
        <f ca="1">IF($P1135="","",INDEX(MY_Data,MATCH($P1135,Sheet1!$L:$L,1),2))</f>
        <v/>
      </c>
      <c r="L1135" s="6" t="str">
        <f ca="1">IF($P1135="","",INDEX(MY_Data,MATCH($P1135,Sheet1!$L:$L,1),3))</f>
        <v/>
      </c>
      <c r="M1135" s="5" t="str">
        <f ca="1">IF($P1135="","",INDEX(MY_Data,MATCH($P1135,Sheet1!$L:$L,1),4))</f>
        <v/>
      </c>
      <c r="N1135" s="5" t="str">
        <f ca="1">IF($P1135="","",INDEX(MY_Data,MATCH($P1135,Sheet1!$L:$L,1),5))</f>
        <v/>
      </c>
      <c r="O1135" s="5" t="str">
        <f ca="1">IF($P1135="","",INDEX(MY_Data,MATCH($P1135,Sheet1!$L:$L,1),6))</f>
        <v/>
      </c>
      <c r="P1135" s="5" t="str">
        <f ca="1">IF(ROW()-6&lt;=MAX(Sheet1!$L:L),ROW()-6,"")</f>
        <v/>
      </c>
    </row>
    <row r="1136" spans="2:16">
      <c r="B1136" s="5" t="str">
        <f ca="1">IF($H1136="","",INDEX(MY_Data,MATCH($H1136,Sheet1!$K:$K,1),1))</f>
        <v/>
      </c>
      <c r="C1136" s="6" t="str">
        <f ca="1">IF($H1136="","",INDEX(MY_Data,MATCH($H1136,Sheet1!$K:$K,1),2))</f>
        <v/>
      </c>
      <c r="D1136" s="6" t="str">
        <f ca="1">IF($H1136="","",INDEX(MY_Data,MATCH($H1136,Sheet1!$K:$K,1),3))</f>
        <v/>
      </c>
      <c r="E1136" s="5" t="str">
        <f ca="1">IF($H1136="","",INDEX(MY_Data,MATCH($H1136,Sheet1!$K:$K,1),4))</f>
        <v/>
      </c>
      <c r="F1136" s="5" t="str">
        <f ca="1">IF($H1136="","",INDEX(MY_Data,MATCH($H1136,Sheet1!$K:$K,1),5))</f>
        <v/>
      </c>
      <c r="G1136" s="5" t="str">
        <f ca="1">IF($H1136="","",INDEX(MY_Data,MATCH($H1136,Sheet1!$K:$K,1),6))</f>
        <v/>
      </c>
      <c r="H1136" s="5" t="str">
        <f ca="1">IF(ROW()-6&lt;=MAX(Sheet1!$K:K),ROW()-6,"")</f>
        <v/>
      </c>
      <c r="J1136" s="5" t="str">
        <f ca="1">IF($P1136="","",INDEX(MY_Data,MATCH($P1136,Sheet1!$L:$L,1),1))</f>
        <v/>
      </c>
      <c r="K1136" s="6" t="str">
        <f ca="1">IF($P1136="","",INDEX(MY_Data,MATCH($P1136,Sheet1!$L:$L,1),2))</f>
        <v/>
      </c>
      <c r="L1136" s="6" t="str">
        <f ca="1">IF($P1136="","",INDEX(MY_Data,MATCH($P1136,Sheet1!$L:$L,1),3))</f>
        <v/>
      </c>
      <c r="M1136" s="5" t="str">
        <f ca="1">IF($P1136="","",INDEX(MY_Data,MATCH($P1136,Sheet1!$L:$L,1),4))</f>
        <v/>
      </c>
      <c r="N1136" s="5" t="str">
        <f ca="1">IF($P1136="","",INDEX(MY_Data,MATCH($P1136,Sheet1!$L:$L,1),5))</f>
        <v/>
      </c>
      <c r="O1136" s="5" t="str">
        <f ca="1">IF($P1136="","",INDEX(MY_Data,MATCH($P1136,Sheet1!$L:$L,1),6))</f>
        <v/>
      </c>
      <c r="P1136" s="5" t="str">
        <f ca="1">IF(ROW()-6&lt;=MAX(Sheet1!$L:L),ROW()-6,"")</f>
        <v/>
      </c>
    </row>
    <row r="1137" spans="2:16">
      <c r="B1137" s="5" t="str">
        <f ca="1">IF($H1137="","",INDEX(MY_Data,MATCH($H1137,Sheet1!$K:$K,1),1))</f>
        <v/>
      </c>
      <c r="C1137" s="6" t="str">
        <f ca="1">IF($H1137="","",INDEX(MY_Data,MATCH($H1137,Sheet1!$K:$K,1),2))</f>
        <v/>
      </c>
      <c r="D1137" s="6" t="str">
        <f ca="1">IF($H1137="","",INDEX(MY_Data,MATCH($H1137,Sheet1!$K:$K,1),3))</f>
        <v/>
      </c>
      <c r="E1137" s="5" t="str">
        <f ca="1">IF($H1137="","",INDEX(MY_Data,MATCH($H1137,Sheet1!$K:$K,1),4))</f>
        <v/>
      </c>
      <c r="F1137" s="5" t="str">
        <f ca="1">IF($H1137="","",INDEX(MY_Data,MATCH($H1137,Sheet1!$K:$K,1),5))</f>
        <v/>
      </c>
      <c r="G1137" s="5" t="str">
        <f ca="1">IF($H1137="","",INDEX(MY_Data,MATCH($H1137,Sheet1!$K:$K,1),6))</f>
        <v/>
      </c>
      <c r="H1137" s="5" t="str">
        <f ca="1">IF(ROW()-6&lt;=MAX(Sheet1!$K:K),ROW()-6,"")</f>
        <v/>
      </c>
      <c r="J1137" s="5" t="str">
        <f ca="1">IF($P1137="","",INDEX(MY_Data,MATCH($P1137,Sheet1!$L:$L,1),1))</f>
        <v/>
      </c>
      <c r="K1137" s="6" t="str">
        <f ca="1">IF($P1137="","",INDEX(MY_Data,MATCH($P1137,Sheet1!$L:$L,1),2))</f>
        <v/>
      </c>
      <c r="L1137" s="6" t="str">
        <f ca="1">IF($P1137="","",INDEX(MY_Data,MATCH($P1137,Sheet1!$L:$L,1),3))</f>
        <v/>
      </c>
      <c r="M1137" s="5" t="str">
        <f ca="1">IF($P1137="","",INDEX(MY_Data,MATCH($P1137,Sheet1!$L:$L,1),4))</f>
        <v/>
      </c>
      <c r="N1137" s="5" t="str">
        <f ca="1">IF($P1137="","",INDEX(MY_Data,MATCH($P1137,Sheet1!$L:$L,1),5))</f>
        <v/>
      </c>
      <c r="O1137" s="5" t="str">
        <f ca="1">IF($P1137="","",INDEX(MY_Data,MATCH($P1137,Sheet1!$L:$L,1),6))</f>
        <v/>
      </c>
      <c r="P1137" s="5" t="str">
        <f ca="1">IF(ROW()-6&lt;=MAX(Sheet1!$L:L),ROW()-6,"")</f>
        <v/>
      </c>
    </row>
    <row r="1138" spans="2:16">
      <c r="B1138" s="5" t="str">
        <f ca="1">IF($H1138="","",INDEX(MY_Data,MATCH($H1138,Sheet1!$K:$K,1),1))</f>
        <v/>
      </c>
      <c r="C1138" s="6" t="str">
        <f ca="1">IF($H1138="","",INDEX(MY_Data,MATCH($H1138,Sheet1!$K:$K,1),2))</f>
        <v/>
      </c>
      <c r="D1138" s="6" t="str">
        <f ca="1">IF($H1138="","",INDEX(MY_Data,MATCH($H1138,Sheet1!$K:$K,1),3))</f>
        <v/>
      </c>
      <c r="E1138" s="5" t="str">
        <f ca="1">IF($H1138="","",INDEX(MY_Data,MATCH($H1138,Sheet1!$K:$K,1),4))</f>
        <v/>
      </c>
      <c r="F1138" s="5" t="str">
        <f ca="1">IF($H1138="","",INDEX(MY_Data,MATCH($H1138,Sheet1!$K:$K,1),5))</f>
        <v/>
      </c>
      <c r="G1138" s="5" t="str">
        <f ca="1">IF($H1138="","",INDEX(MY_Data,MATCH($H1138,Sheet1!$K:$K,1),6))</f>
        <v/>
      </c>
      <c r="H1138" s="5" t="str">
        <f ca="1">IF(ROW()-6&lt;=MAX(Sheet1!$K:K),ROW()-6,"")</f>
        <v/>
      </c>
      <c r="J1138" s="5" t="str">
        <f ca="1">IF($P1138="","",INDEX(MY_Data,MATCH($P1138,Sheet1!$L:$L,1),1))</f>
        <v/>
      </c>
      <c r="K1138" s="6" t="str">
        <f ca="1">IF($P1138="","",INDEX(MY_Data,MATCH($P1138,Sheet1!$L:$L,1),2))</f>
        <v/>
      </c>
      <c r="L1138" s="6" t="str">
        <f ca="1">IF($P1138="","",INDEX(MY_Data,MATCH($P1138,Sheet1!$L:$L,1),3))</f>
        <v/>
      </c>
      <c r="M1138" s="5" t="str">
        <f ca="1">IF($P1138="","",INDEX(MY_Data,MATCH($P1138,Sheet1!$L:$L,1),4))</f>
        <v/>
      </c>
      <c r="N1138" s="5" t="str">
        <f ca="1">IF($P1138="","",INDEX(MY_Data,MATCH($P1138,Sheet1!$L:$L,1),5))</f>
        <v/>
      </c>
      <c r="O1138" s="5" t="str">
        <f ca="1">IF($P1138="","",INDEX(MY_Data,MATCH($P1138,Sheet1!$L:$L,1),6))</f>
        <v/>
      </c>
      <c r="P1138" s="5" t="str">
        <f ca="1">IF(ROW()-6&lt;=MAX(Sheet1!$L:L),ROW()-6,"")</f>
        <v/>
      </c>
    </row>
    <row r="1139" spans="2:16">
      <c r="B1139" s="5" t="str">
        <f ca="1">IF($H1139="","",INDEX(MY_Data,MATCH($H1139,Sheet1!$K:$K,1),1))</f>
        <v/>
      </c>
      <c r="C1139" s="6" t="str">
        <f ca="1">IF($H1139="","",INDEX(MY_Data,MATCH($H1139,Sheet1!$K:$K,1),2))</f>
        <v/>
      </c>
      <c r="D1139" s="6" t="str">
        <f ca="1">IF($H1139="","",INDEX(MY_Data,MATCH($H1139,Sheet1!$K:$K,1),3))</f>
        <v/>
      </c>
      <c r="E1139" s="5" t="str">
        <f ca="1">IF($H1139="","",INDEX(MY_Data,MATCH($H1139,Sheet1!$K:$K,1),4))</f>
        <v/>
      </c>
      <c r="F1139" s="5" t="str">
        <f ca="1">IF($H1139="","",INDEX(MY_Data,MATCH($H1139,Sheet1!$K:$K,1),5))</f>
        <v/>
      </c>
      <c r="G1139" s="5" t="str">
        <f ca="1">IF($H1139="","",INDEX(MY_Data,MATCH($H1139,Sheet1!$K:$K,1),6))</f>
        <v/>
      </c>
      <c r="H1139" s="5" t="str">
        <f ca="1">IF(ROW()-6&lt;=MAX(Sheet1!$K:K),ROW()-6,"")</f>
        <v/>
      </c>
      <c r="J1139" s="5" t="str">
        <f ca="1">IF($P1139="","",INDEX(MY_Data,MATCH($P1139,Sheet1!$L:$L,1),1))</f>
        <v/>
      </c>
      <c r="K1139" s="6" t="str">
        <f ca="1">IF($P1139="","",INDEX(MY_Data,MATCH($P1139,Sheet1!$L:$L,1),2))</f>
        <v/>
      </c>
      <c r="L1139" s="6" t="str">
        <f ca="1">IF($P1139="","",INDEX(MY_Data,MATCH($P1139,Sheet1!$L:$L,1),3))</f>
        <v/>
      </c>
      <c r="M1139" s="5" t="str">
        <f ca="1">IF($P1139="","",INDEX(MY_Data,MATCH($P1139,Sheet1!$L:$L,1),4))</f>
        <v/>
      </c>
      <c r="N1139" s="5" t="str">
        <f ca="1">IF($P1139="","",INDEX(MY_Data,MATCH($P1139,Sheet1!$L:$L,1),5))</f>
        <v/>
      </c>
      <c r="O1139" s="5" t="str">
        <f ca="1">IF($P1139="","",INDEX(MY_Data,MATCH($P1139,Sheet1!$L:$L,1),6))</f>
        <v/>
      </c>
      <c r="P1139" s="5" t="str">
        <f ca="1">IF(ROW()-6&lt;=MAX(Sheet1!$L:L),ROW()-6,"")</f>
        <v/>
      </c>
    </row>
    <row r="1140" spans="2:16">
      <c r="B1140" s="5" t="str">
        <f ca="1">IF($H1140="","",INDEX(MY_Data,MATCH($H1140,Sheet1!$K:$K,1),1))</f>
        <v/>
      </c>
      <c r="C1140" s="6" t="str">
        <f ca="1">IF($H1140="","",INDEX(MY_Data,MATCH($H1140,Sheet1!$K:$K,1),2))</f>
        <v/>
      </c>
      <c r="D1140" s="6" t="str">
        <f ca="1">IF($H1140="","",INDEX(MY_Data,MATCH($H1140,Sheet1!$K:$K,1),3))</f>
        <v/>
      </c>
      <c r="E1140" s="5" t="str">
        <f ca="1">IF($H1140="","",INDEX(MY_Data,MATCH($H1140,Sheet1!$K:$K,1),4))</f>
        <v/>
      </c>
      <c r="F1140" s="5" t="str">
        <f ca="1">IF($H1140="","",INDEX(MY_Data,MATCH($H1140,Sheet1!$K:$K,1),5))</f>
        <v/>
      </c>
      <c r="G1140" s="5" t="str">
        <f ca="1">IF($H1140="","",INDEX(MY_Data,MATCH($H1140,Sheet1!$K:$K,1),6))</f>
        <v/>
      </c>
      <c r="H1140" s="5" t="str">
        <f ca="1">IF(ROW()-6&lt;=MAX(Sheet1!$K:K),ROW()-6,"")</f>
        <v/>
      </c>
      <c r="J1140" s="5" t="str">
        <f ca="1">IF($P1140="","",INDEX(MY_Data,MATCH($P1140,Sheet1!$L:$L,1),1))</f>
        <v/>
      </c>
      <c r="K1140" s="6" t="str">
        <f ca="1">IF($P1140="","",INDEX(MY_Data,MATCH($P1140,Sheet1!$L:$L,1),2))</f>
        <v/>
      </c>
      <c r="L1140" s="6" t="str">
        <f ca="1">IF($P1140="","",INDEX(MY_Data,MATCH($P1140,Sheet1!$L:$L,1),3))</f>
        <v/>
      </c>
      <c r="M1140" s="5" t="str">
        <f ca="1">IF($P1140="","",INDEX(MY_Data,MATCH($P1140,Sheet1!$L:$L,1),4))</f>
        <v/>
      </c>
      <c r="N1140" s="5" t="str">
        <f ca="1">IF($P1140="","",INDEX(MY_Data,MATCH($P1140,Sheet1!$L:$L,1),5))</f>
        <v/>
      </c>
      <c r="O1140" s="5" t="str">
        <f ca="1">IF($P1140="","",INDEX(MY_Data,MATCH($P1140,Sheet1!$L:$L,1),6))</f>
        <v/>
      </c>
      <c r="P1140" s="5" t="str">
        <f ca="1">IF(ROW()-6&lt;=MAX(Sheet1!$L:L),ROW()-6,"")</f>
        <v/>
      </c>
    </row>
    <row r="1141" spans="2:16">
      <c r="B1141" s="5" t="str">
        <f ca="1">IF($H1141="","",INDEX(MY_Data,MATCH($H1141,Sheet1!$K:$K,1),1))</f>
        <v/>
      </c>
      <c r="C1141" s="6" t="str">
        <f ca="1">IF($H1141="","",INDEX(MY_Data,MATCH($H1141,Sheet1!$K:$K,1),2))</f>
        <v/>
      </c>
      <c r="D1141" s="6" t="str">
        <f ca="1">IF($H1141="","",INDEX(MY_Data,MATCH($H1141,Sheet1!$K:$K,1),3))</f>
        <v/>
      </c>
      <c r="E1141" s="5" t="str">
        <f ca="1">IF($H1141="","",INDEX(MY_Data,MATCH($H1141,Sheet1!$K:$K,1),4))</f>
        <v/>
      </c>
      <c r="F1141" s="5" t="str">
        <f ca="1">IF($H1141="","",INDEX(MY_Data,MATCH($H1141,Sheet1!$K:$K,1),5))</f>
        <v/>
      </c>
      <c r="G1141" s="5" t="str">
        <f ca="1">IF($H1141="","",INDEX(MY_Data,MATCH($H1141,Sheet1!$K:$K,1),6))</f>
        <v/>
      </c>
      <c r="H1141" s="5" t="str">
        <f ca="1">IF(ROW()-6&lt;=MAX(Sheet1!$K:K),ROW()-6,"")</f>
        <v/>
      </c>
      <c r="J1141" s="5" t="str">
        <f ca="1">IF($P1141="","",INDEX(MY_Data,MATCH($P1141,Sheet1!$L:$L,1),1))</f>
        <v/>
      </c>
      <c r="K1141" s="6" t="str">
        <f ca="1">IF($P1141="","",INDEX(MY_Data,MATCH($P1141,Sheet1!$L:$L,1),2))</f>
        <v/>
      </c>
      <c r="L1141" s="6" t="str">
        <f ca="1">IF($P1141="","",INDEX(MY_Data,MATCH($P1141,Sheet1!$L:$L,1),3))</f>
        <v/>
      </c>
      <c r="M1141" s="5" t="str">
        <f ca="1">IF($P1141="","",INDEX(MY_Data,MATCH($P1141,Sheet1!$L:$L,1),4))</f>
        <v/>
      </c>
      <c r="N1141" s="5" t="str">
        <f ca="1">IF($P1141="","",INDEX(MY_Data,MATCH($P1141,Sheet1!$L:$L,1),5))</f>
        <v/>
      </c>
      <c r="O1141" s="5" t="str">
        <f ca="1">IF($P1141="","",INDEX(MY_Data,MATCH($P1141,Sheet1!$L:$L,1),6))</f>
        <v/>
      </c>
      <c r="P1141" s="5" t="str">
        <f ca="1">IF(ROW()-6&lt;=MAX(Sheet1!$L:L),ROW()-6,"")</f>
        <v/>
      </c>
    </row>
    <row r="1142" spans="2:16">
      <c r="B1142" s="5" t="str">
        <f ca="1">IF($H1142="","",INDEX(MY_Data,MATCH($H1142,Sheet1!$K:$K,1),1))</f>
        <v/>
      </c>
      <c r="C1142" s="6" t="str">
        <f ca="1">IF($H1142="","",INDEX(MY_Data,MATCH($H1142,Sheet1!$K:$K,1),2))</f>
        <v/>
      </c>
      <c r="D1142" s="6" t="str">
        <f ca="1">IF($H1142="","",INDEX(MY_Data,MATCH($H1142,Sheet1!$K:$K,1),3))</f>
        <v/>
      </c>
      <c r="E1142" s="5" t="str">
        <f ca="1">IF($H1142="","",INDEX(MY_Data,MATCH($H1142,Sheet1!$K:$K,1),4))</f>
        <v/>
      </c>
      <c r="F1142" s="5" t="str">
        <f ca="1">IF($H1142="","",INDEX(MY_Data,MATCH($H1142,Sheet1!$K:$K,1),5))</f>
        <v/>
      </c>
      <c r="G1142" s="5" t="str">
        <f ca="1">IF($H1142="","",INDEX(MY_Data,MATCH($H1142,Sheet1!$K:$K,1),6))</f>
        <v/>
      </c>
      <c r="H1142" s="5" t="str">
        <f ca="1">IF(ROW()-6&lt;=MAX(Sheet1!$K:K),ROW()-6,"")</f>
        <v/>
      </c>
      <c r="J1142" s="5" t="str">
        <f ca="1">IF($P1142="","",INDEX(MY_Data,MATCH($P1142,Sheet1!$L:$L,1),1))</f>
        <v/>
      </c>
      <c r="K1142" s="6" t="str">
        <f ca="1">IF($P1142="","",INDEX(MY_Data,MATCH($P1142,Sheet1!$L:$L,1),2))</f>
        <v/>
      </c>
      <c r="L1142" s="6" t="str">
        <f ca="1">IF($P1142="","",INDEX(MY_Data,MATCH($P1142,Sheet1!$L:$L,1),3))</f>
        <v/>
      </c>
      <c r="M1142" s="5" t="str">
        <f ca="1">IF($P1142="","",INDEX(MY_Data,MATCH($P1142,Sheet1!$L:$L,1),4))</f>
        <v/>
      </c>
      <c r="N1142" s="5" t="str">
        <f ca="1">IF($P1142="","",INDEX(MY_Data,MATCH($P1142,Sheet1!$L:$L,1),5))</f>
        <v/>
      </c>
      <c r="O1142" s="5" t="str">
        <f ca="1">IF($P1142="","",INDEX(MY_Data,MATCH($P1142,Sheet1!$L:$L,1),6))</f>
        <v/>
      </c>
      <c r="P1142" s="5" t="str">
        <f ca="1">IF(ROW()-6&lt;=MAX(Sheet1!$L:L),ROW()-6,"")</f>
        <v/>
      </c>
    </row>
    <row r="1143" spans="2:16">
      <c r="B1143" s="5" t="str">
        <f ca="1">IF($H1143="","",INDEX(MY_Data,MATCH($H1143,Sheet1!$K:$K,1),1))</f>
        <v/>
      </c>
      <c r="C1143" s="6" t="str">
        <f ca="1">IF($H1143="","",INDEX(MY_Data,MATCH($H1143,Sheet1!$K:$K,1),2))</f>
        <v/>
      </c>
      <c r="D1143" s="6" t="str">
        <f ca="1">IF($H1143="","",INDEX(MY_Data,MATCH($H1143,Sheet1!$K:$K,1),3))</f>
        <v/>
      </c>
      <c r="E1143" s="5" t="str">
        <f ca="1">IF($H1143="","",INDEX(MY_Data,MATCH($H1143,Sheet1!$K:$K,1),4))</f>
        <v/>
      </c>
      <c r="F1143" s="5" t="str">
        <f ca="1">IF($H1143="","",INDEX(MY_Data,MATCH($H1143,Sheet1!$K:$K,1),5))</f>
        <v/>
      </c>
      <c r="G1143" s="5" t="str">
        <f ca="1">IF($H1143="","",INDEX(MY_Data,MATCH($H1143,Sheet1!$K:$K,1),6))</f>
        <v/>
      </c>
      <c r="H1143" s="5" t="str">
        <f ca="1">IF(ROW()-6&lt;=MAX(Sheet1!$K:K),ROW()-6,"")</f>
        <v/>
      </c>
      <c r="J1143" s="5" t="str">
        <f ca="1">IF($P1143="","",INDEX(MY_Data,MATCH($P1143,Sheet1!$L:$L,1),1))</f>
        <v/>
      </c>
      <c r="K1143" s="6" t="str">
        <f ca="1">IF($P1143="","",INDEX(MY_Data,MATCH($P1143,Sheet1!$L:$L,1),2))</f>
        <v/>
      </c>
      <c r="L1143" s="6" t="str">
        <f ca="1">IF($P1143="","",INDEX(MY_Data,MATCH($P1143,Sheet1!$L:$L,1),3))</f>
        <v/>
      </c>
      <c r="M1143" s="5" t="str">
        <f ca="1">IF($P1143="","",INDEX(MY_Data,MATCH($P1143,Sheet1!$L:$L,1),4))</f>
        <v/>
      </c>
      <c r="N1143" s="5" t="str">
        <f ca="1">IF($P1143="","",INDEX(MY_Data,MATCH($P1143,Sheet1!$L:$L,1),5))</f>
        <v/>
      </c>
      <c r="O1143" s="5" t="str">
        <f ca="1">IF($P1143="","",INDEX(MY_Data,MATCH($P1143,Sheet1!$L:$L,1),6))</f>
        <v/>
      </c>
      <c r="P1143" s="5" t="str">
        <f ca="1">IF(ROW()-6&lt;=MAX(Sheet1!$L:L),ROW()-6,"")</f>
        <v/>
      </c>
    </row>
    <row r="1144" spans="2:16">
      <c r="B1144" s="5" t="str">
        <f ca="1">IF($H1144="","",INDEX(MY_Data,MATCH($H1144,Sheet1!$K:$K,1),1))</f>
        <v/>
      </c>
      <c r="C1144" s="6" t="str">
        <f ca="1">IF($H1144="","",INDEX(MY_Data,MATCH($H1144,Sheet1!$K:$K,1),2))</f>
        <v/>
      </c>
      <c r="D1144" s="6" t="str">
        <f ca="1">IF($H1144="","",INDEX(MY_Data,MATCH($H1144,Sheet1!$K:$K,1),3))</f>
        <v/>
      </c>
      <c r="E1144" s="5" t="str">
        <f ca="1">IF($H1144="","",INDEX(MY_Data,MATCH($H1144,Sheet1!$K:$K,1),4))</f>
        <v/>
      </c>
      <c r="F1144" s="5" t="str">
        <f ca="1">IF($H1144="","",INDEX(MY_Data,MATCH($H1144,Sheet1!$K:$K,1),5))</f>
        <v/>
      </c>
      <c r="G1144" s="5" t="str">
        <f ca="1">IF($H1144="","",INDEX(MY_Data,MATCH($H1144,Sheet1!$K:$K,1),6))</f>
        <v/>
      </c>
      <c r="H1144" s="5" t="str">
        <f ca="1">IF(ROW()-6&lt;=MAX(Sheet1!$K:K),ROW()-6,"")</f>
        <v/>
      </c>
      <c r="J1144" s="5" t="str">
        <f ca="1">IF($P1144="","",INDEX(MY_Data,MATCH($P1144,Sheet1!$L:$L,1),1))</f>
        <v/>
      </c>
      <c r="K1144" s="6" t="str">
        <f ca="1">IF($P1144="","",INDEX(MY_Data,MATCH($P1144,Sheet1!$L:$L,1),2))</f>
        <v/>
      </c>
      <c r="L1144" s="6" t="str">
        <f ca="1">IF($P1144="","",INDEX(MY_Data,MATCH($P1144,Sheet1!$L:$L,1),3))</f>
        <v/>
      </c>
      <c r="M1144" s="5" t="str">
        <f ca="1">IF($P1144="","",INDEX(MY_Data,MATCH($P1144,Sheet1!$L:$L,1),4))</f>
        <v/>
      </c>
      <c r="N1144" s="5" t="str">
        <f ca="1">IF($P1144="","",INDEX(MY_Data,MATCH($P1144,Sheet1!$L:$L,1),5))</f>
        <v/>
      </c>
      <c r="O1144" s="5" t="str">
        <f ca="1">IF($P1144="","",INDEX(MY_Data,MATCH($P1144,Sheet1!$L:$L,1),6))</f>
        <v/>
      </c>
      <c r="P1144" s="5" t="str">
        <f ca="1">IF(ROW()-6&lt;=MAX(Sheet1!$L:L),ROW()-6,"")</f>
        <v/>
      </c>
    </row>
    <row r="1145" spans="2:16">
      <c r="B1145" s="5" t="str">
        <f ca="1">IF($H1145="","",INDEX(MY_Data,MATCH($H1145,Sheet1!$K:$K,1),1))</f>
        <v/>
      </c>
      <c r="C1145" s="6" t="str">
        <f ca="1">IF($H1145="","",INDEX(MY_Data,MATCH($H1145,Sheet1!$K:$K,1),2))</f>
        <v/>
      </c>
      <c r="D1145" s="6" t="str">
        <f ca="1">IF($H1145="","",INDEX(MY_Data,MATCH($H1145,Sheet1!$K:$K,1),3))</f>
        <v/>
      </c>
      <c r="E1145" s="5" t="str">
        <f ca="1">IF($H1145="","",INDEX(MY_Data,MATCH($H1145,Sheet1!$K:$K,1),4))</f>
        <v/>
      </c>
      <c r="F1145" s="5" t="str">
        <f ca="1">IF($H1145="","",INDEX(MY_Data,MATCH($H1145,Sheet1!$K:$K,1),5))</f>
        <v/>
      </c>
      <c r="G1145" s="5" t="str">
        <f ca="1">IF($H1145="","",INDEX(MY_Data,MATCH($H1145,Sheet1!$K:$K,1),6))</f>
        <v/>
      </c>
      <c r="H1145" s="5" t="str">
        <f ca="1">IF(ROW()-6&lt;=MAX(Sheet1!$K:K),ROW()-6,"")</f>
        <v/>
      </c>
      <c r="J1145" s="5" t="str">
        <f ca="1">IF($P1145="","",INDEX(MY_Data,MATCH($P1145,Sheet1!$L:$L,1),1))</f>
        <v/>
      </c>
      <c r="K1145" s="6" t="str">
        <f ca="1">IF($P1145="","",INDEX(MY_Data,MATCH($P1145,Sheet1!$L:$L,1),2))</f>
        <v/>
      </c>
      <c r="L1145" s="6" t="str">
        <f ca="1">IF($P1145="","",INDEX(MY_Data,MATCH($P1145,Sheet1!$L:$L,1),3))</f>
        <v/>
      </c>
      <c r="M1145" s="5" t="str">
        <f ca="1">IF($P1145="","",INDEX(MY_Data,MATCH($P1145,Sheet1!$L:$L,1),4))</f>
        <v/>
      </c>
      <c r="N1145" s="5" t="str">
        <f ca="1">IF($P1145="","",INDEX(MY_Data,MATCH($P1145,Sheet1!$L:$L,1),5))</f>
        <v/>
      </c>
      <c r="O1145" s="5" t="str">
        <f ca="1">IF($P1145="","",INDEX(MY_Data,MATCH($P1145,Sheet1!$L:$L,1),6))</f>
        <v/>
      </c>
      <c r="P1145" s="5" t="str">
        <f ca="1">IF(ROW()-6&lt;=MAX(Sheet1!$L:L),ROW()-6,"")</f>
        <v/>
      </c>
    </row>
    <row r="1146" spans="2:16">
      <c r="B1146" s="5" t="str">
        <f ca="1">IF($H1146="","",INDEX(MY_Data,MATCH($H1146,Sheet1!$K:$K,1),1))</f>
        <v/>
      </c>
      <c r="C1146" s="6" t="str">
        <f ca="1">IF($H1146="","",INDEX(MY_Data,MATCH($H1146,Sheet1!$K:$K,1),2))</f>
        <v/>
      </c>
      <c r="D1146" s="6" t="str">
        <f ca="1">IF($H1146="","",INDEX(MY_Data,MATCH($H1146,Sheet1!$K:$K,1),3))</f>
        <v/>
      </c>
      <c r="E1146" s="5" t="str">
        <f ca="1">IF($H1146="","",INDEX(MY_Data,MATCH($H1146,Sheet1!$K:$K,1),4))</f>
        <v/>
      </c>
      <c r="F1146" s="5" t="str">
        <f ca="1">IF($H1146="","",INDEX(MY_Data,MATCH($H1146,Sheet1!$K:$K,1),5))</f>
        <v/>
      </c>
      <c r="G1146" s="5" t="str">
        <f ca="1">IF($H1146="","",INDEX(MY_Data,MATCH($H1146,Sheet1!$K:$K,1),6))</f>
        <v/>
      </c>
      <c r="H1146" s="5" t="str">
        <f ca="1">IF(ROW()-6&lt;=MAX(Sheet1!$K:K),ROW()-6,"")</f>
        <v/>
      </c>
      <c r="J1146" s="5" t="str">
        <f ca="1">IF($P1146="","",INDEX(MY_Data,MATCH($P1146,Sheet1!$L:$L,1),1))</f>
        <v/>
      </c>
      <c r="K1146" s="6" t="str">
        <f ca="1">IF($P1146="","",INDEX(MY_Data,MATCH($P1146,Sheet1!$L:$L,1),2))</f>
        <v/>
      </c>
      <c r="L1146" s="6" t="str">
        <f ca="1">IF($P1146="","",INDEX(MY_Data,MATCH($P1146,Sheet1!$L:$L,1),3))</f>
        <v/>
      </c>
      <c r="M1146" s="5" t="str">
        <f ca="1">IF($P1146="","",INDEX(MY_Data,MATCH($P1146,Sheet1!$L:$L,1),4))</f>
        <v/>
      </c>
      <c r="N1146" s="5" t="str">
        <f ca="1">IF($P1146="","",INDEX(MY_Data,MATCH($P1146,Sheet1!$L:$L,1),5))</f>
        <v/>
      </c>
      <c r="O1146" s="5" t="str">
        <f ca="1">IF($P1146="","",INDEX(MY_Data,MATCH($P1146,Sheet1!$L:$L,1),6))</f>
        <v/>
      </c>
      <c r="P1146" s="5" t="str">
        <f ca="1">IF(ROW()-6&lt;=MAX(Sheet1!$L:L),ROW()-6,"")</f>
        <v/>
      </c>
    </row>
    <row r="1147" spans="2:16">
      <c r="B1147" s="5" t="str">
        <f ca="1">IF($H1147="","",INDEX(MY_Data,MATCH($H1147,Sheet1!$K:$K,1),1))</f>
        <v/>
      </c>
      <c r="C1147" s="6" t="str">
        <f ca="1">IF($H1147="","",INDEX(MY_Data,MATCH($H1147,Sheet1!$K:$K,1),2))</f>
        <v/>
      </c>
      <c r="D1147" s="6" t="str">
        <f ca="1">IF($H1147="","",INDEX(MY_Data,MATCH($H1147,Sheet1!$K:$K,1),3))</f>
        <v/>
      </c>
      <c r="E1147" s="5" t="str">
        <f ca="1">IF($H1147="","",INDEX(MY_Data,MATCH($H1147,Sheet1!$K:$K,1),4))</f>
        <v/>
      </c>
      <c r="F1147" s="5" t="str">
        <f ca="1">IF($H1147="","",INDEX(MY_Data,MATCH($H1147,Sheet1!$K:$K,1),5))</f>
        <v/>
      </c>
      <c r="G1147" s="5" t="str">
        <f ca="1">IF($H1147="","",INDEX(MY_Data,MATCH($H1147,Sheet1!$K:$K,1),6))</f>
        <v/>
      </c>
      <c r="H1147" s="5" t="str">
        <f ca="1">IF(ROW()-6&lt;=MAX(Sheet1!$K:K),ROW()-6,"")</f>
        <v/>
      </c>
      <c r="J1147" s="5" t="str">
        <f ca="1">IF($P1147="","",INDEX(MY_Data,MATCH($P1147,Sheet1!$L:$L,1),1))</f>
        <v/>
      </c>
      <c r="K1147" s="6" t="str">
        <f ca="1">IF($P1147="","",INDEX(MY_Data,MATCH($P1147,Sheet1!$L:$L,1),2))</f>
        <v/>
      </c>
      <c r="L1147" s="6" t="str">
        <f ca="1">IF($P1147="","",INDEX(MY_Data,MATCH($P1147,Sheet1!$L:$L,1),3))</f>
        <v/>
      </c>
      <c r="M1147" s="5" t="str">
        <f ca="1">IF($P1147="","",INDEX(MY_Data,MATCH($P1147,Sheet1!$L:$L,1),4))</f>
        <v/>
      </c>
      <c r="N1147" s="5" t="str">
        <f ca="1">IF($P1147="","",INDEX(MY_Data,MATCH($P1147,Sheet1!$L:$L,1),5))</f>
        <v/>
      </c>
      <c r="O1147" s="5" t="str">
        <f ca="1">IF($P1147="","",INDEX(MY_Data,MATCH($P1147,Sheet1!$L:$L,1),6))</f>
        <v/>
      </c>
      <c r="P1147" s="5" t="str">
        <f ca="1">IF(ROW()-6&lt;=MAX(Sheet1!$L:L),ROW()-6,"")</f>
        <v/>
      </c>
    </row>
    <row r="1148" spans="2:16">
      <c r="B1148" s="5" t="str">
        <f ca="1">IF($H1148="","",INDEX(MY_Data,MATCH($H1148,Sheet1!$K:$K,1),1))</f>
        <v/>
      </c>
      <c r="C1148" s="6" t="str">
        <f ca="1">IF($H1148="","",INDEX(MY_Data,MATCH($H1148,Sheet1!$K:$K,1),2))</f>
        <v/>
      </c>
      <c r="D1148" s="6" t="str">
        <f ca="1">IF($H1148="","",INDEX(MY_Data,MATCH($H1148,Sheet1!$K:$K,1),3))</f>
        <v/>
      </c>
      <c r="E1148" s="5" t="str">
        <f ca="1">IF($H1148="","",INDEX(MY_Data,MATCH($H1148,Sheet1!$K:$K,1),4))</f>
        <v/>
      </c>
      <c r="F1148" s="5" t="str">
        <f ca="1">IF($H1148="","",INDEX(MY_Data,MATCH($H1148,Sheet1!$K:$K,1),5))</f>
        <v/>
      </c>
      <c r="G1148" s="5" t="str">
        <f ca="1">IF($H1148="","",INDEX(MY_Data,MATCH($H1148,Sheet1!$K:$K,1),6))</f>
        <v/>
      </c>
      <c r="H1148" s="5" t="str">
        <f ca="1">IF(ROW()-6&lt;=MAX(Sheet1!$K:K),ROW()-6,"")</f>
        <v/>
      </c>
      <c r="J1148" s="5" t="str">
        <f ca="1">IF($P1148="","",INDEX(MY_Data,MATCH($P1148,Sheet1!$L:$L,1),1))</f>
        <v/>
      </c>
      <c r="K1148" s="6" t="str">
        <f ca="1">IF($P1148="","",INDEX(MY_Data,MATCH($P1148,Sheet1!$L:$L,1),2))</f>
        <v/>
      </c>
      <c r="L1148" s="6" t="str">
        <f ca="1">IF($P1148="","",INDEX(MY_Data,MATCH($P1148,Sheet1!$L:$L,1),3))</f>
        <v/>
      </c>
      <c r="M1148" s="5" t="str">
        <f ca="1">IF($P1148="","",INDEX(MY_Data,MATCH($P1148,Sheet1!$L:$L,1),4))</f>
        <v/>
      </c>
      <c r="N1148" s="5" t="str">
        <f ca="1">IF($P1148="","",INDEX(MY_Data,MATCH($P1148,Sheet1!$L:$L,1),5))</f>
        <v/>
      </c>
      <c r="O1148" s="5" t="str">
        <f ca="1">IF($P1148="","",INDEX(MY_Data,MATCH($P1148,Sheet1!$L:$L,1),6))</f>
        <v/>
      </c>
      <c r="P1148" s="5" t="str">
        <f ca="1">IF(ROW()-6&lt;=MAX(Sheet1!$L:L),ROW()-6,"")</f>
        <v/>
      </c>
    </row>
    <row r="1149" spans="2:16">
      <c r="B1149" s="5" t="str">
        <f ca="1">IF($H1149="","",INDEX(MY_Data,MATCH($H1149,Sheet1!$K:$K,1),1))</f>
        <v/>
      </c>
      <c r="C1149" s="6" t="str">
        <f ca="1">IF($H1149="","",INDEX(MY_Data,MATCH($H1149,Sheet1!$K:$K,1),2))</f>
        <v/>
      </c>
      <c r="D1149" s="6" t="str">
        <f ca="1">IF($H1149="","",INDEX(MY_Data,MATCH($H1149,Sheet1!$K:$K,1),3))</f>
        <v/>
      </c>
      <c r="E1149" s="5" t="str">
        <f ca="1">IF($H1149="","",INDEX(MY_Data,MATCH($H1149,Sheet1!$K:$K,1),4))</f>
        <v/>
      </c>
      <c r="F1149" s="5" t="str">
        <f ca="1">IF($H1149="","",INDEX(MY_Data,MATCH($H1149,Sheet1!$K:$K,1),5))</f>
        <v/>
      </c>
      <c r="G1149" s="5" t="str">
        <f ca="1">IF($H1149="","",INDEX(MY_Data,MATCH($H1149,Sheet1!$K:$K,1),6))</f>
        <v/>
      </c>
      <c r="H1149" s="5" t="str">
        <f ca="1">IF(ROW()-6&lt;=MAX(Sheet1!$K:K),ROW()-6,"")</f>
        <v/>
      </c>
      <c r="J1149" s="5" t="str">
        <f ca="1">IF($P1149="","",INDEX(MY_Data,MATCH($P1149,Sheet1!$L:$L,1),1))</f>
        <v/>
      </c>
      <c r="K1149" s="6" t="str">
        <f ca="1">IF($P1149="","",INDEX(MY_Data,MATCH($P1149,Sheet1!$L:$L,1),2))</f>
        <v/>
      </c>
      <c r="L1149" s="6" t="str">
        <f ca="1">IF($P1149="","",INDEX(MY_Data,MATCH($P1149,Sheet1!$L:$L,1),3))</f>
        <v/>
      </c>
      <c r="M1149" s="5" t="str">
        <f ca="1">IF($P1149="","",INDEX(MY_Data,MATCH($P1149,Sheet1!$L:$L,1),4))</f>
        <v/>
      </c>
      <c r="N1149" s="5" t="str">
        <f ca="1">IF($P1149="","",INDEX(MY_Data,MATCH($P1149,Sheet1!$L:$L,1),5))</f>
        <v/>
      </c>
      <c r="O1149" s="5" t="str">
        <f ca="1">IF($P1149="","",INDEX(MY_Data,MATCH($P1149,Sheet1!$L:$L,1),6))</f>
        <v/>
      </c>
      <c r="P1149" s="5" t="str">
        <f ca="1">IF(ROW()-6&lt;=MAX(Sheet1!$L:L),ROW()-6,"")</f>
        <v/>
      </c>
    </row>
    <row r="1150" spans="2:16">
      <c r="B1150" s="5" t="str">
        <f ca="1">IF($H1150="","",INDEX(MY_Data,MATCH($H1150,Sheet1!$K:$K,1),1))</f>
        <v/>
      </c>
      <c r="C1150" s="6" t="str">
        <f ca="1">IF($H1150="","",INDEX(MY_Data,MATCH($H1150,Sheet1!$K:$K,1),2))</f>
        <v/>
      </c>
      <c r="D1150" s="6" t="str">
        <f ca="1">IF($H1150="","",INDEX(MY_Data,MATCH($H1150,Sheet1!$K:$K,1),3))</f>
        <v/>
      </c>
      <c r="E1150" s="5" t="str">
        <f ca="1">IF($H1150="","",INDEX(MY_Data,MATCH($H1150,Sheet1!$K:$K,1),4))</f>
        <v/>
      </c>
      <c r="F1150" s="5" t="str">
        <f ca="1">IF($H1150="","",INDEX(MY_Data,MATCH($H1150,Sheet1!$K:$K,1),5))</f>
        <v/>
      </c>
      <c r="G1150" s="5" t="str">
        <f ca="1">IF($H1150="","",INDEX(MY_Data,MATCH($H1150,Sheet1!$K:$K,1),6))</f>
        <v/>
      </c>
      <c r="H1150" s="5" t="str">
        <f ca="1">IF(ROW()-6&lt;=MAX(Sheet1!$K:K),ROW()-6,"")</f>
        <v/>
      </c>
      <c r="J1150" s="5" t="str">
        <f ca="1">IF($P1150="","",INDEX(MY_Data,MATCH($P1150,Sheet1!$L:$L,1),1))</f>
        <v/>
      </c>
      <c r="K1150" s="6" t="str">
        <f ca="1">IF($P1150="","",INDEX(MY_Data,MATCH($P1150,Sheet1!$L:$L,1),2))</f>
        <v/>
      </c>
      <c r="L1150" s="6" t="str">
        <f ca="1">IF($P1150="","",INDEX(MY_Data,MATCH($P1150,Sheet1!$L:$L,1),3))</f>
        <v/>
      </c>
      <c r="M1150" s="5" t="str">
        <f ca="1">IF($P1150="","",INDEX(MY_Data,MATCH($P1150,Sheet1!$L:$L,1),4))</f>
        <v/>
      </c>
      <c r="N1150" s="5" t="str">
        <f ca="1">IF($P1150="","",INDEX(MY_Data,MATCH($P1150,Sheet1!$L:$L,1),5))</f>
        <v/>
      </c>
      <c r="O1150" s="5" t="str">
        <f ca="1">IF($P1150="","",INDEX(MY_Data,MATCH($P1150,Sheet1!$L:$L,1),6))</f>
        <v/>
      </c>
      <c r="P1150" s="5" t="str">
        <f ca="1">IF(ROW()-6&lt;=MAX(Sheet1!$L:L),ROW()-6,"")</f>
        <v/>
      </c>
    </row>
    <row r="1151" spans="2:16">
      <c r="B1151" s="5" t="str">
        <f ca="1">IF($H1151="","",INDEX(MY_Data,MATCH($H1151,Sheet1!$K:$K,1),1))</f>
        <v/>
      </c>
      <c r="C1151" s="6" t="str">
        <f ca="1">IF($H1151="","",INDEX(MY_Data,MATCH($H1151,Sheet1!$K:$K,1),2))</f>
        <v/>
      </c>
      <c r="D1151" s="6" t="str">
        <f ca="1">IF($H1151="","",INDEX(MY_Data,MATCH($H1151,Sheet1!$K:$K,1),3))</f>
        <v/>
      </c>
      <c r="E1151" s="5" t="str">
        <f ca="1">IF($H1151="","",INDEX(MY_Data,MATCH($H1151,Sheet1!$K:$K,1),4))</f>
        <v/>
      </c>
      <c r="F1151" s="5" t="str">
        <f ca="1">IF($H1151="","",INDEX(MY_Data,MATCH($H1151,Sheet1!$K:$K,1),5))</f>
        <v/>
      </c>
      <c r="G1151" s="5" t="str">
        <f ca="1">IF($H1151="","",INDEX(MY_Data,MATCH($H1151,Sheet1!$K:$K,1),6))</f>
        <v/>
      </c>
      <c r="H1151" s="5" t="str">
        <f ca="1">IF(ROW()-6&lt;=MAX(Sheet1!$K:K),ROW()-6,"")</f>
        <v/>
      </c>
      <c r="J1151" s="5" t="str">
        <f ca="1">IF($P1151="","",INDEX(MY_Data,MATCH($P1151,Sheet1!$L:$L,1),1))</f>
        <v/>
      </c>
      <c r="K1151" s="6" t="str">
        <f ca="1">IF($P1151="","",INDEX(MY_Data,MATCH($P1151,Sheet1!$L:$L,1),2))</f>
        <v/>
      </c>
      <c r="L1151" s="6" t="str">
        <f ca="1">IF($P1151="","",INDEX(MY_Data,MATCH($P1151,Sheet1!$L:$L,1),3))</f>
        <v/>
      </c>
      <c r="M1151" s="5" t="str">
        <f ca="1">IF($P1151="","",INDEX(MY_Data,MATCH($P1151,Sheet1!$L:$L,1),4))</f>
        <v/>
      </c>
      <c r="N1151" s="5" t="str">
        <f ca="1">IF($P1151="","",INDEX(MY_Data,MATCH($P1151,Sheet1!$L:$L,1),5))</f>
        <v/>
      </c>
      <c r="O1151" s="5" t="str">
        <f ca="1">IF($P1151="","",INDEX(MY_Data,MATCH($P1151,Sheet1!$L:$L,1),6))</f>
        <v/>
      </c>
      <c r="P1151" s="5" t="str">
        <f ca="1">IF(ROW()-6&lt;=MAX(Sheet1!$L:L),ROW()-6,"")</f>
        <v/>
      </c>
    </row>
    <row r="1152" spans="2:16">
      <c r="B1152" s="5" t="str">
        <f ca="1">IF($H1152="","",INDEX(MY_Data,MATCH($H1152,Sheet1!$K:$K,1),1))</f>
        <v/>
      </c>
      <c r="C1152" s="6" t="str">
        <f ca="1">IF($H1152="","",INDEX(MY_Data,MATCH($H1152,Sheet1!$K:$K,1),2))</f>
        <v/>
      </c>
      <c r="D1152" s="6" t="str">
        <f ca="1">IF($H1152="","",INDEX(MY_Data,MATCH($H1152,Sheet1!$K:$K,1),3))</f>
        <v/>
      </c>
      <c r="E1152" s="5" t="str">
        <f ca="1">IF($H1152="","",INDEX(MY_Data,MATCH($H1152,Sheet1!$K:$K,1),4))</f>
        <v/>
      </c>
      <c r="F1152" s="5" t="str">
        <f ca="1">IF($H1152="","",INDEX(MY_Data,MATCH($H1152,Sheet1!$K:$K,1),5))</f>
        <v/>
      </c>
      <c r="G1152" s="5" t="str">
        <f ca="1">IF($H1152="","",INDEX(MY_Data,MATCH($H1152,Sheet1!$K:$K,1),6))</f>
        <v/>
      </c>
      <c r="H1152" s="5" t="str">
        <f ca="1">IF(ROW()-6&lt;=MAX(Sheet1!$K:K),ROW()-6,"")</f>
        <v/>
      </c>
      <c r="J1152" s="5" t="str">
        <f ca="1">IF($P1152="","",INDEX(MY_Data,MATCH($P1152,Sheet1!$L:$L,1),1))</f>
        <v/>
      </c>
      <c r="K1152" s="6" t="str">
        <f ca="1">IF($P1152="","",INDEX(MY_Data,MATCH($P1152,Sheet1!$L:$L,1),2))</f>
        <v/>
      </c>
      <c r="L1152" s="6" t="str">
        <f ca="1">IF($P1152="","",INDEX(MY_Data,MATCH($P1152,Sheet1!$L:$L,1),3))</f>
        <v/>
      </c>
      <c r="M1152" s="5" t="str">
        <f ca="1">IF($P1152="","",INDEX(MY_Data,MATCH($P1152,Sheet1!$L:$L,1),4))</f>
        <v/>
      </c>
      <c r="N1152" s="5" t="str">
        <f ca="1">IF($P1152="","",INDEX(MY_Data,MATCH($P1152,Sheet1!$L:$L,1),5))</f>
        <v/>
      </c>
      <c r="O1152" s="5" t="str">
        <f ca="1">IF($P1152="","",INDEX(MY_Data,MATCH($P1152,Sheet1!$L:$L,1),6))</f>
        <v/>
      </c>
      <c r="P1152" s="5" t="str">
        <f ca="1">IF(ROW()-6&lt;=MAX(Sheet1!$L:L),ROW()-6,"")</f>
        <v/>
      </c>
    </row>
    <row r="1153" spans="2:16">
      <c r="B1153" s="5" t="str">
        <f ca="1">IF($H1153="","",INDEX(MY_Data,MATCH($H1153,Sheet1!$K:$K,1),1))</f>
        <v/>
      </c>
      <c r="C1153" s="6" t="str">
        <f ca="1">IF($H1153="","",INDEX(MY_Data,MATCH($H1153,Sheet1!$K:$K,1),2))</f>
        <v/>
      </c>
      <c r="D1153" s="6" t="str">
        <f ca="1">IF($H1153="","",INDEX(MY_Data,MATCH($H1153,Sheet1!$K:$K,1),3))</f>
        <v/>
      </c>
      <c r="E1153" s="5" t="str">
        <f ca="1">IF($H1153="","",INDEX(MY_Data,MATCH($H1153,Sheet1!$K:$K,1),4))</f>
        <v/>
      </c>
      <c r="F1153" s="5" t="str">
        <f ca="1">IF($H1153="","",INDEX(MY_Data,MATCH($H1153,Sheet1!$K:$K,1),5))</f>
        <v/>
      </c>
      <c r="G1153" s="5" t="str">
        <f ca="1">IF($H1153="","",INDEX(MY_Data,MATCH($H1153,Sheet1!$K:$K,1),6))</f>
        <v/>
      </c>
      <c r="H1153" s="5" t="str">
        <f ca="1">IF(ROW()-6&lt;=MAX(Sheet1!$K:K),ROW()-6,"")</f>
        <v/>
      </c>
      <c r="J1153" s="5" t="str">
        <f ca="1">IF($P1153="","",INDEX(MY_Data,MATCH($P1153,Sheet1!$L:$L,1),1))</f>
        <v/>
      </c>
      <c r="K1153" s="6" t="str">
        <f ca="1">IF($P1153="","",INDEX(MY_Data,MATCH($P1153,Sheet1!$L:$L,1),2))</f>
        <v/>
      </c>
      <c r="L1153" s="6" t="str">
        <f ca="1">IF($P1153="","",INDEX(MY_Data,MATCH($P1153,Sheet1!$L:$L,1),3))</f>
        <v/>
      </c>
      <c r="M1153" s="5" t="str">
        <f ca="1">IF($P1153="","",INDEX(MY_Data,MATCH($P1153,Sheet1!$L:$L,1),4))</f>
        <v/>
      </c>
      <c r="N1153" s="5" t="str">
        <f ca="1">IF($P1153="","",INDEX(MY_Data,MATCH($P1153,Sheet1!$L:$L,1),5))</f>
        <v/>
      </c>
      <c r="O1153" s="5" t="str">
        <f ca="1">IF($P1153="","",INDEX(MY_Data,MATCH($P1153,Sheet1!$L:$L,1),6))</f>
        <v/>
      </c>
      <c r="P1153" s="5" t="str">
        <f ca="1">IF(ROW()-6&lt;=MAX(Sheet1!$L:L),ROW()-6,"")</f>
        <v/>
      </c>
    </row>
    <row r="1154" spans="2:16">
      <c r="B1154" s="5" t="str">
        <f ca="1">IF($H1154="","",INDEX(MY_Data,MATCH($H1154,Sheet1!$K:$K,1),1))</f>
        <v/>
      </c>
      <c r="C1154" s="6" t="str">
        <f ca="1">IF($H1154="","",INDEX(MY_Data,MATCH($H1154,Sheet1!$K:$K,1),2))</f>
        <v/>
      </c>
      <c r="D1154" s="6" t="str">
        <f ca="1">IF($H1154="","",INDEX(MY_Data,MATCH($H1154,Sheet1!$K:$K,1),3))</f>
        <v/>
      </c>
      <c r="E1154" s="5" t="str">
        <f ca="1">IF($H1154="","",INDEX(MY_Data,MATCH($H1154,Sheet1!$K:$K,1),4))</f>
        <v/>
      </c>
      <c r="F1154" s="5" t="str">
        <f ca="1">IF($H1154="","",INDEX(MY_Data,MATCH($H1154,Sheet1!$K:$K,1),5))</f>
        <v/>
      </c>
      <c r="G1154" s="5" t="str">
        <f ca="1">IF($H1154="","",INDEX(MY_Data,MATCH($H1154,Sheet1!$K:$K,1),6))</f>
        <v/>
      </c>
      <c r="H1154" s="5" t="str">
        <f ca="1">IF(ROW()-6&lt;=MAX(Sheet1!$K:K),ROW()-6,"")</f>
        <v/>
      </c>
      <c r="J1154" s="5" t="str">
        <f ca="1">IF($P1154="","",INDEX(MY_Data,MATCH($P1154,Sheet1!$L:$L,1),1))</f>
        <v/>
      </c>
      <c r="K1154" s="6" t="str">
        <f ca="1">IF($P1154="","",INDEX(MY_Data,MATCH($P1154,Sheet1!$L:$L,1),2))</f>
        <v/>
      </c>
      <c r="L1154" s="6" t="str">
        <f ca="1">IF($P1154="","",INDEX(MY_Data,MATCH($P1154,Sheet1!$L:$L,1),3))</f>
        <v/>
      </c>
      <c r="M1154" s="5" t="str">
        <f ca="1">IF($P1154="","",INDEX(MY_Data,MATCH($P1154,Sheet1!$L:$L,1),4))</f>
        <v/>
      </c>
      <c r="N1154" s="5" t="str">
        <f ca="1">IF($P1154="","",INDEX(MY_Data,MATCH($P1154,Sheet1!$L:$L,1),5))</f>
        <v/>
      </c>
      <c r="O1154" s="5" t="str">
        <f ca="1">IF($P1154="","",INDEX(MY_Data,MATCH($P1154,Sheet1!$L:$L,1),6))</f>
        <v/>
      </c>
      <c r="P1154" s="5" t="str">
        <f ca="1">IF(ROW()-6&lt;=MAX(Sheet1!$L:L),ROW()-6,"")</f>
        <v/>
      </c>
    </row>
    <row r="1155" spans="2:16">
      <c r="B1155" s="5" t="str">
        <f ca="1">IF($H1155="","",INDEX(MY_Data,MATCH($H1155,Sheet1!$K:$K,1),1))</f>
        <v/>
      </c>
      <c r="C1155" s="6" t="str">
        <f ca="1">IF($H1155="","",INDEX(MY_Data,MATCH($H1155,Sheet1!$K:$K,1),2))</f>
        <v/>
      </c>
      <c r="D1155" s="6" t="str">
        <f ca="1">IF($H1155="","",INDEX(MY_Data,MATCH($H1155,Sheet1!$K:$K,1),3))</f>
        <v/>
      </c>
      <c r="E1155" s="5" t="str">
        <f ca="1">IF($H1155="","",INDEX(MY_Data,MATCH($H1155,Sheet1!$K:$K,1),4))</f>
        <v/>
      </c>
      <c r="F1155" s="5" t="str">
        <f ca="1">IF($H1155="","",INDEX(MY_Data,MATCH($H1155,Sheet1!$K:$K,1),5))</f>
        <v/>
      </c>
      <c r="G1155" s="5" t="str">
        <f ca="1">IF($H1155="","",INDEX(MY_Data,MATCH($H1155,Sheet1!$K:$K,1),6))</f>
        <v/>
      </c>
      <c r="H1155" s="5" t="str">
        <f ca="1">IF(ROW()-6&lt;=MAX(Sheet1!$K:K),ROW()-6,"")</f>
        <v/>
      </c>
      <c r="J1155" s="5" t="str">
        <f ca="1">IF($P1155="","",INDEX(MY_Data,MATCH($P1155,Sheet1!$L:$L,1),1))</f>
        <v/>
      </c>
      <c r="K1155" s="6" t="str">
        <f ca="1">IF($P1155="","",INDEX(MY_Data,MATCH($P1155,Sheet1!$L:$L,1),2))</f>
        <v/>
      </c>
      <c r="L1155" s="6" t="str">
        <f ca="1">IF($P1155="","",INDEX(MY_Data,MATCH($P1155,Sheet1!$L:$L,1),3))</f>
        <v/>
      </c>
      <c r="M1155" s="5" t="str">
        <f ca="1">IF($P1155="","",INDEX(MY_Data,MATCH($P1155,Sheet1!$L:$L,1),4))</f>
        <v/>
      </c>
      <c r="N1155" s="5" t="str">
        <f ca="1">IF($P1155="","",INDEX(MY_Data,MATCH($P1155,Sheet1!$L:$L,1),5))</f>
        <v/>
      </c>
      <c r="O1155" s="5" t="str">
        <f ca="1">IF($P1155="","",INDEX(MY_Data,MATCH($P1155,Sheet1!$L:$L,1),6))</f>
        <v/>
      </c>
      <c r="P1155" s="5" t="str">
        <f ca="1">IF(ROW()-6&lt;=MAX(Sheet1!$L:L),ROW()-6,"")</f>
        <v/>
      </c>
    </row>
    <row r="1156" spans="2:16">
      <c r="B1156" s="5" t="str">
        <f ca="1">IF($H1156="","",INDEX(MY_Data,MATCH($H1156,Sheet1!$K:$K,1),1))</f>
        <v/>
      </c>
      <c r="C1156" s="6" t="str">
        <f ca="1">IF($H1156="","",INDEX(MY_Data,MATCH($H1156,Sheet1!$K:$K,1),2))</f>
        <v/>
      </c>
      <c r="D1156" s="6" t="str">
        <f ca="1">IF($H1156="","",INDEX(MY_Data,MATCH($H1156,Sheet1!$K:$K,1),3))</f>
        <v/>
      </c>
      <c r="E1156" s="5" t="str">
        <f ca="1">IF($H1156="","",INDEX(MY_Data,MATCH($H1156,Sheet1!$K:$K,1),4))</f>
        <v/>
      </c>
      <c r="F1156" s="5" t="str">
        <f ca="1">IF($H1156="","",INDEX(MY_Data,MATCH($H1156,Sheet1!$K:$K,1),5))</f>
        <v/>
      </c>
      <c r="G1156" s="5" t="str">
        <f ca="1">IF($H1156="","",INDEX(MY_Data,MATCH($H1156,Sheet1!$K:$K,1),6))</f>
        <v/>
      </c>
      <c r="H1156" s="5" t="str">
        <f ca="1">IF(ROW()-6&lt;=MAX(Sheet1!$K:K),ROW()-6,"")</f>
        <v/>
      </c>
      <c r="J1156" s="5" t="str">
        <f ca="1">IF($P1156="","",INDEX(MY_Data,MATCH($P1156,Sheet1!$L:$L,1),1))</f>
        <v/>
      </c>
      <c r="K1156" s="6" t="str">
        <f ca="1">IF($P1156="","",INDEX(MY_Data,MATCH($P1156,Sheet1!$L:$L,1),2))</f>
        <v/>
      </c>
      <c r="L1156" s="6" t="str">
        <f ca="1">IF($P1156="","",INDEX(MY_Data,MATCH($P1156,Sheet1!$L:$L,1),3))</f>
        <v/>
      </c>
      <c r="M1156" s="5" t="str">
        <f ca="1">IF($P1156="","",INDEX(MY_Data,MATCH($P1156,Sheet1!$L:$L,1),4))</f>
        <v/>
      </c>
      <c r="N1156" s="5" t="str">
        <f ca="1">IF($P1156="","",INDEX(MY_Data,MATCH($P1156,Sheet1!$L:$L,1),5))</f>
        <v/>
      </c>
      <c r="O1156" s="5" t="str">
        <f ca="1">IF($P1156="","",INDEX(MY_Data,MATCH($P1156,Sheet1!$L:$L,1),6))</f>
        <v/>
      </c>
      <c r="P1156" s="5" t="str">
        <f ca="1">IF(ROW()-6&lt;=MAX(Sheet1!$L:L),ROW()-6,"")</f>
        <v/>
      </c>
    </row>
    <row r="1157" spans="2:16">
      <c r="B1157" s="5" t="str">
        <f ca="1">IF($H1157="","",INDEX(MY_Data,MATCH($H1157,Sheet1!$K:$K,1),1))</f>
        <v/>
      </c>
      <c r="C1157" s="6" t="str">
        <f ca="1">IF($H1157="","",INDEX(MY_Data,MATCH($H1157,Sheet1!$K:$K,1),2))</f>
        <v/>
      </c>
      <c r="D1157" s="6" t="str">
        <f ca="1">IF($H1157="","",INDEX(MY_Data,MATCH($H1157,Sheet1!$K:$K,1),3))</f>
        <v/>
      </c>
      <c r="E1157" s="5" t="str">
        <f ca="1">IF($H1157="","",INDEX(MY_Data,MATCH($H1157,Sheet1!$K:$K,1),4))</f>
        <v/>
      </c>
      <c r="F1157" s="5" t="str">
        <f ca="1">IF($H1157="","",INDEX(MY_Data,MATCH($H1157,Sheet1!$K:$K,1),5))</f>
        <v/>
      </c>
      <c r="G1157" s="5" t="str">
        <f ca="1">IF($H1157="","",INDEX(MY_Data,MATCH($H1157,Sheet1!$K:$K,1),6))</f>
        <v/>
      </c>
      <c r="H1157" s="5" t="str">
        <f ca="1">IF(ROW()-6&lt;=MAX(Sheet1!$K:K),ROW()-6,"")</f>
        <v/>
      </c>
      <c r="J1157" s="5" t="str">
        <f ca="1">IF($P1157="","",INDEX(MY_Data,MATCH($P1157,Sheet1!$L:$L,1),1))</f>
        <v/>
      </c>
      <c r="K1157" s="6" t="str">
        <f ca="1">IF($P1157="","",INDEX(MY_Data,MATCH($P1157,Sheet1!$L:$L,1),2))</f>
        <v/>
      </c>
      <c r="L1157" s="6" t="str">
        <f ca="1">IF($P1157="","",INDEX(MY_Data,MATCH($P1157,Sheet1!$L:$L,1),3))</f>
        <v/>
      </c>
      <c r="M1157" s="5" t="str">
        <f ca="1">IF($P1157="","",INDEX(MY_Data,MATCH($P1157,Sheet1!$L:$L,1),4))</f>
        <v/>
      </c>
      <c r="N1157" s="5" t="str">
        <f ca="1">IF($P1157="","",INDEX(MY_Data,MATCH($P1157,Sheet1!$L:$L,1),5))</f>
        <v/>
      </c>
      <c r="O1157" s="5" t="str">
        <f ca="1">IF($P1157="","",INDEX(MY_Data,MATCH($P1157,Sheet1!$L:$L,1),6))</f>
        <v/>
      </c>
      <c r="P1157" s="5" t="str">
        <f ca="1">IF(ROW()-6&lt;=MAX(Sheet1!$L:L),ROW()-6,"")</f>
        <v/>
      </c>
    </row>
    <row r="1158" spans="2:16">
      <c r="B1158" s="5" t="str">
        <f ca="1">IF($H1158="","",INDEX(MY_Data,MATCH($H1158,Sheet1!$K:$K,1),1))</f>
        <v/>
      </c>
      <c r="C1158" s="6" t="str">
        <f ca="1">IF($H1158="","",INDEX(MY_Data,MATCH($H1158,Sheet1!$K:$K,1),2))</f>
        <v/>
      </c>
      <c r="D1158" s="6" t="str">
        <f ca="1">IF($H1158="","",INDEX(MY_Data,MATCH($H1158,Sheet1!$K:$K,1),3))</f>
        <v/>
      </c>
      <c r="E1158" s="5" t="str">
        <f ca="1">IF($H1158="","",INDEX(MY_Data,MATCH($H1158,Sheet1!$K:$K,1),4))</f>
        <v/>
      </c>
      <c r="F1158" s="5" t="str">
        <f ca="1">IF($H1158="","",INDEX(MY_Data,MATCH($H1158,Sheet1!$K:$K,1),5))</f>
        <v/>
      </c>
      <c r="G1158" s="5" t="str">
        <f ca="1">IF($H1158="","",INDEX(MY_Data,MATCH($H1158,Sheet1!$K:$K,1),6))</f>
        <v/>
      </c>
      <c r="H1158" s="5" t="str">
        <f ca="1">IF(ROW()-6&lt;=MAX(Sheet1!$K:K),ROW()-6,"")</f>
        <v/>
      </c>
      <c r="J1158" s="5" t="str">
        <f ca="1">IF($P1158="","",INDEX(MY_Data,MATCH($P1158,Sheet1!$L:$L,1),1))</f>
        <v/>
      </c>
      <c r="K1158" s="6" t="str">
        <f ca="1">IF($P1158="","",INDEX(MY_Data,MATCH($P1158,Sheet1!$L:$L,1),2))</f>
        <v/>
      </c>
      <c r="L1158" s="6" t="str">
        <f ca="1">IF($P1158="","",INDEX(MY_Data,MATCH($P1158,Sheet1!$L:$L,1),3))</f>
        <v/>
      </c>
      <c r="M1158" s="5" t="str">
        <f ca="1">IF($P1158="","",INDEX(MY_Data,MATCH($P1158,Sheet1!$L:$L,1),4))</f>
        <v/>
      </c>
      <c r="N1158" s="5" t="str">
        <f ca="1">IF($P1158="","",INDEX(MY_Data,MATCH($P1158,Sheet1!$L:$L,1),5))</f>
        <v/>
      </c>
      <c r="O1158" s="5" t="str">
        <f ca="1">IF($P1158="","",INDEX(MY_Data,MATCH($P1158,Sheet1!$L:$L,1),6))</f>
        <v/>
      </c>
      <c r="P1158" s="5" t="str">
        <f ca="1">IF(ROW()-6&lt;=MAX(Sheet1!$L:L),ROW()-6,"")</f>
        <v/>
      </c>
    </row>
    <row r="1159" spans="2:16">
      <c r="B1159" s="5" t="str">
        <f ca="1">IF($H1159="","",INDEX(MY_Data,MATCH($H1159,Sheet1!$K:$K,1),1))</f>
        <v/>
      </c>
      <c r="C1159" s="6" t="str">
        <f ca="1">IF($H1159="","",INDEX(MY_Data,MATCH($H1159,Sheet1!$K:$K,1),2))</f>
        <v/>
      </c>
      <c r="D1159" s="6" t="str">
        <f ca="1">IF($H1159="","",INDEX(MY_Data,MATCH($H1159,Sheet1!$K:$K,1),3))</f>
        <v/>
      </c>
      <c r="E1159" s="5" t="str">
        <f ca="1">IF($H1159="","",INDEX(MY_Data,MATCH($H1159,Sheet1!$K:$K,1),4))</f>
        <v/>
      </c>
      <c r="F1159" s="5" t="str">
        <f ca="1">IF($H1159="","",INDEX(MY_Data,MATCH($H1159,Sheet1!$K:$K,1),5))</f>
        <v/>
      </c>
      <c r="G1159" s="5" t="str">
        <f ca="1">IF($H1159="","",INDEX(MY_Data,MATCH($H1159,Sheet1!$K:$K,1),6))</f>
        <v/>
      </c>
      <c r="H1159" s="5" t="str">
        <f ca="1">IF(ROW()-6&lt;=MAX(Sheet1!$K:K),ROW()-6,"")</f>
        <v/>
      </c>
      <c r="J1159" s="5" t="str">
        <f ca="1">IF($P1159="","",INDEX(MY_Data,MATCH($P1159,Sheet1!$L:$L,1),1))</f>
        <v/>
      </c>
      <c r="K1159" s="6" t="str">
        <f ca="1">IF($P1159="","",INDEX(MY_Data,MATCH($P1159,Sheet1!$L:$L,1),2))</f>
        <v/>
      </c>
      <c r="L1159" s="6" t="str">
        <f ca="1">IF($P1159="","",INDEX(MY_Data,MATCH($P1159,Sheet1!$L:$L,1),3))</f>
        <v/>
      </c>
      <c r="M1159" s="5" t="str">
        <f ca="1">IF($P1159="","",INDEX(MY_Data,MATCH($P1159,Sheet1!$L:$L,1),4))</f>
        <v/>
      </c>
      <c r="N1159" s="5" t="str">
        <f ca="1">IF($P1159="","",INDEX(MY_Data,MATCH($P1159,Sheet1!$L:$L,1),5))</f>
        <v/>
      </c>
      <c r="O1159" s="5" t="str">
        <f ca="1">IF($P1159="","",INDEX(MY_Data,MATCH($P1159,Sheet1!$L:$L,1),6))</f>
        <v/>
      </c>
      <c r="P1159" s="5" t="str">
        <f ca="1">IF(ROW()-6&lt;=MAX(Sheet1!$L:L),ROW()-6,"")</f>
        <v/>
      </c>
    </row>
    <row r="1160" spans="2:16">
      <c r="B1160" s="5" t="str">
        <f ca="1">IF($H1160="","",INDEX(MY_Data,MATCH($H1160,Sheet1!$K:$K,1),1))</f>
        <v/>
      </c>
      <c r="C1160" s="6" t="str">
        <f ca="1">IF($H1160="","",INDEX(MY_Data,MATCH($H1160,Sheet1!$K:$K,1),2))</f>
        <v/>
      </c>
      <c r="D1160" s="6" t="str">
        <f ca="1">IF($H1160="","",INDEX(MY_Data,MATCH($H1160,Sheet1!$K:$K,1),3))</f>
        <v/>
      </c>
      <c r="E1160" s="5" t="str">
        <f ca="1">IF($H1160="","",INDEX(MY_Data,MATCH($H1160,Sheet1!$K:$K,1),4))</f>
        <v/>
      </c>
      <c r="F1160" s="5" t="str">
        <f ca="1">IF($H1160="","",INDEX(MY_Data,MATCH($H1160,Sheet1!$K:$K,1),5))</f>
        <v/>
      </c>
      <c r="G1160" s="5" t="str">
        <f ca="1">IF($H1160="","",INDEX(MY_Data,MATCH($H1160,Sheet1!$K:$K,1),6))</f>
        <v/>
      </c>
      <c r="H1160" s="5" t="str">
        <f ca="1">IF(ROW()-6&lt;=MAX(Sheet1!$K:K),ROW()-6,"")</f>
        <v/>
      </c>
      <c r="J1160" s="5" t="str">
        <f ca="1">IF($P1160="","",INDEX(MY_Data,MATCH($P1160,Sheet1!$L:$L,1),1))</f>
        <v/>
      </c>
      <c r="K1160" s="6" t="str">
        <f ca="1">IF($P1160="","",INDEX(MY_Data,MATCH($P1160,Sheet1!$L:$L,1),2))</f>
        <v/>
      </c>
      <c r="L1160" s="6" t="str">
        <f ca="1">IF($P1160="","",INDEX(MY_Data,MATCH($P1160,Sheet1!$L:$L,1),3))</f>
        <v/>
      </c>
      <c r="M1160" s="5" t="str">
        <f ca="1">IF($P1160="","",INDEX(MY_Data,MATCH($P1160,Sheet1!$L:$L,1),4))</f>
        <v/>
      </c>
      <c r="N1160" s="5" t="str">
        <f ca="1">IF($P1160="","",INDEX(MY_Data,MATCH($P1160,Sheet1!$L:$L,1),5))</f>
        <v/>
      </c>
      <c r="O1160" s="5" t="str">
        <f ca="1">IF($P1160="","",INDEX(MY_Data,MATCH($P1160,Sheet1!$L:$L,1),6))</f>
        <v/>
      </c>
      <c r="P1160" s="5" t="str">
        <f ca="1">IF(ROW()-6&lt;=MAX(Sheet1!$L:L),ROW()-6,"")</f>
        <v/>
      </c>
    </row>
    <row r="1161" spans="2:16">
      <c r="B1161" s="5" t="str">
        <f ca="1">IF($H1161="","",INDEX(MY_Data,MATCH($H1161,Sheet1!$K:$K,1),1))</f>
        <v/>
      </c>
      <c r="C1161" s="6" t="str">
        <f ca="1">IF($H1161="","",INDEX(MY_Data,MATCH($H1161,Sheet1!$K:$K,1),2))</f>
        <v/>
      </c>
      <c r="D1161" s="6" t="str">
        <f ca="1">IF($H1161="","",INDEX(MY_Data,MATCH($H1161,Sheet1!$K:$K,1),3))</f>
        <v/>
      </c>
      <c r="E1161" s="5" t="str">
        <f ca="1">IF($H1161="","",INDEX(MY_Data,MATCH($H1161,Sheet1!$K:$K,1),4))</f>
        <v/>
      </c>
      <c r="F1161" s="5" t="str">
        <f ca="1">IF($H1161="","",INDEX(MY_Data,MATCH($H1161,Sheet1!$K:$K,1),5))</f>
        <v/>
      </c>
      <c r="G1161" s="5" t="str">
        <f ca="1">IF($H1161="","",INDEX(MY_Data,MATCH($H1161,Sheet1!$K:$K,1),6))</f>
        <v/>
      </c>
      <c r="H1161" s="5" t="str">
        <f ca="1">IF(ROW()-6&lt;=MAX(Sheet1!$K:K),ROW()-6,"")</f>
        <v/>
      </c>
      <c r="J1161" s="5" t="str">
        <f ca="1">IF($P1161="","",INDEX(MY_Data,MATCH($P1161,Sheet1!$L:$L,1),1))</f>
        <v/>
      </c>
      <c r="K1161" s="6" t="str">
        <f ca="1">IF($P1161="","",INDEX(MY_Data,MATCH($P1161,Sheet1!$L:$L,1),2))</f>
        <v/>
      </c>
      <c r="L1161" s="6" t="str">
        <f ca="1">IF($P1161="","",INDEX(MY_Data,MATCH($P1161,Sheet1!$L:$L,1),3))</f>
        <v/>
      </c>
      <c r="M1161" s="5" t="str">
        <f ca="1">IF($P1161="","",INDEX(MY_Data,MATCH($P1161,Sheet1!$L:$L,1),4))</f>
        <v/>
      </c>
      <c r="N1161" s="5" t="str">
        <f ca="1">IF($P1161="","",INDEX(MY_Data,MATCH($P1161,Sheet1!$L:$L,1),5))</f>
        <v/>
      </c>
      <c r="O1161" s="5" t="str">
        <f ca="1">IF($P1161="","",INDEX(MY_Data,MATCH($P1161,Sheet1!$L:$L,1),6))</f>
        <v/>
      </c>
      <c r="P1161" s="5" t="str">
        <f ca="1">IF(ROW()-6&lt;=MAX(Sheet1!$L:L),ROW()-6,"")</f>
        <v/>
      </c>
    </row>
    <row r="1162" spans="2:16">
      <c r="B1162" s="5" t="str">
        <f ca="1">IF($H1162="","",INDEX(MY_Data,MATCH($H1162,Sheet1!$K:$K,1),1))</f>
        <v/>
      </c>
      <c r="C1162" s="6" t="str">
        <f ca="1">IF($H1162="","",INDEX(MY_Data,MATCH($H1162,Sheet1!$K:$K,1),2))</f>
        <v/>
      </c>
      <c r="D1162" s="6" t="str">
        <f ca="1">IF($H1162="","",INDEX(MY_Data,MATCH($H1162,Sheet1!$K:$K,1),3))</f>
        <v/>
      </c>
      <c r="E1162" s="5" t="str">
        <f ca="1">IF($H1162="","",INDEX(MY_Data,MATCH($H1162,Sheet1!$K:$K,1),4))</f>
        <v/>
      </c>
      <c r="F1162" s="5" t="str">
        <f ca="1">IF($H1162="","",INDEX(MY_Data,MATCH($H1162,Sheet1!$K:$K,1),5))</f>
        <v/>
      </c>
      <c r="G1162" s="5" t="str">
        <f ca="1">IF($H1162="","",INDEX(MY_Data,MATCH($H1162,Sheet1!$K:$K,1),6))</f>
        <v/>
      </c>
      <c r="H1162" s="5" t="str">
        <f ca="1">IF(ROW()-6&lt;=MAX(Sheet1!$K:K),ROW()-6,"")</f>
        <v/>
      </c>
      <c r="J1162" s="5" t="str">
        <f ca="1">IF($P1162="","",INDEX(MY_Data,MATCH($P1162,Sheet1!$L:$L,1),1))</f>
        <v/>
      </c>
      <c r="K1162" s="6" t="str">
        <f ca="1">IF($P1162="","",INDEX(MY_Data,MATCH($P1162,Sheet1!$L:$L,1),2))</f>
        <v/>
      </c>
      <c r="L1162" s="6" t="str">
        <f ca="1">IF($P1162="","",INDEX(MY_Data,MATCH($P1162,Sheet1!$L:$L,1),3))</f>
        <v/>
      </c>
      <c r="M1162" s="5" t="str">
        <f ca="1">IF($P1162="","",INDEX(MY_Data,MATCH($P1162,Sheet1!$L:$L,1),4))</f>
        <v/>
      </c>
      <c r="N1162" s="5" t="str">
        <f ca="1">IF($P1162="","",INDEX(MY_Data,MATCH($P1162,Sheet1!$L:$L,1),5))</f>
        <v/>
      </c>
      <c r="O1162" s="5" t="str">
        <f ca="1">IF($P1162="","",INDEX(MY_Data,MATCH($P1162,Sheet1!$L:$L,1),6))</f>
        <v/>
      </c>
      <c r="P1162" s="5" t="str">
        <f ca="1">IF(ROW()-6&lt;=MAX(Sheet1!$L:L),ROW()-6,"")</f>
        <v/>
      </c>
    </row>
    <row r="1163" spans="2:16">
      <c r="B1163" s="5" t="str">
        <f ca="1">IF($H1163="","",INDEX(MY_Data,MATCH($H1163,Sheet1!$K:$K,1),1))</f>
        <v/>
      </c>
      <c r="C1163" s="6" t="str">
        <f ca="1">IF($H1163="","",INDEX(MY_Data,MATCH($H1163,Sheet1!$K:$K,1),2))</f>
        <v/>
      </c>
      <c r="D1163" s="6" t="str">
        <f ca="1">IF($H1163="","",INDEX(MY_Data,MATCH($H1163,Sheet1!$K:$K,1),3))</f>
        <v/>
      </c>
      <c r="E1163" s="5" t="str">
        <f ca="1">IF($H1163="","",INDEX(MY_Data,MATCH($H1163,Sheet1!$K:$K,1),4))</f>
        <v/>
      </c>
      <c r="F1163" s="5" t="str">
        <f ca="1">IF($H1163="","",INDEX(MY_Data,MATCH($H1163,Sheet1!$K:$K,1),5))</f>
        <v/>
      </c>
      <c r="G1163" s="5" t="str">
        <f ca="1">IF($H1163="","",INDEX(MY_Data,MATCH($H1163,Sheet1!$K:$K,1),6))</f>
        <v/>
      </c>
      <c r="H1163" s="5" t="str">
        <f ca="1">IF(ROW()-6&lt;=MAX(Sheet1!$K:K),ROW()-6,"")</f>
        <v/>
      </c>
      <c r="J1163" s="5" t="str">
        <f ca="1">IF($P1163="","",INDEX(MY_Data,MATCH($P1163,Sheet1!$L:$L,1),1))</f>
        <v/>
      </c>
      <c r="K1163" s="6" t="str">
        <f ca="1">IF($P1163="","",INDEX(MY_Data,MATCH($P1163,Sheet1!$L:$L,1),2))</f>
        <v/>
      </c>
      <c r="L1163" s="6" t="str">
        <f ca="1">IF($P1163="","",INDEX(MY_Data,MATCH($P1163,Sheet1!$L:$L,1),3))</f>
        <v/>
      </c>
      <c r="M1163" s="5" t="str">
        <f ca="1">IF($P1163="","",INDEX(MY_Data,MATCH($P1163,Sheet1!$L:$L,1),4))</f>
        <v/>
      </c>
      <c r="N1163" s="5" t="str">
        <f ca="1">IF($P1163="","",INDEX(MY_Data,MATCH($P1163,Sheet1!$L:$L,1),5))</f>
        <v/>
      </c>
      <c r="O1163" s="5" t="str">
        <f ca="1">IF($P1163="","",INDEX(MY_Data,MATCH($P1163,Sheet1!$L:$L,1),6))</f>
        <v/>
      </c>
      <c r="P1163" s="5" t="str">
        <f ca="1">IF(ROW()-6&lt;=MAX(Sheet1!$L:L),ROW()-6,"")</f>
        <v/>
      </c>
    </row>
    <row r="1164" spans="2:16">
      <c r="B1164" s="5" t="str">
        <f ca="1">IF($H1164="","",INDEX(MY_Data,MATCH($H1164,Sheet1!$K:$K,1),1))</f>
        <v/>
      </c>
      <c r="C1164" s="6" t="str">
        <f ca="1">IF($H1164="","",INDEX(MY_Data,MATCH($H1164,Sheet1!$K:$K,1),2))</f>
        <v/>
      </c>
      <c r="D1164" s="6" t="str">
        <f ca="1">IF($H1164="","",INDEX(MY_Data,MATCH($H1164,Sheet1!$K:$K,1),3))</f>
        <v/>
      </c>
      <c r="E1164" s="5" t="str">
        <f ca="1">IF($H1164="","",INDEX(MY_Data,MATCH($H1164,Sheet1!$K:$K,1),4))</f>
        <v/>
      </c>
      <c r="F1164" s="5" t="str">
        <f ca="1">IF($H1164="","",INDEX(MY_Data,MATCH($H1164,Sheet1!$K:$K,1),5))</f>
        <v/>
      </c>
      <c r="G1164" s="5" t="str">
        <f ca="1">IF($H1164="","",INDEX(MY_Data,MATCH($H1164,Sheet1!$K:$K,1),6))</f>
        <v/>
      </c>
      <c r="H1164" s="5" t="str">
        <f ca="1">IF(ROW()-6&lt;=MAX(Sheet1!$K:K),ROW()-6,"")</f>
        <v/>
      </c>
      <c r="J1164" s="5" t="str">
        <f ca="1">IF($P1164="","",INDEX(MY_Data,MATCH($P1164,Sheet1!$L:$L,1),1))</f>
        <v/>
      </c>
      <c r="K1164" s="6" t="str">
        <f ca="1">IF($P1164="","",INDEX(MY_Data,MATCH($P1164,Sheet1!$L:$L,1),2))</f>
        <v/>
      </c>
      <c r="L1164" s="6" t="str">
        <f ca="1">IF($P1164="","",INDEX(MY_Data,MATCH($P1164,Sheet1!$L:$L,1),3))</f>
        <v/>
      </c>
      <c r="M1164" s="5" t="str">
        <f ca="1">IF($P1164="","",INDEX(MY_Data,MATCH($P1164,Sheet1!$L:$L,1),4))</f>
        <v/>
      </c>
      <c r="N1164" s="5" t="str">
        <f ca="1">IF($P1164="","",INDEX(MY_Data,MATCH($P1164,Sheet1!$L:$L,1),5))</f>
        <v/>
      </c>
      <c r="O1164" s="5" t="str">
        <f ca="1">IF($P1164="","",INDEX(MY_Data,MATCH($P1164,Sheet1!$L:$L,1),6))</f>
        <v/>
      </c>
      <c r="P1164" s="5" t="str">
        <f ca="1">IF(ROW()-6&lt;=MAX(Sheet1!$L:L),ROW()-6,"")</f>
        <v/>
      </c>
    </row>
    <row r="1165" spans="2:16">
      <c r="B1165" s="5" t="str">
        <f ca="1">IF($H1165="","",INDEX(MY_Data,MATCH($H1165,Sheet1!$K:$K,1),1))</f>
        <v/>
      </c>
      <c r="C1165" s="6" t="str">
        <f ca="1">IF($H1165="","",INDEX(MY_Data,MATCH($H1165,Sheet1!$K:$K,1),2))</f>
        <v/>
      </c>
      <c r="D1165" s="6" t="str">
        <f ca="1">IF($H1165="","",INDEX(MY_Data,MATCH($H1165,Sheet1!$K:$K,1),3))</f>
        <v/>
      </c>
      <c r="E1165" s="5" t="str">
        <f ca="1">IF($H1165="","",INDEX(MY_Data,MATCH($H1165,Sheet1!$K:$K,1),4))</f>
        <v/>
      </c>
      <c r="F1165" s="5" t="str">
        <f ca="1">IF($H1165="","",INDEX(MY_Data,MATCH($H1165,Sheet1!$K:$K,1),5))</f>
        <v/>
      </c>
      <c r="G1165" s="5" t="str">
        <f ca="1">IF($H1165="","",INDEX(MY_Data,MATCH($H1165,Sheet1!$K:$K,1),6))</f>
        <v/>
      </c>
      <c r="H1165" s="5" t="str">
        <f ca="1">IF(ROW()-6&lt;=MAX(Sheet1!$K:K),ROW()-6,"")</f>
        <v/>
      </c>
      <c r="J1165" s="5" t="str">
        <f ca="1">IF($P1165="","",INDEX(MY_Data,MATCH($P1165,Sheet1!$L:$L,1),1))</f>
        <v/>
      </c>
      <c r="K1165" s="6" t="str">
        <f ca="1">IF($P1165="","",INDEX(MY_Data,MATCH($P1165,Sheet1!$L:$L,1),2))</f>
        <v/>
      </c>
      <c r="L1165" s="6" t="str">
        <f ca="1">IF($P1165="","",INDEX(MY_Data,MATCH($P1165,Sheet1!$L:$L,1),3))</f>
        <v/>
      </c>
      <c r="M1165" s="5" t="str">
        <f ca="1">IF($P1165="","",INDEX(MY_Data,MATCH($P1165,Sheet1!$L:$L,1),4))</f>
        <v/>
      </c>
      <c r="N1165" s="5" t="str">
        <f ca="1">IF($P1165="","",INDEX(MY_Data,MATCH($P1165,Sheet1!$L:$L,1),5))</f>
        <v/>
      </c>
      <c r="O1165" s="5" t="str">
        <f ca="1">IF($P1165="","",INDEX(MY_Data,MATCH($P1165,Sheet1!$L:$L,1),6))</f>
        <v/>
      </c>
      <c r="P1165" s="5" t="str">
        <f ca="1">IF(ROW()-6&lt;=MAX(Sheet1!$L:L),ROW()-6,"")</f>
        <v/>
      </c>
    </row>
    <row r="1166" spans="2:16">
      <c r="B1166" s="5" t="str">
        <f ca="1">IF($H1166="","",INDEX(MY_Data,MATCH($H1166,Sheet1!$K:$K,1),1))</f>
        <v/>
      </c>
      <c r="C1166" s="6" t="str">
        <f ca="1">IF($H1166="","",INDEX(MY_Data,MATCH($H1166,Sheet1!$K:$K,1),2))</f>
        <v/>
      </c>
      <c r="D1166" s="6" t="str">
        <f ca="1">IF($H1166="","",INDEX(MY_Data,MATCH($H1166,Sheet1!$K:$K,1),3))</f>
        <v/>
      </c>
      <c r="E1166" s="5" t="str">
        <f ca="1">IF($H1166="","",INDEX(MY_Data,MATCH($H1166,Sheet1!$K:$K,1),4))</f>
        <v/>
      </c>
      <c r="F1166" s="5" t="str">
        <f ca="1">IF($H1166="","",INDEX(MY_Data,MATCH($H1166,Sheet1!$K:$K,1),5))</f>
        <v/>
      </c>
      <c r="G1166" s="5" t="str">
        <f ca="1">IF($H1166="","",INDEX(MY_Data,MATCH($H1166,Sheet1!$K:$K,1),6))</f>
        <v/>
      </c>
      <c r="H1166" s="5" t="str">
        <f ca="1">IF(ROW()-6&lt;=MAX(Sheet1!$K:K),ROW()-6,"")</f>
        <v/>
      </c>
      <c r="J1166" s="5" t="str">
        <f ca="1">IF($P1166="","",INDEX(MY_Data,MATCH($P1166,Sheet1!$L:$L,1),1))</f>
        <v/>
      </c>
      <c r="K1166" s="6" t="str">
        <f ca="1">IF($P1166="","",INDEX(MY_Data,MATCH($P1166,Sheet1!$L:$L,1),2))</f>
        <v/>
      </c>
      <c r="L1166" s="6" t="str">
        <f ca="1">IF($P1166="","",INDEX(MY_Data,MATCH($P1166,Sheet1!$L:$L,1),3))</f>
        <v/>
      </c>
      <c r="M1166" s="5" t="str">
        <f ca="1">IF($P1166="","",INDEX(MY_Data,MATCH($P1166,Sheet1!$L:$L,1),4))</f>
        <v/>
      </c>
      <c r="N1166" s="5" t="str">
        <f ca="1">IF($P1166="","",INDEX(MY_Data,MATCH($P1166,Sheet1!$L:$L,1),5))</f>
        <v/>
      </c>
      <c r="O1166" s="5" t="str">
        <f ca="1">IF($P1166="","",INDEX(MY_Data,MATCH($P1166,Sheet1!$L:$L,1),6))</f>
        <v/>
      </c>
      <c r="P1166" s="5" t="str">
        <f ca="1">IF(ROW()-6&lt;=MAX(Sheet1!$L:L),ROW()-6,"")</f>
        <v/>
      </c>
    </row>
    <row r="1167" spans="2:16">
      <c r="B1167" s="5" t="str">
        <f ca="1">IF($H1167="","",INDEX(MY_Data,MATCH($H1167,Sheet1!$K:$K,1),1))</f>
        <v/>
      </c>
      <c r="C1167" s="6" t="str">
        <f ca="1">IF($H1167="","",INDEX(MY_Data,MATCH($H1167,Sheet1!$K:$K,1),2))</f>
        <v/>
      </c>
      <c r="D1167" s="6" t="str">
        <f ca="1">IF($H1167="","",INDEX(MY_Data,MATCH($H1167,Sheet1!$K:$K,1),3))</f>
        <v/>
      </c>
      <c r="E1167" s="5" t="str">
        <f ca="1">IF($H1167="","",INDEX(MY_Data,MATCH($H1167,Sheet1!$K:$K,1),4))</f>
        <v/>
      </c>
      <c r="F1167" s="5" t="str">
        <f ca="1">IF($H1167="","",INDEX(MY_Data,MATCH($H1167,Sheet1!$K:$K,1),5))</f>
        <v/>
      </c>
      <c r="G1167" s="5" t="str">
        <f ca="1">IF($H1167="","",INDEX(MY_Data,MATCH($H1167,Sheet1!$K:$K,1),6))</f>
        <v/>
      </c>
      <c r="H1167" s="5" t="str">
        <f ca="1">IF(ROW()-6&lt;=MAX(Sheet1!$K:K),ROW()-6,"")</f>
        <v/>
      </c>
      <c r="J1167" s="5" t="str">
        <f ca="1">IF($P1167="","",INDEX(MY_Data,MATCH($P1167,Sheet1!$L:$L,1),1))</f>
        <v/>
      </c>
      <c r="K1167" s="6" t="str">
        <f ca="1">IF($P1167="","",INDEX(MY_Data,MATCH($P1167,Sheet1!$L:$L,1),2))</f>
        <v/>
      </c>
      <c r="L1167" s="6" t="str">
        <f ca="1">IF($P1167="","",INDEX(MY_Data,MATCH($P1167,Sheet1!$L:$L,1),3))</f>
        <v/>
      </c>
      <c r="M1167" s="5" t="str">
        <f ca="1">IF($P1167="","",INDEX(MY_Data,MATCH($P1167,Sheet1!$L:$L,1),4))</f>
        <v/>
      </c>
      <c r="N1167" s="5" t="str">
        <f ca="1">IF($P1167="","",INDEX(MY_Data,MATCH($P1167,Sheet1!$L:$L,1),5))</f>
        <v/>
      </c>
      <c r="O1167" s="5" t="str">
        <f ca="1">IF($P1167="","",INDEX(MY_Data,MATCH($P1167,Sheet1!$L:$L,1),6))</f>
        <v/>
      </c>
      <c r="P1167" s="5" t="str">
        <f ca="1">IF(ROW()-6&lt;=MAX(Sheet1!$L:L),ROW()-6,"")</f>
        <v/>
      </c>
    </row>
    <row r="1168" spans="2:16">
      <c r="B1168" s="5" t="str">
        <f ca="1">IF($H1168="","",INDEX(MY_Data,MATCH($H1168,Sheet1!$K:$K,1),1))</f>
        <v/>
      </c>
      <c r="C1168" s="6" t="str">
        <f ca="1">IF($H1168="","",INDEX(MY_Data,MATCH($H1168,Sheet1!$K:$K,1),2))</f>
        <v/>
      </c>
      <c r="D1168" s="6" t="str">
        <f ca="1">IF($H1168="","",INDEX(MY_Data,MATCH($H1168,Sheet1!$K:$K,1),3))</f>
        <v/>
      </c>
      <c r="E1168" s="5" t="str">
        <f ca="1">IF($H1168="","",INDEX(MY_Data,MATCH($H1168,Sheet1!$K:$K,1),4))</f>
        <v/>
      </c>
      <c r="F1168" s="5" t="str">
        <f ca="1">IF($H1168="","",INDEX(MY_Data,MATCH($H1168,Sheet1!$K:$K,1),5))</f>
        <v/>
      </c>
      <c r="G1168" s="5" t="str">
        <f ca="1">IF($H1168="","",INDEX(MY_Data,MATCH($H1168,Sheet1!$K:$K,1),6))</f>
        <v/>
      </c>
      <c r="H1168" s="5" t="str">
        <f ca="1">IF(ROW()-6&lt;=MAX(Sheet1!$K:K),ROW()-6,"")</f>
        <v/>
      </c>
      <c r="J1168" s="5" t="str">
        <f ca="1">IF($P1168="","",INDEX(MY_Data,MATCH($P1168,Sheet1!$L:$L,1),1))</f>
        <v/>
      </c>
      <c r="K1168" s="6" t="str">
        <f ca="1">IF($P1168="","",INDEX(MY_Data,MATCH($P1168,Sheet1!$L:$L,1),2))</f>
        <v/>
      </c>
      <c r="L1168" s="6" t="str">
        <f ca="1">IF($P1168="","",INDEX(MY_Data,MATCH($P1168,Sheet1!$L:$L,1),3))</f>
        <v/>
      </c>
      <c r="M1168" s="5" t="str">
        <f ca="1">IF($P1168="","",INDEX(MY_Data,MATCH($P1168,Sheet1!$L:$L,1),4))</f>
        <v/>
      </c>
      <c r="N1168" s="5" t="str">
        <f ca="1">IF($P1168="","",INDEX(MY_Data,MATCH($P1168,Sheet1!$L:$L,1),5))</f>
        <v/>
      </c>
      <c r="O1168" s="5" t="str">
        <f ca="1">IF($P1168="","",INDEX(MY_Data,MATCH($P1168,Sheet1!$L:$L,1),6))</f>
        <v/>
      </c>
      <c r="P1168" s="5" t="str">
        <f ca="1">IF(ROW()-6&lt;=MAX(Sheet1!$L:L),ROW()-6,"")</f>
        <v/>
      </c>
    </row>
    <row r="1169" spans="2:16">
      <c r="B1169" s="5" t="str">
        <f ca="1">IF($H1169="","",INDEX(MY_Data,MATCH($H1169,Sheet1!$K:$K,1),1))</f>
        <v/>
      </c>
      <c r="C1169" s="6" t="str">
        <f ca="1">IF($H1169="","",INDEX(MY_Data,MATCH($H1169,Sheet1!$K:$K,1),2))</f>
        <v/>
      </c>
      <c r="D1169" s="6" t="str">
        <f ca="1">IF($H1169="","",INDEX(MY_Data,MATCH($H1169,Sheet1!$K:$K,1),3))</f>
        <v/>
      </c>
      <c r="E1169" s="5" t="str">
        <f ca="1">IF($H1169="","",INDEX(MY_Data,MATCH($H1169,Sheet1!$K:$K,1),4))</f>
        <v/>
      </c>
      <c r="F1169" s="5" t="str">
        <f ca="1">IF($H1169="","",INDEX(MY_Data,MATCH($H1169,Sheet1!$K:$K,1),5))</f>
        <v/>
      </c>
      <c r="G1169" s="5" t="str">
        <f ca="1">IF($H1169="","",INDEX(MY_Data,MATCH($H1169,Sheet1!$K:$K,1),6))</f>
        <v/>
      </c>
      <c r="H1169" s="5" t="str">
        <f ca="1">IF(ROW()-6&lt;=MAX(Sheet1!$K:K),ROW()-6,"")</f>
        <v/>
      </c>
      <c r="J1169" s="5" t="str">
        <f ca="1">IF($P1169="","",INDEX(MY_Data,MATCH($P1169,Sheet1!$L:$L,1),1))</f>
        <v/>
      </c>
      <c r="K1169" s="6" t="str">
        <f ca="1">IF($P1169="","",INDEX(MY_Data,MATCH($P1169,Sheet1!$L:$L,1),2))</f>
        <v/>
      </c>
      <c r="L1169" s="6" t="str">
        <f ca="1">IF($P1169="","",INDEX(MY_Data,MATCH($P1169,Sheet1!$L:$L,1),3))</f>
        <v/>
      </c>
      <c r="M1169" s="5" t="str">
        <f ca="1">IF($P1169="","",INDEX(MY_Data,MATCH($P1169,Sheet1!$L:$L,1),4))</f>
        <v/>
      </c>
      <c r="N1169" s="5" t="str">
        <f ca="1">IF($P1169="","",INDEX(MY_Data,MATCH($P1169,Sheet1!$L:$L,1),5))</f>
        <v/>
      </c>
      <c r="O1169" s="5" t="str">
        <f ca="1">IF($P1169="","",INDEX(MY_Data,MATCH($P1169,Sheet1!$L:$L,1),6))</f>
        <v/>
      </c>
      <c r="P1169" s="5" t="str">
        <f ca="1">IF(ROW()-6&lt;=MAX(Sheet1!$L:L),ROW()-6,"")</f>
        <v/>
      </c>
    </row>
    <row r="1170" spans="2:16">
      <c r="B1170" s="5" t="str">
        <f ca="1">IF($H1170="","",INDEX(MY_Data,MATCH($H1170,Sheet1!$K:$K,1),1))</f>
        <v/>
      </c>
      <c r="C1170" s="6" t="str">
        <f ca="1">IF($H1170="","",INDEX(MY_Data,MATCH($H1170,Sheet1!$K:$K,1),2))</f>
        <v/>
      </c>
      <c r="D1170" s="6" t="str">
        <f ca="1">IF($H1170="","",INDEX(MY_Data,MATCH($H1170,Sheet1!$K:$K,1),3))</f>
        <v/>
      </c>
      <c r="E1170" s="5" t="str">
        <f ca="1">IF($H1170="","",INDEX(MY_Data,MATCH($H1170,Sheet1!$K:$K,1),4))</f>
        <v/>
      </c>
      <c r="F1170" s="5" t="str">
        <f ca="1">IF($H1170="","",INDEX(MY_Data,MATCH($H1170,Sheet1!$K:$K,1),5))</f>
        <v/>
      </c>
      <c r="G1170" s="5" t="str">
        <f ca="1">IF($H1170="","",INDEX(MY_Data,MATCH($H1170,Sheet1!$K:$K,1),6))</f>
        <v/>
      </c>
      <c r="H1170" s="5" t="str">
        <f ca="1">IF(ROW()-6&lt;=MAX(Sheet1!$K:K),ROW()-6,"")</f>
        <v/>
      </c>
      <c r="J1170" s="5" t="str">
        <f ca="1">IF($P1170="","",INDEX(MY_Data,MATCH($P1170,Sheet1!$L:$L,1),1))</f>
        <v/>
      </c>
      <c r="K1170" s="6" t="str">
        <f ca="1">IF($P1170="","",INDEX(MY_Data,MATCH($P1170,Sheet1!$L:$L,1),2))</f>
        <v/>
      </c>
      <c r="L1170" s="6" t="str">
        <f ca="1">IF($P1170="","",INDEX(MY_Data,MATCH($P1170,Sheet1!$L:$L,1),3))</f>
        <v/>
      </c>
      <c r="M1170" s="5" t="str">
        <f ca="1">IF($P1170="","",INDEX(MY_Data,MATCH($P1170,Sheet1!$L:$L,1),4))</f>
        <v/>
      </c>
      <c r="N1170" s="5" t="str">
        <f ca="1">IF($P1170="","",INDEX(MY_Data,MATCH($P1170,Sheet1!$L:$L,1),5))</f>
        <v/>
      </c>
      <c r="O1170" s="5" t="str">
        <f ca="1">IF($P1170="","",INDEX(MY_Data,MATCH($P1170,Sheet1!$L:$L,1),6))</f>
        <v/>
      </c>
      <c r="P1170" s="5" t="str">
        <f ca="1">IF(ROW()-6&lt;=MAX(Sheet1!$L:L),ROW()-6,"")</f>
        <v/>
      </c>
    </row>
    <row r="1171" spans="2:16">
      <c r="B1171" s="5" t="str">
        <f ca="1">IF($H1171="","",INDEX(MY_Data,MATCH($H1171,Sheet1!$K:$K,1),1))</f>
        <v/>
      </c>
      <c r="C1171" s="6" t="str">
        <f ca="1">IF($H1171="","",INDEX(MY_Data,MATCH($H1171,Sheet1!$K:$K,1),2))</f>
        <v/>
      </c>
      <c r="D1171" s="6" t="str">
        <f ca="1">IF($H1171="","",INDEX(MY_Data,MATCH($H1171,Sheet1!$K:$K,1),3))</f>
        <v/>
      </c>
      <c r="E1171" s="5" t="str">
        <f ca="1">IF($H1171="","",INDEX(MY_Data,MATCH($H1171,Sheet1!$K:$K,1),4))</f>
        <v/>
      </c>
      <c r="F1171" s="5" t="str">
        <f ca="1">IF($H1171="","",INDEX(MY_Data,MATCH($H1171,Sheet1!$K:$K,1),5))</f>
        <v/>
      </c>
      <c r="G1171" s="5" t="str">
        <f ca="1">IF($H1171="","",INDEX(MY_Data,MATCH($H1171,Sheet1!$K:$K,1),6))</f>
        <v/>
      </c>
      <c r="H1171" s="5" t="str">
        <f ca="1">IF(ROW()-6&lt;=MAX(Sheet1!$K:K),ROW()-6,"")</f>
        <v/>
      </c>
      <c r="J1171" s="5" t="str">
        <f ca="1">IF($P1171="","",INDEX(MY_Data,MATCH($P1171,Sheet1!$L:$L,1),1))</f>
        <v/>
      </c>
      <c r="K1171" s="6" t="str">
        <f ca="1">IF($P1171="","",INDEX(MY_Data,MATCH($P1171,Sheet1!$L:$L,1),2))</f>
        <v/>
      </c>
      <c r="L1171" s="6" t="str">
        <f ca="1">IF($P1171="","",INDEX(MY_Data,MATCH($P1171,Sheet1!$L:$L,1),3))</f>
        <v/>
      </c>
      <c r="M1171" s="5" t="str">
        <f ca="1">IF($P1171="","",INDEX(MY_Data,MATCH($P1171,Sheet1!$L:$L,1),4))</f>
        <v/>
      </c>
      <c r="N1171" s="5" t="str">
        <f ca="1">IF($P1171="","",INDEX(MY_Data,MATCH($P1171,Sheet1!$L:$L,1),5))</f>
        <v/>
      </c>
      <c r="O1171" s="5" t="str">
        <f ca="1">IF($P1171="","",INDEX(MY_Data,MATCH($P1171,Sheet1!$L:$L,1),6))</f>
        <v/>
      </c>
      <c r="P1171" s="5" t="str">
        <f ca="1">IF(ROW()-6&lt;=MAX(Sheet1!$L:L),ROW()-6,"")</f>
        <v/>
      </c>
    </row>
    <row r="1172" spans="2:16">
      <c r="B1172" s="5" t="str">
        <f ca="1">IF($H1172="","",INDEX(MY_Data,MATCH($H1172,Sheet1!$K:$K,1),1))</f>
        <v/>
      </c>
      <c r="C1172" s="6" t="str">
        <f ca="1">IF($H1172="","",INDEX(MY_Data,MATCH($H1172,Sheet1!$K:$K,1),2))</f>
        <v/>
      </c>
      <c r="D1172" s="6" t="str">
        <f ca="1">IF($H1172="","",INDEX(MY_Data,MATCH($H1172,Sheet1!$K:$K,1),3))</f>
        <v/>
      </c>
      <c r="E1172" s="5" t="str">
        <f ca="1">IF($H1172="","",INDEX(MY_Data,MATCH($H1172,Sheet1!$K:$K,1),4))</f>
        <v/>
      </c>
      <c r="F1172" s="5" t="str">
        <f ca="1">IF($H1172="","",INDEX(MY_Data,MATCH($H1172,Sheet1!$K:$K,1),5))</f>
        <v/>
      </c>
      <c r="G1172" s="5" t="str">
        <f ca="1">IF($H1172="","",INDEX(MY_Data,MATCH($H1172,Sheet1!$K:$K,1),6))</f>
        <v/>
      </c>
      <c r="H1172" s="5" t="str">
        <f ca="1">IF(ROW()-6&lt;=MAX(Sheet1!$K:K),ROW()-6,"")</f>
        <v/>
      </c>
      <c r="J1172" s="5" t="str">
        <f ca="1">IF($P1172="","",INDEX(MY_Data,MATCH($P1172,Sheet1!$L:$L,1),1))</f>
        <v/>
      </c>
      <c r="K1172" s="6" t="str">
        <f ca="1">IF($P1172="","",INDEX(MY_Data,MATCH($P1172,Sheet1!$L:$L,1),2))</f>
        <v/>
      </c>
      <c r="L1172" s="6" t="str">
        <f ca="1">IF($P1172="","",INDEX(MY_Data,MATCH($P1172,Sheet1!$L:$L,1),3))</f>
        <v/>
      </c>
      <c r="M1172" s="5" t="str">
        <f ca="1">IF($P1172="","",INDEX(MY_Data,MATCH($P1172,Sheet1!$L:$L,1),4))</f>
        <v/>
      </c>
      <c r="N1172" s="5" t="str">
        <f ca="1">IF($P1172="","",INDEX(MY_Data,MATCH($P1172,Sheet1!$L:$L,1),5))</f>
        <v/>
      </c>
      <c r="O1172" s="5" t="str">
        <f ca="1">IF($P1172="","",INDEX(MY_Data,MATCH($P1172,Sheet1!$L:$L,1),6))</f>
        <v/>
      </c>
      <c r="P1172" s="5" t="str">
        <f ca="1">IF(ROW()-6&lt;=MAX(Sheet1!$L:L),ROW()-6,"")</f>
        <v/>
      </c>
    </row>
    <row r="1173" spans="2:16">
      <c r="B1173" s="5" t="str">
        <f ca="1">IF($H1173="","",INDEX(MY_Data,MATCH($H1173,Sheet1!$K:$K,1),1))</f>
        <v/>
      </c>
      <c r="C1173" s="6" t="str">
        <f ca="1">IF($H1173="","",INDEX(MY_Data,MATCH($H1173,Sheet1!$K:$K,1),2))</f>
        <v/>
      </c>
      <c r="D1173" s="6" t="str">
        <f ca="1">IF($H1173="","",INDEX(MY_Data,MATCH($H1173,Sheet1!$K:$K,1),3))</f>
        <v/>
      </c>
      <c r="E1173" s="5" t="str">
        <f ca="1">IF($H1173="","",INDEX(MY_Data,MATCH($H1173,Sheet1!$K:$K,1),4))</f>
        <v/>
      </c>
      <c r="F1173" s="5" t="str">
        <f ca="1">IF($H1173="","",INDEX(MY_Data,MATCH($H1173,Sheet1!$K:$K,1),5))</f>
        <v/>
      </c>
      <c r="G1173" s="5" t="str">
        <f ca="1">IF($H1173="","",INDEX(MY_Data,MATCH($H1173,Sheet1!$K:$K,1),6))</f>
        <v/>
      </c>
      <c r="H1173" s="5" t="str">
        <f ca="1">IF(ROW()-6&lt;=MAX(Sheet1!$K:K),ROW()-6,"")</f>
        <v/>
      </c>
      <c r="J1173" s="5" t="str">
        <f ca="1">IF($P1173="","",INDEX(MY_Data,MATCH($P1173,Sheet1!$L:$L,1),1))</f>
        <v/>
      </c>
      <c r="K1173" s="6" t="str">
        <f ca="1">IF($P1173="","",INDEX(MY_Data,MATCH($P1173,Sheet1!$L:$L,1),2))</f>
        <v/>
      </c>
      <c r="L1173" s="6" t="str">
        <f ca="1">IF($P1173="","",INDEX(MY_Data,MATCH($P1173,Sheet1!$L:$L,1),3))</f>
        <v/>
      </c>
      <c r="M1173" s="5" t="str">
        <f ca="1">IF($P1173="","",INDEX(MY_Data,MATCH($P1173,Sheet1!$L:$L,1),4))</f>
        <v/>
      </c>
      <c r="N1173" s="5" t="str">
        <f ca="1">IF($P1173="","",INDEX(MY_Data,MATCH($P1173,Sheet1!$L:$L,1),5))</f>
        <v/>
      </c>
      <c r="O1173" s="5" t="str">
        <f ca="1">IF($P1173="","",INDEX(MY_Data,MATCH($P1173,Sheet1!$L:$L,1),6))</f>
        <v/>
      </c>
      <c r="P1173" s="5" t="str">
        <f ca="1">IF(ROW()-6&lt;=MAX(Sheet1!$L:L),ROW()-6,"")</f>
        <v/>
      </c>
    </row>
    <row r="1174" spans="2:16">
      <c r="B1174" s="5" t="str">
        <f ca="1">IF($H1174="","",INDEX(MY_Data,MATCH($H1174,Sheet1!$K:$K,1),1))</f>
        <v/>
      </c>
      <c r="C1174" s="6" t="str">
        <f ca="1">IF($H1174="","",INDEX(MY_Data,MATCH($H1174,Sheet1!$K:$K,1),2))</f>
        <v/>
      </c>
      <c r="D1174" s="6" t="str">
        <f ca="1">IF($H1174="","",INDEX(MY_Data,MATCH($H1174,Sheet1!$K:$K,1),3))</f>
        <v/>
      </c>
      <c r="E1174" s="5" t="str">
        <f ca="1">IF($H1174="","",INDEX(MY_Data,MATCH($H1174,Sheet1!$K:$K,1),4))</f>
        <v/>
      </c>
      <c r="F1174" s="5" t="str">
        <f ca="1">IF($H1174="","",INDEX(MY_Data,MATCH($H1174,Sheet1!$K:$K,1),5))</f>
        <v/>
      </c>
      <c r="G1174" s="5" t="str">
        <f ca="1">IF($H1174="","",INDEX(MY_Data,MATCH($H1174,Sheet1!$K:$K,1),6))</f>
        <v/>
      </c>
      <c r="H1174" s="5" t="str">
        <f ca="1">IF(ROW()-6&lt;=MAX(Sheet1!$K:K),ROW()-6,"")</f>
        <v/>
      </c>
      <c r="J1174" s="5" t="str">
        <f ca="1">IF($P1174="","",INDEX(MY_Data,MATCH($P1174,Sheet1!$L:$L,1),1))</f>
        <v/>
      </c>
      <c r="K1174" s="6" t="str">
        <f ca="1">IF($P1174="","",INDEX(MY_Data,MATCH($P1174,Sheet1!$L:$L,1),2))</f>
        <v/>
      </c>
      <c r="L1174" s="6" t="str">
        <f ca="1">IF($P1174="","",INDEX(MY_Data,MATCH($P1174,Sheet1!$L:$L,1),3))</f>
        <v/>
      </c>
      <c r="M1174" s="5" t="str">
        <f ca="1">IF($P1174="","",INDEX(MY_Data,MATCH($P1174,Sheet1!$L:$L,1),4))</f>
        <v/>
      </c>
      <c r="N1174" s="5" t="str">
        <f ca="1">IF($P1174="","",INDEX(MY_Data,MATCH($P1174,Sheet1!$L:$L,1),5))</f>
        <v/>
      </c>
      <c r="O1174" s="5" t="str">
        <f ca="1">IF($P1174="","",INDEX(MY_Data,MATCH($P1174,Sheet1!$L:$L,1),6))</f>
        <v/>
      </c>
      <c r="P1174" s="5" t="str">
        <f ca="1">IF(ROW()-6&lt;=MAX(Sheet1!$L:L),ROW()-6,"")</f>
        <v/>
      </c>
    </row>
    <row r="1175" spans="2:16">
      <c r="B1175" s="5" t="str">
        <f ca="1">IF($H1175="","",INDEX(MY_Data,MATCH($H1175,Sheet1!$K:$K,1),1))</f>
        <v/>
      </c>
      <c r="C1175" s="6" t="str">
        <f ca="1">IF($H1175="","",INDEX(MY_Data,MATCH($H1175,Sheet1!$K:$K,1),2))</f>
        <v/>
      </c>
      <c r="D1175" s="6" t="str">
        <f ca="1">IF($H1175="","",INDEX(MY_Data,MATCH($H1175,Sheet1!$K:$K,1),3))</f>
        <v/>
      </c>
      <c r="E1175" s="5" t="str">
        <f ca="1">IF($H1175="","",INDEX(MY_Data,MATCH($H1175,Sheet1!$K:$K,1),4))</f>
        <v/>
      </c>
      <c r="F1175" s="5" t="str">
        <f ca="1">IF($H1175="","",INDEX(MY_Data,MATCH($H1175,Sheet1!$K:$K,1),5))</f>
        <v/>
      </c>
      <c r="G1175" s="5" t="str">
        <f ca="1">IF($H1175="","",INDEX(MY_Data,MATCH($H1175,Sheet1!$K:$K,1),6))</f>
        <v/>
      </c>
      <c r="H1175" s="5" t="str">
        <f ca="1">IF(ROW()-6&lt;=MAX(Sheet1!$K:K),ROW()-6,"")</f>
        <v/>
      </c>
      <c r="J1175" s="5" t="str">
        <f ca="1">IF($P1175="","",INDEX(MY_Data,MATCH($P1175,Sheet1!$L:$L,1),1))</f>
        <v/>
      </c>
      <c r="K1175" s="6" t="str">
        <f ca="1">IF($P1175="","",INDEX(MY_Data,MATCH($P1175,Sheet1!$L:$L,1),2))</f>
        <v/>
      </c>
      <c r="L1175" s="6" t="str">
        <f ca="1">IF($P1175="","",INDEX(MY_Data,MATCH($P1175,Sheet1!$L:$L,1),3))</f>
        <v/>
      </c>
      <c r="M1175" s="5" t="str">
        <f ca="1">IF($P1175="","",INDEX(MY_Data,MATCH($P1175,Sheet1!$L:$L,1),4))</f>
        <v/>
      </c>
      <c r="N1175" s="5" t="str">
        <f ca="1">IF($P1175="","",INDEX(MY_Data,MATCH($P1175,Sheet1!$L:$L,1),5))</f>
        <v/>
      </c>
      <c r="O1175" s="5" t="str">
        <f ca="1">IF($P1175="","",INDEX(MY_Data,MATCH($P1175,Sheet1!$L:$L,1),6))</f>
        <v/>
      </c>
      <c r="P1175" s="5" t="str">
        <f ca="1">IF(ROW()-6&lt;=MAX(Sheet1!$L:L),ROW()-6,"")</f>
        <v/>
      </c>
    </row>
    <row r="1176" spans="2:16">
      <c r="B1176" s="5" t="str">
        <f ca="1">IF($H1176="","",INDEX(MY_Data,MATCH($H1176,Sheet1!$K:$K,1),1))</f>
        <v/>
      </c>
      <c r="C1176" s="6" t="str">
        <f ca="1">IF($H1176="","",INDEX(MY_Data,MATCH($H1176,Sheet1!$K:$K,1),2))</f>
        <v/>
      </c>
      <c r="D1176" s="6" t="str">
        <f ca="1">IF($H1176="","",INDEX(MY_Data,MATCH($H1176,Sheet1!$K:$K,1),3))</f>
        <v/>
      </c>
      <c r="E1176" s="5" t="str">
        <f ca="1">IF($H1176="","",INDEX(MY_Data,MATCH($H1176,Sheet1!$K:$K,1),4))</f>
        <v/>
      </c>
      <c r="F1176" s="5" t="str">
        <f ca="1">IF($H1176="","",INDEX(MY_Data,MATCH($H1176,Sheet1!$K:$K,1),5))</f>
        <v/>
      </c>
      <c r="G1176" s="5" t="str">
        <f ca="1">IF($H1176="","",INDEX(MY_Data,MATCH($H1176,Sheet1!$K:$K,1),6))</f>
        <v/>
      </c>
      <c r="H1176" s="5" t="str">
        <f ca="1">IF(ROW()-6&lt;=MAX(Sheet1!$K:K),ROW()-6,"")</f>
        <v/>
      </c>
      <c r="J1176" s="5" t="str">
        <f ca="1">IF($P1176="","",INDEX(MY_Data,MATCH($P1176,Sheet1!$L:$L,1),1))</f>
        <v/>
      </c>
      <c r="K1176" s="6" t="str">
        <f ca="1">IF($P1176="","",INDEX(MY_Data,MATCH($P1176,Sheet1!$L:$L,1),2))</f>
        <v/>
      </c>
      <c r="L1176" s="6" t="str">
        <f ca="1">IF($P1176="","",INDEX(MY_Data,MATCH($P1176,Sheet1!$L:$L,1),3))</f>
        <v/>
      </c>
      <c r="M1176" s="5" t="str">
        <f ca="1">IF($P1176="","",INDEX(MY_Data,MATCH($P1176,Sheet1!$L:$L,1),4))</f>
        <v/>
      </c>
      <c r="N1176" s="5" t="str">
        <f ca="1">IF($P1176="","",INDEX(MY_Data,MATCH($P1176,Sheet1!$L:$L,1),5))</f>
        <v/>
      </c>
      <c r="O1176" s="5" t="str">
        <f ca="1">IF($P1176="","",INDEX(MY_Data,MATCH($P1176,Sheet1!$L:$L,1),6))</f>
        <v/>
      </c>
      <c r="P1176" s="5" t="str">
        <f ca="1">IF(ROW()-6&lt;=MAX(Sheet1!$L:L),ROW()-6,"")</f>
        <v/>
      </c>
    </row>
    <row r="1177" spans="2:16">
      <c r="B1177" s="5" t="str">
        <f ca="1">IF($H1177="","",INDEX(MY_Data,MATCH($H1177,Sheet1!$K:$K,1),1))</f>
        <v/>
      </c>
      <c r="C1177" s="6" t="str">
        <f ca="1">IF($H1177="","",INDEX(MY_Data,MATCH($H1177,Sheet1!$K:$K,1),2))</f>
        <v/>
      </c>
      <c r="D1177" s="6" t="str">
        <f ca="1">IF($H1177="","",INDEX(MY_Data,MATCH($H1177,Sheet1!$K:$K,1),3))</f>
        <v/>
      </c>
      <c r="E1177" s="5" t="str">
        <f ca="1">IF($H1177="","",INDEX(MY_Data,MATCH($H1177,Sheet1!$K:$K,1),4))</f>
        <v/>
      </c>
      <c r="F1177" s="5" t="str">
        <f ca="1">IF($H1177="","",INDEX(MY_Data,MATCH($H1177,Sheet1!$K:$K,1),5))</f>
        <v/>
      </c>
      <c r="G1177" s="5" t="str">
        <f ca="1">IF($H1177="","",INDEX(MY_Data,MATCH($H1177,Sheet1!$K:$K,1),6))</f>
        <v/>
      </c>
      <c r="H1177" s="5" t="str">
        <f ca="1">IF(ROW()-6&lt;=MAX(Sheet1!$K:K),ROW()-6,"")</f>
        <v/>
      </c>
      <c r="J1177" s="5" t="str">
        <f ca="1">IF($P1177="","",INDEX(MY_Data,MATCH($P1177,Sheet1!$L:$L,1),1))</f>
        <v/>
      </c>
      <c r="K1177" s="6" t="str">
        <f ca="1">IF($P1177="","",INDEX(MY_Data,MATCH($P1177,Sheet1!$L:$L,1),2))</f>
        <v/>
      </c>
      <c r="L1177" s="6" t="str">
        <f ca="1">IF($P1177="","",INDEX(MY_Data,MATCH($P1177,Sheet1!$L:$L,1),3))</f>
        <v/>
      </c>
      <c r="M1177" s="5" t="str">
        <f ca="1">IF($P1177="","",INDEX(MY_Data,MATCH($P1177,Sheet1!$L:$L,1),4))</f>
        <v/>
      </c>
      <c r="N1177" s="5" t="str">
        <f ca="1">IF($P1177="","",INDEX(MY_Data,MATCH($P1177,Sheet1!$L:$L,1),5))</f>
        <v/>
      </c>
      <c r="O1177" s="5" t="str">
        <f ca="1">IF($P1177="","",INDEX(MY_Data,MATCH($P1177,Sheet1!$L:$L,1),6))</f>
        <v/>
      </c>
      <c r="P1177" s="5" t="str">
        <f ca="1">IF(ROW()-6&lt;=MAX(Sheet1!$L:L),ROW()-6,"")</f>
        <v/>
      </c>
    </row>
    <row r="1178" spans="2:16">
      <c r="B1178" s="5" t="str">
        <f ca="1">IF($H1178="","",INDEX(MY_Data,MATCH($H1178,Sheet1!$K:$K,1),1))</f>
        <v/>
      </c>
      <c r="C1178" s="6" t="str">
        <f ca="1">IF($H1178="","",INDEX(MY_Data,MATCH($H1178,Sheet1!$K:$K,1),2))</f>
        <v/>
      </c>
      <c r="D1178" s="6" t="str">
        <f ca="1">IF($H1178="","",INDEX(MY_Data,MATCH($H1178,Sheet1!$K:$K,1),3))</f>
        <v/>
      </c>
      <c r="E1178" s="5" t="str">
        <f ca="1">IF($H1178="","",INDEX(MY_Data,MATCH($H1178,Sheet1!$K:$K,1),4))</f>
        <v/>
      </c>
      <c r="F1178" s="5" t="str">
        <f ca="1">IF($H1178="","",INDEX(MY_Data,MATCH($H1178,Sheet1!$K:$K,1),5))</f>
        <v/>
      </c>
      <c r="G1178" s="5" t="str">
        <f ca="1">IF($H1178="","",INDEX(MY_Data,MATCH($H1178,Sheet1!$K:$K,1),6))</f>
        <v/>
      </c>
      <c r="H1178" s="5" t="str">
        <f ca="1">IF(ROW()-6&lt;=MAX(Sheet1!$K:K),ROW()-6,"")</f>
        <v/>
      </c>
      <c r="J1178" s="5" t="str">
        <f ca="1">IF($P1178="","",INDEX(MY_Data,MATCH($P1178,Sheet1!$L:$L,1),1))</f>
        <v/>
      </c>
      <c r="K1178" s="6" t="str">
        <f ca="1">IF($P1178="","",INDEX(MY_Data,MATCH($P1178,Sheet1!$L:$L,1),2))</f>
        <v/>
      </c>
      <c r="L1178" s="6" t="str">
        <f ca="1">IF($P1178="","",INDEX(MY_Data,MATCH($P1178,Sheet1!$L:$L,1),3))</f>
        <v/>
      </c>
      <c r="M1178" s="5" t="str">
        <f ca="1">IF($P1178="","",INDEX(MY_Data,MATCH($P1178,Sheet1!$L:$L,1),4))</f>
        <v/>
      </c>
      <c r="N1178" s="5" t="str">
        <f ca="1">IF($P1178="","",INDEX(MY_Data,MATCH($P1178,Sheet1!$L:$L,1),5))</f>
        <v/>
      </c>
      <c r="O1178" s="5" t="str">
        <f ca="1">IF($P1178="","",INDEX(MY_Data,MATCH($P1178,Sheet1!$L:$L,1),6))</f>
        <v/>
      </c>
      <c r="P1178" s="5" t="str">
        <f ca="1">IF(ROW()-6&lt;=MAX(Sheet1!$L:L),ROW()-6,"")</f>
        <v/>
      </c>
    </row>
    <row r="1179" spans="2:16">
      <c r="B1179" s="5" t="str">
        <f ca="1">IF($H1179="","",INDEX(MY_Data,MATCH($H1179,Sheet1!$K:$K,1),1))</f>
        <v/>
      </c>
      <c r="C1179" s="6" t="str">
        <f ca="1">IF($H1179="","",INDEX(MY_Data,MATCH($H1179,Sheet1!$K:$K,1),2))</f>
        <v/>
      </c>
      <c r="D1179" s="6" t="str">
        <f ca="1">IF($H1179="","",INDEX(MY_Data,MATCH($H1179,Sheet1!$K:$K,1),3))</f>
        <v/>
      </c>
      <c r="E1179" s="5" t="str">
        <f ca="1">IF($H1179="","",INDEX(MY_Data,MATCH($H1179,Sheet1!$K:$K,1),4))</f>
        <v/>
      </c>
      <c r="F1179" s="5" t="str">
        <f ca="1">IF($H1179="","",INDEX(MY_Data,MATCH($H1179,Sheet1!$K:$K,1),5))</f>
        <v/>
      </c>
      <c r="G1179" s="5" t="str">
        <f ca="1">IF($H1179="","",INDEX(MY_Data,MATCH($H1179,Sheet1!$K:$K,1),6))</f>
        <v/>
      </c>
      <c r="H1179" s="5" t="str">
        <f ca="1">IF(ROW()-6&lt;=MAX(Sheet1!$K:K),ROW()-6,"")</f>
        <v/>
      </c>
      <c r="J1179" s="5" t="str">
        <f ca="1">IF($P1179="","",INDEX(MY_Data,MATCH($P1179,Sheet1!$L:$L,1),1))</f>
        <v/>
      </c>
      <c r="K1179" s="6" t="str">
        <f ca="1">IF($P1179="","",INDEX(MY_Data,MATCH($P1179,Sheet1!$L:$L,1),2))</f>
        <v/>
      </c>
      <c r="L1179" s="6" t="str">
        <f ca="1">IF($P1179="","",INDEX(MY_Data,MATCH($P1179,Sheet1!$L:$L,1),3))</f>
        <v/>
      </c>
      <c r="M1179" s="5" t="str">
        <f ca="1">IF($P1179="","",INDEX(MY_Data,MATCH($P1179,Sheet1!$L:$L,1),4))</f>
        <v/>
      </c>
      <c r="N1179" s="5" t="str">
        <f ca="1">IF($P1179="","",INDEX(MY_Data,MATCH($P1179,Sheet1!$L:$L,1),5))</f>
        <v/>
      </c>
      <c r="O1179" s="5" t="str">
        <f ca="1">IF($P1179="","",INDEX(MY_Data,MATCH($P1179,Sheet1!$L:$L,1),6))</f>
        <v/>
      </c>
      <c r="P1179" s="5" t="str">
        <f ca="1">IF(ROW()-6&lt;=MAX(Sheet1!$L:L),ROW()-6,"")</f>
        <v/>
      </c>
    </row>
    <row r="1180" spans="2:16">
      <c r="B1180" s="5" t="str">
        <f ca="1">IF($H1180="","",INDEX(MY_Data,MATCH($H1180,Sheet1!$K:$K,1),1))</f>
        <v/>
      </c>
      <c r="C1180" s="6" t="str">
        <f ca="1">IF($H1180="","",INDEX(MY_Data,MATCH($H1180,Sheet1!$K:$K,1),2))</f>
        <v/>
      </c>
      <c r="D1180" s="6" t="str">
        <f ca="1">IF($H1180="","",INDEX(MY_Data,MATCH($H1180,Sheet1!$K:$K,1),3))</f>
        <v/>
      </c>
      <c r="E1180" s="5" t="str">
        <f ca="1">IF($H1180="","",INDEX(MY_Data,MATCH($H1180,Sheet1!$K:$K,1),4))</f>
        <v/>
      </c>
      <c r="F1180" s="5" t="str">
        <f ca="1">IF($H1180="","",INDEX(MY_Data,MATCH($H1180,Sheet1!$K:$K,1),5))</f>
        <v/>
      </c>
      <c r="G1180" s="5" t="str">
        <f ca="1">IF($H1180="","",INDEX(MY_Data,MATCH($H1180,Sheet1!$K:$K,1),6))</f>
        <v/>
      </c>
      <c r="H1180" s="5" t="str">
        <f ca="1">IF(ROW()-6&lt;=MAX(Sheet1!$K:K),ROW()-6,"")</f>
        <v/>
      </c>
      <c r="J1180" s="5" t="str">
        <f ca="1">IF($P1180="","",INDEX(MY_Data,MATCH($P1180,Sheet1!$L:$L,1),1))</f>
        <v/>
      </c>
      <c r="K1180" s="6" t="str">
        <f ca="1">IF($P1180="","",INDEX(MY_Data,MATCH($P1180,Sheet1!$L:$L,1),2))</f>
        <v/>
      </c>
      <c r="L1180" s="6" t="str">
        <f ca="1">IF($P1180="","",INDEX(MY_Data,MATCH($P1180,Sheet1!$L:$L,1),3))</f>
        <v/>
      </c>
      <c r="M1180" s="5" t="str">
        <f ca="1">IF($P1180="","",INDEX(MY_Data,MATCH($P1180,Sheet1!$L:$L,1),4))</f>
        <v/>
      </c>
      <c r="N1180" s="5" t="str">
        <f ca="1">IF($P1180="","",INDEX(MY_Data,MATCH($P1180,Sheet1!$L:$L,1),5))</f>
        <v/>
      </c>
      <c r="O1180" s="5" t="str">
        <f ca="1">IF($P1180="","",INDEX(MY_Data,MATCH($P1180,Sheet1!$L:$L,1),6))</f>
        <v/>
      </c>
      <c r="P1180" s="5" t="str">
        <f ca="1">IF(ROW()-6&lt;=MAX(Sheet1!$L:L),ROW()-6,"")</f>
        <v/>
      </c>
    </row>
    <row r="1181" spans="2:16">
      <c r="B1181" s="5" t="str">
        <f ca="1">IF($H1181="","",INDEX(MY_Data,MATCH($H1181,Sheet1!$K:$K,1),1))</f>
        <v/>
      </c>
      <c r="C1181" s="6" t="str">
        <f ca="1">IF($H1181="","",INDEX(MY_Data,MATCH($H1181,Sheet1!$K:$K,1),2))</f>
        <v/>
      </c>
      <c r="D1181" s="6" t="str">
        <f ca="1">IF($H1181="","",INDEX(MY_Data,MATCH($H1181,Sheet1!$K:$K,1),3))</f>
        <v/>
      </c>
      <c r="E1181" s="5" t="str">
        <f ca="1">IF($H1181="","",INDEX(MY_Data,MATCH($H1181,Sheet1!$K:$K,1),4))</f>
        <v/>
      </c>
      <c r="F1181" s="5" t="str">
        <f ca="1">IF($H1181="","",INDEX(MY_Data,MATCH($H1181,Sheet1!$K:$K,1),5))</f>
        <v/>
      </c>
      <c r="G1181" s="5" t="str">
        <f ca="1">IF($H1181="","",INDEX(MY_Data,MATCH($H1181,Sheet1!$K:$K,1),6))</f>
        <v/>
      </c>
      <c r="H1181" s="5" t="str">
        <f ca="1">IF(ROW()-6&lt;=MAX(Sheet1!$K:K),ROW()-6,"")</f>
        <v/>
      </c>
      <c r="J1181" s="5" t="str">
        <f ca="1">IF($P1181="","",INDEX(MY_Data,MATCH($P1181,Sheet1!$L:$L,1),1))</f>
        <v/>
      </c>
      <c r="K1181" s="6" t="str">
        <f ca="1">IF($P1181="","",INDEX(MY_Data,MATCH($P1181,Sheet1!$L:$L,1),2))</f>
        <v/>
      </c>
      <c r="L1181" s="6" t="str">
        <f ca="1">IF($P1181="","",INDEX(MY_Data,MATCH($P1181,Sheet1!$L:$L,1),3))</f>
        <v/>
      </c>
      <c r="M1181" s="5" t="str">
        <f ca="1">IF($P1181="","",INDEX(MY_Data,MATCH($P1181,Sheet1!$L:$L,1),4))</f>
        <v/>
      </c>
      <c r="N1181" s="5" t="str">
        <f ca="1">IF($P1181="","",INDEX(MY_Data,MATCH($P1181,Sheet1!$L:$L,1),5))</f>
        <v/>
      </c>
      <c r="O1181" s="5" t="str">
        <f ca="1">IF($P1181="","",INDEX(MY_Data,MATCH($P1181,Sheet1!$L:$L,1),6))</f>
        <v/>
      </c>
      <c r="P1181" s="5" t="str">
        <f ca="1">IF(ROW()-6&lt;=MAX(Sheet1!$L:L),ROW()-6,"")</f>
        <v/>
      </c>
    </row>
    <row r="1182" spans="2:16">
      <c r="B1182" s="5" t="str">
        <f ca="1">IF($H1182="","",INDEX(MY_Data,MATCH($H1182,Sheet1!$K:$K,1),1))</f>
        <v/>
      </c>
      <c r="C1182" s="6" t="str">
        <f ca="1">IF($H1182="","",INDEX(MY_Data,MATCH($H1182,Sheet1!$K:$K,1),2))</f>
        <v/>
      </c>
      <c r="D1182" s="6" t="str">
        <f ca="1">IF($H1182="","",INDEX(MY_Data,MATCH($H1182,Sheet1!$K:$K,1),3))</f>
        <v/>
      </c>
      <c r="E1182" s="5" t="str">
        <f ca="1">IF($H1182="","",INDEX(MY_Data,MATCH($H1182,Sheet1!$K:$K,1),4))</f>
        <v/>
      </c>
      <c r="F1182" s="5" t="str">
        <f ca="1">IF($H1182="","",INDEX(MY_Data,MATCH($H1182,Sheet1!$K:$K,1),5))</f>
        <v/>
      </c>
      <c r="G1182" s="5" t="str">
        <f ca="1">IF($H1182="","",INDEX(MY_Data,MATCH($H1182,Sheet1!$K:$K,1),6))</f>
        <v/>
      </c>
      <c r="H1182" s="5" t="str">
        <f ca="1">IF(ROW()-6&lt;=MAX(Sheet1!$K:K),ROW()-6,"")</f>
        <v/>
      </c>
      <c r="J1182" s="5" t="str">
        <f ca="1">IF($P1182="","",INDEX(MY_Data,MATCH($P1182,Sheet1!$L:$L,1),1))</f>
        <v/>
      </c>
      <c r="K1182" s="6" t="str">
        <f ca="1">IF($P1182="","",INDEX(MY_Data,MATCH($P1182,Sheet1!$L:$L,1),2))</f>
        <v/>
      </c>
      <c r="L1182" s="6" t="str">
        <f ca="1">IF($P1182="","",INDEX(MY_Data,MATCH($P1182,Sheet1!$L:$L,1),3))</f>
        <v/>
      </c>
      <c r="M1182" s="5" t="str">
        <f ca="1">IF($P1182="","",INDEX(MY_Data,MATCH($P1182,Sheet1!$L:$L,1),4))</f>
        <v/>
      </c>
      <c r="N1182" s="5" t="str">
        <f ca="1">IF($P1182="","",INDEX(MY_Data,MATCH($P1182,Sheet1!$L:$L,1),5))</f>
        <v/>
      </c>
      <c r="O1182" s="5" t="str">
        <f ca="1">IF($P1182="","",INDEX(MY_Data,MATCH($P1182,Sheet1!$L:$L,1),6))</f>
        <v/>
      </c>
      <c r="P1182" s="5" t="str">
        <f ca="1">IF(ROW()-6&lt;=MAX(Sheet1!$L:L),ROW()-6,"")</f>
        <v/>
      </c>
    </row>
    <row r="1183" spans="2:16">
      <c r="B1183" s="5" t="str">
        <f ca="1">IF($H1183="","",INDEX(MY_Data,MATCH($H1183,Sheet1!$K:$K,1),1))</f>
        <v/>
      </c>
      <c r="C1183" s="6" t="str">
        <f ca="1">IF($H1183="","",INDEX(MY_Data,MATCH($H1183,Sheet1!$K:$K,1),2))</f>
        <v/>
      </c>
      <c r="D1183" s="6" t="str">
        <f ca="1">IF($H1183="","",INDEX(MY_Data,MATCH($H1183,Sheet1!$K:$K,1),3))</f>
        <v/>
      </c>
      <c r="E1183" s="5" t="str">
        <f ca="1">IF($H1183="","",INDEX(MY_Data,MATCH($H1183,Sheet1!$K:$K,1),4))</f>
        <v/>
      </c>
      <c r="F1183" s="5" t="str">
        <f ca="1">IF($H1183="","",INDEX(MY_Data,MATCH($H1183,Sheet1!$K:$K,1),5))</f>
        <v/>
      </c>
      <c r="G1183" s="5" t="str">
        <f ca="1">IF($H1183="","",INDEX(MY_Data,MATCH($H1183,Sheet1!$K:$K,1),6))</f>
        <v/>
      </c>
      <c r="H1183" s="5" t="str">
        <f ca="1">IF(ROW()-6&lt;=MAX(Sheet1!$K:K),ROW()-6,"")</f>
        <v/>
      </c>
      <c r="J1183" s="5" t="str">
        <f ca="1">IF($P1183="","",INDEX(MY_Data,MATCH($P1183,Sheet1!$L:$L,1),1))</f>
        <v/>
      </c>
      <c r="K1183" s="6" t="str">
        <f ca="1">IF($P1183="","",INDEX(MY_Data,MATCH($P1183,Sheet1!$L:$L,1),2))</f>
        <v/>
      </c>
      <c r="L1183" s="6" t="str">
        <f ca="1">IF($P1183="","",INDEX(MY_Data,MATCH($P1183,Sheet1!$L:$L,1),3))</f>
        <v/>
      </c>
      <c r="M1183" s="5" t="str">
        <f ca="1">IF($P1183="","",INDEX(MY_Data,MATCH($P1183,Sheet1!$L:$L,1),4))</f>
        <v/>
      </c>
      <c r="N1183" s="5" t="str">
        <f ca="1">IF($P1183="","",INDEX(MY_Data,MATCH($P1183,Sheet1!$L:$L,1),5))</f>
        <v/>
      </c>
      <c r="O1183" s="5" t="str">
        <f ca="1">IF($P1183="","",INDEX(MY_Data,MATCH($P1183,Sheet1!$L:$L,1),6))</f>
        <v/>
      </c>
      <c r="P1183" s="5" t="str">
        <f ca="1">IF(ROW()-6&lt;=MAX(Sheet1!$L:L),ROW()-6,"")</f>
        <v/>
      </c>
    </row>
    <row r="1184" spans="2:16">
      <c r="B1184" s="5" t="str">
        <f ca="1">IF($H1184="","",INDEX(MY_Data,MATCH($H1184,Sheet1!$K:$K,1),1))</f>
        <v/>
      </c>
      <c r="C1184" s="6" t="str">
        <f ca="1">IF($H1184="","",INDEX(MY_Data,MATCH($H1184,Sheet1!$K:$K,1),2))</f>
        <v/>
      </c>
      <c r="D1184" s="6" t="str">
        <f ca="1">IF($H1184="","",INDEX(MY_Data,MATCH($H1184,Sheet1!$K:$K,1),3))</f>
        <v/>
      </c>
      <c r="E1184" s="5" t="str">
        <f ca="1">IF($H1184="","",INDEX(MY_Data,MATCH($H1184,Sheet1!$K:$K,1),4))</f>
        <v/>
      </c>
      <c r="F1184" s="5" t="str">
        <f ca="1">IF($H1184="","",INDEX(MY_Data,MATCH($H1184,Sheet1!$K:$K,1),5))</f>
        <v/>
      </c>
      <c r="G1184" s="5" t="str">
        <f ca="1">IF($H1184="","",INDEX(MY_Data,MATCH($H1184,Sheet1!$K:$K,1),6))</f>
        <v/>
      </c>
      <c r="H1184" s="5" t="str">
        <f ca="1">IF(ROW()-6&lt;=MAX(Sheet1!$K:K),ROW()-6,"")</f>
        <v/>
      </c>
      <c r="J1184" s="5" t="str">
        <f ca="1">IF($P1184="","",INDEX(MY_Data,MATCH($P1184,Sheet1!$L:$L,1),1))</f>
        <v/>
      </c>
      <c r="K1184" s="6" t="str">
        <f ca="1">IF($P1184="","",INDEX(MY_Data,MATCH($P1184,Sheet1!$L:$L,1),2))</f>
        <v/>
      </c>
      <c r="L1184" s="6" t="str">
        <f ca="1">IF($P1184="","",INDEX(MY_Data,MATCH($P1184,Sheet1!$L:$L,1),3))</f>
        <v/>
      </c>
      <c r="M1184" s="5" t="str">
        <f ca="1">IF($P1184="","",INDEX(MY_Data,MATCH($P1184,Sheet1!$L:$L,1),4))</f>
        <v/>
      </c>
      <c r="N1184" s="5" t="str">
        <f ca="1">IF($P1184="","",INDEX(MY_Data,MATCH($P1184,Sheet1!$L:$L,1),5))</f>
        <v/>
      </c>
      <c r="O1184" s="5" t="str">
        <f ca="1">IF($P1184="","",INDEX(MY_Data,MATCH($P1184,Sheet1!$L:$L,1),6))</f>
        <v/>
      </c>
      <c r="P1184" s="5" t="str">
        <f ca="1">IF(ROW()-6&lt;=MAX(Sheet1!$L:L),ROW()-6,"")</f>
        <v/>
      </c>
    </row>
    <row r="1185" spans="2:16">
      <c r="B1185" s="5" t="str">
        <f ca="1">IF($H1185="","",INDEX(MY_Data,MATCH($H1185,Sheet1!$K:$K,1),1))</f>
        <v/>
      </c>
      <c r="C1185" s="6" t="str">
        <f ca="1">IF($H1185="","",INDEX(MY_Data,MATCH($H1185,Sheet1!$K:$K,1),2))</f>
        <v/>
      </c>
      <c r="D1185" s="6" t="str">
        <f ca="1">IF($H1185="","",INDEX(MY_Data,MATCH($H1185,Sheet1!$K:$K,1),3))</f>
        <v/>
      </c>
      <c r="E1185" s="5" t="str">
        <f ca="1">IF($H1185="","",INDEX(MY_Data,MATCH($H1185,Sheet1!$K:$K,1),4))</f>
        <v/>
      </c>
      <c r="F1185" s="5" t="str">
        <f ca="1">IF($H1185="","",INDEX(MY_Data,MATCH($H1185,Sheet1!$K:$K,1),5))</f>
        <v/>
      </c>
      <c r="G1185" s="5" t="str">
        <f ca="1">IF($H1185="","",INDEX(MY_Data,MATCH($H1185,Sheet1!$K:$K,1),6))</f>
        <v/>
      </c>
      <c r="H1185" s="5" t="str">
        <f ca="1">IF(ROW()-6&lt;=MAX(Sheet1!$K:K),ROW()-6,"")</f>
        <v/>
      </c>
      <c r="J1185" s="5" t="str">
        <f ca="1">IF($P1185="","",INDEX(MY_Data,MATCH($P1185,Sheet1!$L:$L,1),1))</f>
        <v/>
      </c>
      <c r="K1185" s="6" t="str">
        <f ca="1">IF($P1185="","",INDEX(MY_Data,MATCH($P1185,Sheet1!$L:$L,1),2))</f>
        <v/>
      </c>
      <c r="L1185" s="6" t="str">
        <f ca="1">IF($P1185="","",INDEX(MY_Data,MATCH($P1185,Sheet1!$L:$L,1),3))</f>
        <v/>
      </c>
      <c r="M1185" s="5" t="str">
        <f ca="1">IF($P1185="","",INDEX(MY_Data,MATCH($P1185,Sheet1!$L:$L,1),4))</f>
        <v/>
      </c>
      <c r="N1185" s="5" t="str">
        <f ca="1">IF($P1185="","",INDEX(MY_Data,MATCH($P1185,Sheet1!$L:$L,1),5))</f>
        <v/>
      </c>
      <c r="O1185" s="5" t="str">
        <f ca="1">IF($P1185="","",INDEX(MY_Data,MATCH($P1185,Sheet1!$L:$L,1),6))</f>
        <v/>
      </c>
      <c r="P1185" s="5" t="str">
        <f ca="1">IF(ROW()-6&lt;=MAX(Sheet1!$L:L),ROW()-6,"")</f>
        <v/>
      </c>
    </row>
    <row r="1186" spans="2:16">
      <c r="B1186" s="5" t="str">
        <f ca="1">IF($H1186="","",INDEX(MY_Data,MATCH($H1186,Sheet1!$K:$K,1),1))</f>
        <v/>
      </c>
      <c r="C1186" s="6" t="str">
        <f ca="1">IF($H1186="","",INDEX(MY_Data,MATCH($H1186,Sheet1!$K:$K,1),2))</f>
        <v/>
      </c>
      <c r="D1186" s="6" t="str">
        <f ca="1">IF($H1186="","",INDEX(MY_Data,MATCH($H1186,Sheet1!$K:$K,1),3))</f>
        <v/>
      </c>
      <c r="E1186" s="5" t="str">
        <f ca="1">IF($H1186="","",INDEX(MY_Data,MATCH($H1186,Sheet1!$K:$K,1),4))</f>
        <v/>
      </c>
      <c r="F1186" s="5" t="str">
        <f ca="1">IF($H1186="","",INDEX(MY_Data,MATCH($H1186,Sheet1!$K:$K,1),5))</f>
        <v/>
      </c>
      <c r="G1186" s="5" t="str">
        <f ca="1">IF($H1186="","",INDEX(MY_Data,MATCH($H1186,Sheet1!$K:$K,1),6))</f>
        <v/>
      </c>
      <c r="H1186" s="5" t="str">
        <f ca="1">IF(ROW()-6&lt;=MAX(Sheet1!$K:K),ROW()-6,"")</f>
        <v/>
      </c>
      <c r="J1186" s="5" t="str">
        <f ca="1">IF($P1186="","",INDEX(MY_Data,MATCH($P1186,Sheet1!$L:$L,1),1))</f>
        <v/>
      </c>
      <c r="K1186" s="6" t="str">
        <f ca="1">IF($P1186="","",INDEX(MY_Data,MATCH($P1186,Sheet1!$L:$L,1),2))</f>
        <v/>
      </c>
      <c r="L1186" s="6" t="str">
        <f ca="1">IF($P1186="","",INDEX(MY_Data,MATCH($P1186,Sheet1!$L:$L,1),3))</f>
        <v/>
      </c>
      <c r="M1186" s="5" t="str">
        <f ca="1">IF($P1186="","",INDEX(MY_Data,MATCH($P1186,Sheet1!$L:$L,1),4))</f>
        <v/>
      </c>
      <c r="N1186" s="5" t="str">
        <f ca="1">IF($P1186="","",INDEX(MY_Data,MATCH($P1186,Sheet1!$L:$L,1),5))</f>
        <v/>
      </c>
      <c r="O1186" s="5" t="str">
        <f ca="1">IF($P1186="","",INDEX(MY_Data,MATCH($P1186,Sheet1!$L:$L,1),6))</f>
        <v/>
      </c>
      <c r="P1186" s="5" t="str">
        <f ca="1">IF(ROW()-6&lt;=MAX(Sheet1!$L:L),ROW()-6,"")</f>
        <v/>
      </c>
    </row>
    <row r="1187" spans="2:16">
      <c r="B1187" s="5" t="str">
        <f ca="1">IF($H1187="","",INDEX(MY_Data,MATCH($H1187,Sheet1!$K:$K,1),1))</f>
        <v/>
      </c>
      <c r="C1187" s="6" t="str">
        <f ca="1">IF($H1187="","",INDEX(MY_Data,MATCH($H1187,Sheet1!$K:$K,1),2))</f>
        <v/>
      </c>
      <c r="D1187" s="6" t="str">
        <f ca="1">IF($H1187="","",INDEX(MY_Data,MATCH($H1187,Sheet1!$K:$K,1),3))</f>
        <v/>
      </c>
      <c r="E1187" s="5" t="str">
        <f ca="1">IF($H1187="","",INDEX(MY_Data,MATCH($H1187,Sheet1!$K:$K,1),4))</f>
        <v/>
      </c>
      <c r="F1187" s="5" t="str">
        <f ca="1">IF($H1187="","",INDEX(MY_Data,MATCH($H1187,Sheet1!$K:$K,1),5))</f>
        <v/>
      </c>
      <c r="G1187" s="5" t="str">
        <f ca="1">IF($H1187="","",INDEX(MY_Data,MATCH($H1187,Sheet1!$K:$K,1),6))</f>
        <v/>
      </c>
      <c r="H1187" s="5" t="str">
        <f ca="1">IF(ROW()-6&lt;=MAX(Sheet1!$K:K),ROW()-6,"")</f>
        <v/>
      </c>
      <c r="J1187" s="5" t="str">
        <f ca="1">IF($P1187="","",INDEX(MY_Data,MATCH($P1187,Sheet1!$L:$L,1),1))</f>
        <v/>
      </c>
      <c r="K1187" s="6" t="str">
        <f ca="1">IF($P1187="","",INDEX(MY_Data,MATCH($P1187,Sheet1!$L:$L,1),2))</f>
        <v/>
      </c>
      <c r="L1187" s="6" t="str">
        <f ca="1">IF($P1187="","",INDEX(MY_Data,MATCH($P1187,Sheet1!$L:$L,1),3))</f>
        <v/>
      </c>
      <c r="M1187" s="5" t="str">
        <f ca="1">IF($P1187="","",INDEX(MY_Data,MATCH($P1187,Sheet1!$L:$L,1),4))</f>
        <v/>
      </c>
      <c r="N1187" s="5" t="str">
        <f ca="1">IF($P1187="","",INDEX(MY_Data,MATCH($P1187,Sheet1!$L:$L,1),5))</f>
        <v/>
      </c>
      <c r="O1187" s="5" t="str">
        <f ca="1">IF($P1187="","",INDEX(MY_Data,MATCH($P1187,Sheet1!$L:$L,1),6))</f>
        <v/>
      </c>
      <c r="P1187" s="5" t="str">
        <f ca="1">IF(ROW()-6&lt;=MAX(Sheet1!$L:L),ROW()-6,"")</f>
        <v/>
      </c>
    </row>
    <row r="1188" spans="2:16">
      <c r="B1188" s="5" t="str">
        <f ca="1">IF($H1188="","",INDEX(MY_Data,MATCH($H1188,Sheet1!$K:$K,1),1))</f>
        <v/>
      </c>
      <c r="C1188" s="6" t="str">
        <f ca="1">IF($H1188="","",INDEX(MY_Data,MATCH($H1188,Sheet1!$K:$K,1),2))</f>
        <v/>
      </c>
      <c r="D1188" s="6" t="str">
        <f ca="1">IF($H1188="","",INDEX(MY_Data,MATCH($H1188,Sheet1!$K:$K,1),3))</f>
        <v/>
      </c>
      <c r="E1188" s="5" t="str">
        <f ca="1">IF($H1188="","",INDEX(MY_Data,MATCH($H1188,Sheet1!$K:$K,1),4))</f>
        <v/>
      </c>
      <c r="F1188" s="5" t="str">
        <f ca="1">IF($H1188="","",INDEX(MY_Data,MATCH($H1188,Sheet1!$K:$K,1),5))</f>
        <v/>
      </c>
      <c r="G1188" s="5" t="str">
        <f ca="1">IF($H1188="","",INDEX(MY_Data,MATCH($H1188,Sheet1!$K:$K,1),6))</f>
        <v/>
      </c>
      <c r="H1188" s="5" t="str">
        <f ca="1">IF(ROW()-6&lt;=MAX(Sheet1!$K:K),ROW()-6,"")</f>
        <v/>
      </c>
      <c r="J1188" s="5" t="str">
        <f ca="1">IF($P1188="","",INDEX(MY_Data,MATCH($P1188,Sheet1!$L:$L,1),1))</f>
        <v/>
      </c>
      <c r="K1188" s="6" t="str">
        <f ca="1">IF($P1188="","",INDEX(MY_Data,MATCH($P1188,Sheet1!$L:$L,1),2))</f>
        <v/>
      </c>
      <c r="L1188" s="6" t="str">
        <f ca="1">IF($P1188="","",INDEX(MY_Data,MATCH($P1188,Sheet1!$L:$L,1),3))</f>
        <v/>
      </c>
      <c r="M1188" s="5" t="str">
        <f ca="1">IF($P1188="","",INDEX(MY_Data,MATCH($P1188,Sheet1!$L:$L,1),4))</f>
        <v/>
      </c>
      <c r="N1188" s="5" t="str">
        <f ca="1">IF($P1188="","",INDEX(MY_Data,MATCH($P1188,Sheet1!$L:$L,1),5))</f>
        <v/>
      </c>
      <c r="O1188" s="5" t="str">
        <f ca="1">IF($P1188="","",INDEX(MY_Data,MATCH($P1188,Sheet1!$L:$L,1),6))</f>
        <v/>
      </c>
      <c r="P1188" s="5" t="str">
        <f ca="1">IF(ROW()-6&lt;=MAX(Sheet1!$L:L),ROW()-6,"")</f>
        <v/>
      </c>
    </row>
    <row r="1189" spans="2:16">
      <c r="B1189" s="5" t="str">
        <f ca="1">IF($H1189="","",INDEX(MY_Data,MATCH($H1189,Sheet1!$K:$K,1),1))</f>
        <v/>
      </c>
      <c r="C1189" s="6" t="str">
        <f ca="1">IF($H1189="","",INDEX(MY_Data,MATCH($H1189,Sheet1!$K:$K,1),2))</f>
        <v/>
      </c>
      <c r="D1189" s="6" t="str">
        <f ca="1">IF($H1189="","",INDEX(MY_Data,MATCH($H1189,Sheet1!$K:$K,1),3))</f>
        <v/>
      </c>
      <c r="E1189" s="5" t="str">
        <f ca="1">IF($H1189="","",INDEX(MY_Data,MATCH($H1189,Sheet1!$K:$K,1),4))</f>
        <v/>
      </c>
      <c r="F1189" s="5" t="str">
        <f ca="1">IF($H1189="","",INDEX(MY_Data,MATCH($H1189,Sheet1!$K:$K,1),5))</f>
        <v/>
      </c>
      <c r="G1189" s="5" t="str">
        <f ca="1">IF($H1189="","",INDEX(MY_Data,MATCH($H1189,Sheet1!$K:$K,1),6))</f>
        <v/>
      </c>
      <c r="H1189" s="5" t="str">
        <f ca="1">IF(ROW()-6&lt;=MAX(Sheet1!$K:K),ROW()-6,"")</f>
        <v/>
      </c>
      <c r="J1189" s="5" t="str">
        <f ca="1">IF($P1189="","",INDEX(MY_Data,MATCH($P1189,Sheet1!$L:$L,1),1))</f>
        <v/>
      </c>
      <c r="K1189" s="6" t="str">
        <f ca="1">IF($P1189="","",INDEX(MY_Data,MATCH($P1189,Sheet1!$L:$L,1),2))</f>
        <v/>
      </c>
      <c r="L1189" s="6" t="str">
        <f ca="1">IF($P1189="","",INDEX(MY_Data,MATCH($P1189,Sheet1!$L:$L,1),3))</f>
        <v/>
      </c>
      <c r="M1189" s="5" t="str">
        <f ca="1">IF($P1189="","",INDEX(MY_Data,MATCH($P1189,Sheet1!$L:$L,1),4))</f>
        <v/>
      </c>
      <c r="N1189" s="5" t="str">
        <f ca="1">IF($P1189="","",INDEX(MY_Data,MATCH($P1189,Sheet1!$L:$L,1),5))</f>
        <v/>
      </c>
      <c r="O1189" s="5" t="str">
        <f ca="1">IF($P1189="","",INDEX(MY_Data,MATCH($P1189,Sheet1!$L:$L,1),6))</f>
        <v/>
      </c>
      <c r="P1189" s="5" t="str">
        <f ca="1">IF(ROW()-6&lt;=MAX(Sheet1!$L:L),ROW()-6,"")</f>
        <v/>
      </c>
    </row>
    <row r="1190" spans="2:16">
      <c r="B1190" s="5" t="str">
        <f ca="1">IF($H1190="","",INDEX(MY_Data,MATCH($H1190,Sheet1!$K:$K,1),1))</f>
        <v/>
      </c>
      <c r="C1190" s="6" t="str">
        <f ca="1">IF($H1190="","",INDEX(MY_Data,MATCH($H1190,Sheet1!$K:$K,1),2))</f>
        <v/>
      </c>
      <c r="D1190" s="6" t="str">
        <f ca="1">IF($H1190="","",INDEX(MY_Data,MATCH($H1190,Sheet1!$K:$K,1),3))</f>
        <v/>
      </c>
      <c r="E1190" s="5" t="str">
        <f ca="1">IF($H1190="","",INDEX(MY_Data,MATCH($H1190,Sheet1!$K:$K,1),4))</f>
        <v/>
      </c>
      <c r="F1190" s="5" t="str">
        <f ca="1">IF($H1190="","",INDEX(MY_Data,MATCH($H1190,Sheet1!$K:$K,1),5))</f>
        <v/>
      </c>
      <c r="G1190" s="5" t="str">
        <f ca="1">IF($H1190="","",INDEX(MY_Data,MATCH($H1190,Sheet1!$K:$K,1),6))</f>
        <v/>
      </c>
      <c r="H1190" s="5" t="str">
        <f ca="1">IF(ROW()-6&lt;=MAX(Sheet1!$K:K),ROW()-6,"")</f>
        <v/>
      </c>
      <c r="J1190" s="5" t="str">
        <f ca="1">IF($P1190="","",INDEX(MY_Data,MATCH($P1190,Sheet1!$L:$L,1),1))</f>
        <v/>
      </c>
      <c r="K1190" s="6" t="str">
        <f ca="1">IF($P1190="","",INDEX(MY_Data,MATCH($P1190,Sheet1!$L:$L,1),2))</f>
        <v/>
      </c>
      <c r="L1190" s="6" t="str">
        <f ca="1">IF($P1190="","",INDEX(MY_Data,MATCH($P1190,Sheet1!$L:$L,1),3))</f>
        <v/>
      </c>
      <c r="M1190" s="5" t="str">
        <f ca="1">IF($P1190="","",INDEX(MY_Data,MATCH($P1190,Sheet1!$L:$L,1),4))</f>
        <v/>
      </c>
      <c r="N1190" s="5" t="str">
        <f ca="1">IF($P1190="","",INDEX(MY_Data,MATCH($P1190,Sheet1!$L:$L,1),5))</f>
        <v/>
      </c>
      <c r="O1190" s="5" t="str">
        <f ca="1">IF($P1190="","",INDEX(MY_Data,MATCH($P1190,Sheet1!$L:$L,1),6))</f>
        <v/>
      </c>
      <c r="P1190" s="5" t="str">
        <f ca="1">IF(ROW()-6&lt;=MAX(Sheet1!$L:L),ROW()-6,"")</f>
        <v/>
      </c>
    </row>
    <row r="1191" spans="2:16">
      <c r="B1191" s="5" t="str">
        <f ca="1">IF($H1191="","",INDEX(MY_Data,MATCH($H1191,Sheet1!$K:$K,1),1))</f>
        <v/>
      </c>
      <c r="C1191" s="6" t="str">
        <f ca="1">IF($H1191="","",INDEX(MY_Data,MATCH($H1191,Sheet1!$K:$K,1),2))</f>
        <v/>
      </c>
      <c r="D1191" s="6" t="str">
        <f ca="1">IF($H1191="","",INDEX(MY_Data,MATCH($H1191,Sheet1!$K:$K,1),3))</f>
        <v/>
      </c>
      <c r="E1191" s="5" t="str">
        <f ca="1">IF($H1191="","",INDEX(MY_Data,MATCH($H1191,Sheet1!$K:$K,1),4))</f>
        <v/>
      </c>
      <c r="F1191" s="5" t="str">
        <f ca="1">IF($H1191="","",INDEX(MY_Data,MATCH($H1191,Sheet1!$K:$K,1),5))</f>
        <v/>
      </c>
      <c r="G1191" s="5" t="str">
        <f ca="1">IF($H1191="","",INDEX(MY_Data,MATCH($H1191,Sheet1!$K:$K,1),6))</f>
        <v/>
      </c>
      <c r="H1191" s="5" t="str">
        <f ca="1">IF(ROW()-6&lt;=MAX(Sheet1!$K:K),ROW()-6,"")</f>
        <v/>
      </c>
      <c r="J1191" s="5" t="str">
        <f ca="1">IF($P1191="","",INDEX(MY_Data,MATCH($P1191,Sheet1!$L:$L,1),1))</f>
        <v/>
      </c>
      <c r="K1191" s="6" t="str">
        <f ca="1">IF($P1191="","",INDEX(MY_Data,MATCH($P1191,Sheet1!$L:$L,1),2))</f>
        <v/>
      </c>
      <c r="L1191" s="6" t="str">
        <f ca="1">IF($P1191="","",INDEX(MY_Data,MATCH($P1191,Sheet1!$L:$L,1),3))</f>
        <v/>
      </c>
      <c r="M1191" s="5" t="str">
        <f ca="1">IF($P1191="","",INDEX(MY_Data,MATCH($P1191,Sheet1!$L:$L,1),4))</f>
        <v/>
      </c>
      <c r="N1191" s="5" t="str">
        <f ca="1">IF($P1191="","",INDEX(MY_Data,MATCH($P1191,Sheet1!$L:$L,1),5))</f>
        <v/>
      </c>
      <c r="O1191" s="5" t="str">
        <f ca="1">IF($P1191="","",INDEX(MY_Data,MATCH($P1191,Sheet1!$L:$L,1),6))</f>
        <v/>
      </c>
      <c r="P1191" s="5" t="str">
        <f ca="1">IF(ROW()-6&lt;=MAX(Sheet1!$L:L),ROW()-6,"")</f>
        <v/>
      </c>
    </row>
    <row r="1192" spans="2:16">
      <c r="B1192" s="5" t="str">
        <f ca="1">IF($H1192="","",INDEX(MY_Data,MATCH($H1192,Sheet1!$K:$K,1),1))</f>
        <v/>
      </c>
      <c r="C1192" s="6" t="str">
        <f ca="1">IF($H1192="","",INDEX(MY_Data,MATCH($H1192,Sheet1!$K:$K,1),2))</f>
        <v/>
      </c>
      <c r="D1192" s="6" t="str">
        <f ca="1">IF($H1192="","",INDEX(MY_Data,MATCH($H1192,Sheet1!$K:$K,1),3))</f>
        <v/>
      </c>
      <c r="E1192" s="5" t="str">
        <f ca="1">IF($H1192="","",INDEX(MY_Data,MATCH($H1192,Sheet1!$K:$K,1),4))</f>
        <v/>
      </c>
      <c r="F1192" s="5" t="str">
        <f ca="1">IF($H1192="","",INDEX(MY_Data,MATCH($H1192,Sheet1!$K:$K,1),5))</f>
        <v/>
      </c>
      <c r="G1192" s="5" t="str">
        <f ca="1">IF($H1192="","",INDEX(MY_Data,MATCH($H1192,Sheet1!$K:$K,1),6))</f>
        <v/>
      </c>
      <c r="H1192" s="5" t="str">
        <f ca="1">IF(ROW()-6&lt;=MAX(Sheet1!$K:K),ROW()-6,"")</f>
        <v/>
      </c>
      <c r="J1192" s="5" t="str">
        <f ca="1">IF($P1192="","",INDEX(MY_Data,MATCH($P1192,Sheet1!$L:$L,1),1))</f>
        <v/>
      </c>
      <c r="K1192" s="6" t="str">
        <f ca="1">IF($P1192="","",INDEX(MY_Data,MATCH($P1192,Sheet1!$L:$L,1),2))</f>
        <v/>
      </c>
      <c r="L1192" s="6" t="str">
        <f ca="1">IF($P1192="","",INDEX(MY_Data,MATCH($P1192,Sheet1!$L:$L,1),3))</f>
        <v/>
      </c>
      <c r="M1192" s="5" t="str">
        <f ca="1">IF($P1192="","",INDEX(MY_Data,MATCH($P1192,Sheet1!$L:$L,1),4))</f>
        <v/>
      </c>
      <c r="N1192" s="5" t="str">
        <f ca="1">IF($P1192="","",INDEX(MY_Data,MATCH($P1192,Sheet1!$L:$L,1),5))</f>
        <v/>
      </c>
      <c r="O1192" s="5" t="str">
        <f ca="1">IF($P1192="","",INDEX(MY_Data,MATCH($P1192,Sheet1!$L:$L,1),6))</f>
        <v/>
      </c>
      <c r="P1192" s="5" t="str">
        <f ca="1">IF(ROW()-6&lt;=MAX(Sheet1!$L:L),ROW()-6,"")</f>
        <v/>
      </c>
    </row>
    <row r="1193" spans="2:16">
      <c r="B1193" s="5" t="str">
        <f ca="1">IF($H1193="","",INDEX(MY_Data,MATCH($H1193,Sheet1!$K:$K,1),1))</f>
        <v/>
      </c>
      <c r="C1193" s="6" t="str">
        <f ca="1">IF($H1193="","",INDEX(MY_Data,MATCH($H1193,Sheet1!$K:$K,1),2))</f>
        <v/>
      </c>
      <c r="D1193" s="6" t="str">
        <f ca="1">IF($H1193="","",INDEX(MY_Data,MATCH($H1193,Sheet1!$K:$K,1),3))</f>
        <v/>
      </c>
      <c r="E1193" s="5" t="str">
        <f ca="1">IF($H1193="","",INDEX(MY_Data,MATCH($H1193,Sheet1!$K:$K,1),4))</f>
        <v/>
      </c>
      <c r="F1193" s="5" t="str">
        <f ca="1">IF($H1193="","",INDEX(MY_Data,MATCH($H1193,Sheet1!$K:$K,1),5))</f>
        <v/>
      </c>
      <c r="G1193" s="5" t="str">
        <f ca="1">IF($H1193="","",INDEX(MY_Data,MATCH($H1193,Sheet1!$K:$K,1),6))</f>
        <v/>
      </c>
      <c r="H1193" s="5" t="str">
        <f ca="1">IF(ROW()-6&lt;=MAX(Sheet1!$K:K),ROW()-6,"")</f>
        <v/>
      </c>
      <c r="J1193" s="5" t="str">
        <f ca="1">IF($P1193="","",INDEX(MY_Data,MATCH($P1193,Sheet1!$L:$L,1),1))</f>
        <v/>
      </c>
      <c r="K1193" s="6" t="str">
        <f ca="1">IF($P1193="","",INDEX(MY_Data,MATCH($P1193,Sheet1!$L:$L,1),2))</f>
        <v/>
      </c>
      <c r="L1193" s="6" t="str">
        <f ca="1">IF($P1193="","",INDEX(MY_Data,MATCH($P1193,Sheet1!$L:$L,1),3))</f>
        <v/>
      </c>
      <c r="M1193" s="5" t="str">
        <f ca="1">IF($P1193="","",INDEX(MY_Data,MATCH($P1193,Sheet1!$L:$L,1),4))</f>
        <v/>
      </c>
      <c r="N1193" s="5" t="str">
        <f ca="1">IF($P1193="","",INDEX(MY_Data,MATCH($P1193,Sheet1!$L:$L,1),5))</f>
        <v/>
      </c>
      <c r="O1193" s="5" t="str">
        <f ca="1">IF($P1193="","",INDEX(MY_Data,MATCH($P1193,Sheet1!$L:$L,1),6))</f>
        <v/>
      </c>
      <c r="P1193" s="5" t="str">
        <f ca="1">IF(ROW()-6&lt;=MAX(Sheet1!$L:L),ROW()-6,"")</f>
        <v/>
      </c>
    </row>
    <row r="1194" spans="2:16">
      <c r="B1194" s="5" t="str">
        <f ca="1">IF($H1194="","",INDEX(MY_Data,MATCH($H1194,Sheet1!$K:$K,1),1))</f>
        <v/>
      </c>
      <c r="C1194" s="6" t="str">
        <f ca="1">IF($H1194="","",INDEX(MY_Data,MATCH($H1194,Sheet1!$K:$K,1),2))</f>
        <v/>
      </c>
      <c r="D1194" s="6" t="str">
        <f ca="1">IF($H1194="","",INDEX(MY_Data,MATCH($H1194,Sheet1!$K:$K,1),3))</f>
        <v/>
      </c>
      <c r="E1194" s="5" t="str">
        <f ca="1">IF($H1194="","",INDEX(MY_Data,MATCH($H1194,Sheet1!$K:$K,1),4))</f>
        <v/>
      </c>
      <c r="F1194" s="5" t="str">
        <f ca="1">IF($H1194="","",INDEX(MY_Data,MATCH($H1194,Sheet1!$K:$K,1),5))</f>
        <v/>
      </c>
      <c r="G1194" s="5" t="str">
        <f ca="1">IF($H1194="","",INDEX(MY_Data,MATCH($H1194,Sheet1!$K:$K,1),6))</f>
        <v/>
      </c>
      <c r="H1194" s="5" t="str">
        <f ca="1">IF(ROW()-6&lt;=MAX(Sheet1!$K:K),ROW()-6,"")</f>
        <v/>
      </c>
      <c r="J1194" s="5" t="str">
        <f ca="1">IF($P1194="","",INDEX(MY_Data,MATCH($P1194,Sheet1!$L:$L,1),1))</f>
        <v/>
      </c>
      <c r="K1194" s="6" t="str">
        <f ca="1">IF($P1194="","",INDEX(MY_Data,MATCH($P1194,Sheet1!$L:$L,1),2))</f>
        <v/>
      </c>
      <c r="L1194" s="6" t="str">
        <f ca="1">IF($P1194="","",INDEX(MY_Data,MATCH($P1194,Sheet1!$L:$L,1),3))</f>
        <v/>
      </c>
      <c r="M1194" s="5" t="str">
        <f ca="1">IF($P1194="","",INDEX(MY_Data,MATCH($P1194,Sheet1!$L:$L,1),4))</f>
        <v/>
      </c>
      <c r="N1194" s="5" t="str">
        <f ca="1">IF($P1194="","",INDEX(MY_Data,MATCH($P1194,Sheet1!$L:$L,1),5))</f>
        <v/>
      </c>
      <c r="O1194" s="5" t="str">
        <f ca="1">IF($P1194="","",INDEX(MY_Data,MATCH($P1194,Sheet1!$L:$L,1),6))</f>
        <v/>
      </c>
      <c r="P1194" s="5" t="str">
        <f ca="1">IF(ROW()-6&lt;=MAX(Sheet1!$L:L),ROW()-6,"")</f>
        <v/>
      </c>
    </row>
    <row r="1195" spans="2:16">
      <c r="B1195" s="5" t="str">
        <f ca="1">IF($H1195="","",INDEX(MY_Data,MATCH($H1195,Sheet1!$K:$K,1),1))</f>
        <v/>
      </c>
      <c r="C1195" s="6" t="str">
        <f ca="1">IF($H1195="","",INDEX(MY_Data,MATCH($H1195,Sheet1!$K:$K,1),2))</f>
        <v/>
      </c>
      <c r="D1195" s="6" t="str">
        <f ca="1">IF($H1195="","",INDEX(MY_Data,MATCH($H1195,Sheet1!$K:$K,1),3))</f>
        <v/>
      </c>
      <c r="E1195" s="5" t="str">
        <f ca="1">IF($H1195="","",INDEX(MY_Data,MATCH($H1195,Sheet1!$K:$K,1),4))</f>
        <v/>
      </c>
      <c r="F1195" s="5" t="str">
        <f ca="1">IF($H1195="","",INDEX(MY_Data,MATCH($H1195,Sheet1!$K:$K,1),5))</f>
        <v/>
      </c>
      <c r="G1195" s="5" t="str">
        <f ca="1">IF($H1195="","",INDEX(MY_Data,MATCH($H1195,Sheet1!$K:$K,1),6))</f>
        <v/>
      </c>
      <c r="H1195" s="5" t="str">
        <f ca="1">IF(ROW()-6&lt;=MAX(Sheet1!$K:K),ROW()-6,"")</f>
        <v/>
      </c>
      <c r="J1195" s="5" t="str">
        <f ca="1">IF($P1195="","",INDEX(MY_Data,MATCH($P1195,Sheet1!$L:$L,1),1))</f>
        <v/>
      </c>
      <c r="K1195" s="6" t="str">
        <f ca="1">IF($P1195="","",INDEX(MY_Data,MATCH($P1195,Sheet1!$L:$L,1),2))</f>
        <v/>
      </c>
      <c r="L1195" s="6" t="str">
        <f ca="1">IF($P1195="","",INDEX(MY_Data,MATCH($P1195,Sheet1!$L:$L,1),3))</f>
        <v/>
      </c>
      <c r="M1195" s="5" t="str">
        <f ca="1">IF($P1195="","",INDEX(MY_Data,MATCH($P1195,Sheet1!$L:$L,1),4))</f>
        <v/>
      </c>
      <c r="N1195" s="5" t="str">
        <f ca="1">IF($P1195="","",INDEX(MY_Data,MATCH($P1195,Sheet1!$L:$L,1),5))</f>
        <v/>
      </c>
      <c r="O1195" s="5" t="str">
        <f ca="1">IF($P1195="","",INDEX(MY_Data,MATCH($P1195,Sheet1!$L:$L,1),6))</f>
        <v/>
      </c>
      <c r="P1195" s="5" t="str">
        <f ca="1">IF(ROW()-6&lt;=MAX(Sheet1!$L:L),ROW()-6,"")</f>
        <v/>
      </c>
    </row>
    <row r="1196" spans="2:16">
      <c r="B1196" s="5" t="str">
        <f ca="1">IF($H1196="","",INDEX(MY_Data,MATCH($H1196,Sheet1!$K:$K,1),1))</f>
        <v/>
      </c>
      <c r="C1196" s="6" t="str">
        <f ca="1">IF($H1196="","",INDEX(MY_Data,MATCH($H1196,Sheet1!$K:$K,1),2))</f>
        <v/>
      </c>
      <c r="D1196" s="6" t="str">
        <f ca="1">IF($H1196="","",INDEX(MY_Data,MATCH($H1196,Sheet1!$K:$K,1),3))</f>
        <v/>
      </c>
      <c r="E1196" s="5" t="str">
        <f ca="1">IF($H1196="","",INDEX(MY_Data,MATCH($H1196,Sheet1!$K:$K,1),4))</f>
        <v/>
      </c>
      <c r="F1196" s="5" t="str">
        <f ca="1">IF($H1196="","",INDEX(MY_Data,MATCH($H1196,Sheet1!$K:$K,1),5))</f>
        <v/>
      </c>
      <c r="G1196" s="5" t="str">
        <f ca="1">IF($H1196="","",INDEX(MY_Data,MATCH($H1196,Sheet1!$K:$K,1),6))</f>
        <v/>
      </c>
      <c r="H1196" s="5" t="str">
        <f ca="1">IF(ROW()-6&lt;=MAX(Sheet1!$K:K),ROW()-6,"")</f>
        <v/>
      </c>
      <c r="J1196" s="5" t="str">
        <f ca="1">IF($P1196="","",INDEX(MY_Data,MATCH($P1196,Sheet1!$L:$L,1),1))</f>
        <v/>
      </c>
      <c r="K1196" s="6" t="str">
        <f ca="1">IF($P1196="","",INDEX(MY_Data,MATCH($P1196,Sheet1!$L:$L,1),2))</f>
        <v/>
      </c>
      <c r="L1196" s="6" t="str">
        <f ca="1">IF($P1196="","",INDEX(MY_Data,MATCH($P1196,Sheet1!$L:$L,1),3))</f>
        <v/>
      </c>
      <c r="M1196" s="5" t="str">
        <f ca="1">IF($P1196="","",INDEX(MY_Data,MATCH($P1196,Sheet1!$L:$L,1),4))</f>
        <v/>
      </c>
      <c r="N1196" s="5" t="str">
        <f ca="1">IF($P1196="","",INDEX(MY_Data,MATCH($P1196,Sheet1!$L:$L,1),5))</f>
        <v/>
      </c>
      <c r="O1196" s="5" t="str">
        <f ca="1">IF($P1196="","",INDEX(MY_Data,MATCH($P1196,Sheet1!$L:$L,1),6))</f>
        <v/>
      </c>
      <c r="P1196" s="5" t="str">
        <f ca="1">IF(ROW()-6&lt;=MAX(Sheet1!$L:L),ROW()-6,"")</f>
        <v/>
      </c>
    </row>
  </sheetData>
  <mergeCells count="6">
    <mergeCell ref="S3:V3"/>
    <mergeCell ref="T4:U4"/>
    <mergeCell ref="C4:G4"/>
    <mergeCell ref="E2:F2"/>
    <mergeCell ref="C2:D2"/>
    <mergeCell ref="K4:N4"/>
  </mergeCells>
  <conditionalFormatting sqref="B7:B1196">
    <cfRule type="expression" dxfId="31" priority="9">
      <formula>IF(B7=ROUNDUP(DATEDIF(TODAY(),C7,"d")/2,0.1),B7)</formula>
    </cfRule>
    <cfRule type="cellIs" dxfId="30" priority="10" operator="equal">
      <formula>"انتهت الاجازة"</formula>
    </cfRule>
  </conditionalFormatting>
  <conditionalFormatting sqref="J7:J1196">
    <cfRule type="expression" dxfId="29" priority="7">
      <formula>IF(J7=ROUNDUP(DATEDIF(TODAY(),K7,"d")/2,0.1),J7)</formula>
    </cfRule>
    <cfRule type="cellIs" dxfId="28" priority="8" operator="equal">
      <formula>"انتهت الاجازة"</formula>
    </cfRule>
  </conditionalFormatting>
  <conditionalFormatting sqref="R7:R408">
    <cfRule type="expression" dxfId="27" priority="1">
      <formula>IF(R7=ROUNDUP(DATEDIF(TODAY(),S7,"d")/2,0.1),R7)</formula>
    </cfRule>
    <cfRule type="cellIs" dxfId="26" priority="2" operator="equal">
      <formula>"انتهت الاجازة"</formula>
    </cfRule>
  </conditionalFormatting>
  <dataValidations count="1">
    <dataValidation type="list" allowBlank="1" showInputMessage="1" showErrorMessage="1" sqref="T4:U4">
      <formula1>Names2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H721"/>
  <sheetViews>
    <sheetView topLeftCell="B1" workbookViewId="0">
      <selection activeCell="H7" sqref="H7"/>
    </sheetView>
  </sheetViews>
  <sheetFormatPr defaultRowHeight="18"/>
  <cols>
    <col min="1" max="1" width="0.7265625" customWidth="1"/>
    <col min="2" max="2" width="6.36328125" customWidth="1"/>
    <col min="3" max="3" width="10.54296875" customWidth="1"/>
    <col min="4" max="4" width="8.453125" customWidth="1"/>
    <col min="5" max="5" width="4.90625" customWidth="1"/>
    <col min="6" max="6" width="7.54296875" customWidth="1"/>
    <col min="7" max="7" width="5.08984375" customWidth="1"/>
    <col min="8" max="8" width="3.08984375" customWidth="1"/>
    <col min="9" max="9" width="4.90625" customWidth="1"/>
  </cols>
  <sheetData>
    <row r="2" spans="2:8" ht="18" customHeight="1">
      <c r="C2" s="19">
        <v>41698</v>
      </c>
      <c r="D2" s="19" t="s">
        <v>20</v>
      </c>
      <c r="E2" s="26">
        <v>41671</v>
      </c>
      <c r="F2" s="27"/>
      <c r="G2" s="17" t="s">
        <v>19</v>
      </c>
    </row>
    <row r="3" spans="2:8" ht="25.5" customHeight="1">
      <c r="C3" s="1"/>
      <c r="D3" s="3"/>
      <c r="E3" s="3"/>
      <c r="F3" s="3"/>
    </row>
    <row r="4" spans="2:8" ht="26.25" customHeight="1">
      <c r="C4" s="22" t="s">
        <v>18</v>
      </c>
      <c r="D4" s="22"/>
      <c r="E4" s="22"/>
      <c r="F4" s="22"/>
      <c r="G4" s="22"/>
    </row>
    <row r="5" spans="2:8" s="11" customFormat="1" ht="36" customHeight="1">
      <c r="C5" s="12"/>
      <c r="D5" s="13"/>
      <c r="E5" s="14"/>
      <c r="F5" s="14"/>
    </row>
    <row r="6" spans="2:8" ht="28.5" customHeight="1">
      <c r="B6" s="4" t="s">
        <v>5</v>
      </c>
      <c r="C6" s="4" t="s">
        <v>4</v>
      </c>
      <c r="D6" s="4" t="s">
        <v>3</v>
      </c>
      <c r="E6" s="4" t="s">
        <v>2</v>
      </c>
      <c r="F6" s="4" t="s">
        <v>1</v>
      </c>
      <c r="G6" s="4" t="s">
        <v>0</v>
      </c>
      <c r="H6" s="4" t="s">
        <v>14</v>
      </c>
    </row>
    <row r="7" spans="2:8">
      <c r="B7" s="5">
        <f ca="1">IF($H7="","",INDEX(MY_Data,MATCH($H7,Sheet1!$N:$N,1),1))</f>
        <v>12</v>
      </c>
      <c r="C7" s="6">
        <f>IF($H7="","",INDEX(MY_Data,MATCH($H7,Sheet1!$N:$N,1),2))</f>
        <v>41696</v>
      </c>
      <c r="D7" s="6">
        <f>IF($H7="","",INDEX(MY_Data,MATCH($H7,Sheet1!$N:$N,1),3))</f>
        <v>41671</v>
      </c>
      <c r="E7" s="5" t="str">
        <f>IF($H7="","",INDEX(MY_Data,MATCH($H7,Sheet1!$N:$N,1),4))</f>
        <v>عارضة</v>
      </c>
      <c r="F7" s="5" t="str">
        <f>IF($H7="","",INDEX(MY_Data,MATCH($H7,Sheet1!$N:$N,1),5))</f>
        <v>محمود محمد4</v>
      </c>
      <c r="G7" s="18">
        <f>IF($H7="","",INDEX(MY_Data,MATCH($H7,Sheet1!$N:$N,1),6))</f>
        <v>3615</v>
      </c>
      <c r="H7" s="5">
        <f>IF(ROW()-6&lt;=MAX(Sheet1!$N:N),ROW()-6,"")</f>
        <v>1</v>
      </c>
    </row>
    <row r="8" spans="2:8">
      <c r="B8" s="5">
        <f ca="1">IF($H8="","",INDEX(MY_Data,MATCH($H8,Sheet1!$N:$N,1),1))</f>
        <v>14</v>
      </c>
      <c r="C8" s="6">
        <f>IF($H8="","",INDEX(MY_Data,MATCH($H8,Sheet1!$N:$N,1),2))</f>
        <v>41698</v>
      </c>
      <c r="D8" s="6">
        <f>IF($H8="","",INDEX(MY_Data,MATCH($H8,Sheet1!$N:$N,1),3))</f>
        <v>41672</v>
      </c>
      <c r="E8" s="5" t="str">
        <f>IF($H8="","",INDEX(MY_Data,MATCH($H8,Sheet1!$N:$N,1),4))</f>
        <v>مرضي</v>
      </c>
      <c r="F8" s="5" t="str">
        <f>IF($H8="","",INDEX(MY_Data,MATCH($H8,Sheet1!$N:$N,1),5))</f>
        <v>محمود محمد1</v>
      </c>
      <c r="G8" s="18">
        <f>IF($H8="","",INDEX(MY_Data,MATCH($H8,Sheet1!$N:$N,1),6))</f>
        <v>1212</v>
      </c>
      <c r="H8" s="5">
        <f>IF(ROW()-6&lt;=MAX(Sheet1!$N:N),ROW()-6,"")</f>
        <v>2</v>
      </c>
    </row>
    <row r="9" spans="2:8">
      <c r="B9" s="5" t="str">
        <f>IF($H9="","",INDEX(MY_Data,MATCH($H9,Sheet1!$N:$N,1),1))</f>
        <v/>
      </c>
      <c r="C9" s="6" t="str">
        <f>IF($H9="","",INDEX(MY_Data,MATCH($H9,Sheet1!$N:$N,1),2))</f>
        <v/>
      </c>
      <c r="D9" s="6" t="str">
        <f>IF($H9="","",INDEX(MY_Data,MATCH($H9,Sheet1!$N:$N,1),3))</f>
        <v/>
      </c>
      <c r="E9" s="5" t="str">
        <f>IF($H9="","",INDEX(MY_Data,MATCH($H9,Sheet1!$N:$N,1),4))</f>
        <v/>
      </c>
      <c r="F9" s="5" t="str">
        <f>IF($H9="","",INDEX(MY_Data,MATCH($H9,Sheet1!$N:$N,1),5))</f>
        <v/>
      </c>
      <c r="G9" s="18" t="str">
        <f>IF($H9="","",INDEX(MY_Data,MATCH($H9,Sheet1!$N:$N,1),6))</f>
        <v/>
      </c>
      <c r="H9" s="5" t="str">
        <f>IF(ROW()-6&lt;=MAX(Sheet1!$N:N),ROW()-6,"")</f>
        <v/>
      </c>
    </row>
    <row r="10" spans="2:8">
      <c r="B10" s="5" t="str">
        <f>IF($H10="","",INDEX(MY_Data,MATCH($H10,Sheet1!$N:$N,1),1))</f>
        <v/>
      </c>
      <c r="C10" s="6" t="str">
        <f>IF($H10="","",INDEX(MY_Data,MATCH($H10,Sheet1!$N:$N,1),2))</f>
        <v/>
      </c>
      <c r="D10" s="6" t="str">
        <f>IF($H10="","",INDEX(MY_Data,MATCH($H10,Sheet1!$N:$N,1),3))</f>
        <v/>
      </c>
      <c r="E10" s="5" t="str">
        <f>IF($H10="","",INDEX(MY_Data,MATCH($H10,Sheet1!$N:$N,1),4))</f>
        <v/>
      </c>
      <c r="F10" s="5" t="str">
        <f>IF($H10="","",INDEX(MY_Data,MATCH($H10,Sheet1!$N:$N,1),5))</f>
        <v/>
      </c>
      <c r="G10" s="18" t="str">
        <f>IF($H10="","",INDEX(MY_Data,MATCH($H10,Sheet1!$N:$N,1),6))</f>
        <v/>
      </c>
      <c r="H10" s="5" t="str">
        <f>IF(ROW()-6&lt;=MAX(Sheet1!$N:N),ROW()-6,"")</f>
        <v/>
      </c>
    </row>
    <row r="11" spans="2:8">
      <c r="B11" s="5" t="str">
        <f>IF($H11="","",INDEX(MY_Data,MATCH($H11,Sheet1!$N:$N,1),1))</f>
        <v/>
      </c>
      <c r="C11" s="6" t="str">
        <f>IF($H11="","",INDEX(MY_Data,MATCH($H11,Sheet1!$N:$N,1),2))</f>
        <v/>
      </c>
      <c r="D11" s="6" t="str">
        <f>IF($H11="","",INDEX(MY_Data,MATCH($H11,Sheet1!$N:$N,1),3))</f>
        <v/>
      </c>
      <c r="E11" s="5" t="str">
        <f>IF($H11="","",INDEX(MY_Data,MATCH($H11,Sheet1!$N:$N,1),4))</f>
        <v/>
      </c>
      <c r="F11" s="5" t="str">
        <f>IF($H11="","",INDEX(MY_Data,MATCH($H11,Sheet1!$N:$N,1),5))</f>
        <v/>
      </c>
      <c r="G11" s="18" t="str">
        <f>IF($H11="","",INDEX(MY_Data,MATCH($H11,Sheet1!$N:$N,1),6))</f>
        <v/>
      </c>
      <c r="H11" s="5" t="str">
        <f>IF(ROW()-6&lt;=MAX(Sheet1!$N:N),ROW()-6,"")</f>
        <v/>
      </c>
    </row>
    <row r="12" spans="2:8">
      <c r="B12" s="5" t="str">
        <f>IF($H12="","",INDEX(MY_Data,MATCH($H12,Sheet1!$N:$N,1),1))</f>
        <v/>
      </c>
      <c r="C12" s="6" t="str">
        <f>IF($H12="","",INDEX(MY_Data,MATCH($H12,Sheet1!$N:$N,1),2))</f>
        <v/>
      </c>
      <c r="D12" s="6" t="str">
        <f>IF($H12="","",INDEX(MY_Data,MATCH($H12,Sheet1!$N:$N,1),3))</f>
        <v/>
      </c>
      <c r="E12" s="5" t="str">
        <f>IF($H12="","",INDEX(MY_Data,MATCH($H12,Sheet1!$N:$N,1),4))</f>
        <v/>
      </c>
      <c r="F12" s="5" t="str">
        <f>IF($H12="","",INDEX(MY_Data,MATCH($H12,Sheet1!$N:$N,1),5))</f>
        <v/>
      </c>
      <c r="G12" s="18" t="str">
        <f>IF($H12="","",INDEX(MY_Data,MATCH($H12,Sheet1!$N:$N,1),6))</f>
        <v/>
      </c>
      <c r="H12" s="5" t="str">
        <f>IF(ROW()-6&lt;=MAX(Sheet1!$N:N),ROW()-6,"")</f>
        <v/>
      </c>
    </row>
    <row r="13" spans="2:8">
      <c r="B13" s="5" t="str">
        <f>IF($H13="","",INDEX(MY_Data,MATCH($H13,Sheet1!$N:$N,1),1))</f>
        <v/>
      </c>
      <c r="C13" s="6" t="str">
        <f>IF($H13="","",INDEX(MY_Data,MATCH($H13,Sheet1!$N:$N,1),2))</f>
        <v/>
      </c>
      <c r="D13" s="6" t="str">
        <f>IF($H13="","",INDEX(MY_Data,MATCH($H13,Sheet1!$N:$N,1),3))</f>
        <v/>
      </c>
      <c r="E13" s="5" t="str">
        <f>IF($H13="","",INDEX(MY_Data,MATCH($H13,Sheet1!$N:$N,1),4))</f>
        <v/>
      </c>
      <c r="F13" s="5" t="str">
        <f>IF($H13="","",INDEX(MY_Data,MATCH($H13,Sheet1!$N:$N,1),5))</f>
        <v/>
      </c>
      <c r="G13" s="18" t="str">
        <f>IF($H13="","",INDEX(MY_Data,MATCH($H13,Sheet1!$N:$N,1),6))</f>
        <v/>
      </c>
      <c r="H13" s="5" t="str">
        <f>IF(ROW()-6&lt;=MAX(Sheet1!$N:N),ROW()-6,"")</f>
        <v/>
      </c>
    </row>
    <row r="14" spans="2:8">
      <c r="B14" s="5" t="str">
        <f>IF($H14="","",INDEX(MY_Data,MATCH($H14,Sheet1!$N:$N,1),1))</f>
        <v/>
      </c>
      <c r="C14" s="6" t="str">
        <f>IF($H14="","",INDEX(MY_Data,MATCH($H14,Sheet1!$N:$N,1),2))</f>
        <v/>
      </c>
      <c r="D14" s="6" t="str">
        <f>IF($H14="","",INDEX(MY_Data,MATCH($H14,Sheet1!$N:$N,1),3))</f>
        <v/>
      </c>
      <c r="E14" s="5" t="str">
        <f>IF($H14="","",INDEX(MY_Data,MATCH($H14,Sheet1!$N:$N,1),4))</f>
        <v/>
      </c>
      <c r="F14" s="5" t="str">
        <f>IF($H14="","",INDEX(MY_Data,MATCH($H14,Sheet1!$N:$N,1),5))</f>
        <v/>
      </c>
      <c r="G14" s="18" t="str">
        <f>IF($H14="","",INDEX(MY_Data,MATCH($H14,Sheet1!$N:$N,1),6))</f>
        <v/>
      </c>
      <c r="H14" s="5" t="str">
        <f>IF(ROW()-6&lt;=MAX(Sheet1!$N:N),ROW()-6,"")</f>
        <v/>
      </c>
    </row>
    <row r="15" spans="2:8">
      <c r="B15" s="5" t="str">
        <f>IF($H15="","",INDEX(MY_Data,MATCH($H15,Sheet1!$N:$N,1),1))</f>
        <v/>
      </c>
      <c r="C15" s="6" t="str">
        <f>IF($H15="","",INDEX(MY_Data,MATCH($H15,Sheet1!$N:$N,1),2))</f>
        <v/>
      </c>
      <c r="D15" s="6" t="str">
        <f>IF($H15="","",INDEX(MY_Data,MATCH($H15,Sheet1!$N:$N,1),3))</f>
        <v/>
      </c>
      <c r="E15" s="5" t="str">
        <f>IF($H15="","",INDEX(MY_Data,MATCH($H15,Sheet1!$N:$N,1),4))</f>
        <v/>
      </c>
      <c r="F15" s="5" t="str">
        <f>IF($H15="","",INDEX(MY_Data,MATCH($H15,Sheet1!$N:$N,1),5))</f>
        <v/>
      </c>
      <c r="G15" s="18" t="str">
        <f>IF($H15="","",INDEX(MY_Data,MATCH($H15,Sheet1!$N:$N,1),6))</f>
        <v/>
      </c>
      <c r="H15" s="5" t="str">
        <f>IF(ROW()-6&lt;=MAX(Sheet1!$N:N),ROW()-6,"")</f>
        <v/>
      </c>
    </row>
    <row r="16" spans="2:8" ht="20.25" customHeight="1">
      <c r="B16" s="5" t="str">
        <f>IF($H16="","",INDEX(MY_Data,MATCH($H16,Sheet1!$N:$N,1),1))</f>
        <v/>
      </c>
      <c r="C16" s="6" t="str">
        <f>IF($H16="","",INDEX(MY_Data,MATCH($H16,Sheet1!$N:$N,1),2))</f>
        <v/>
      </c>
      <c r="D16" s="6" t="str">
        <f>IF($H16="","",INDEX(MY_Data,MATCH($H16,Sheet1!$N:$N,1),3))</f>
        <v/>
      </c>
      <c r="E16" s="5" t="str">
        <f>IF($H16="","",INDEX(MY_Data,MATCH($H16,Sheet1!$N:$N,1),4))</f>
        <v/>
      </c>
      <c r="F16" s="5" t="str">
        <f>IF($H16="","",INDEX(MY_Data,MATCH($H16,Sheet1!$N:$N,1),5))</f>
        <v/>
      </c>
      <c r="G16" s="18" t="str">
        <f>IF($H16="","",INDEX(MY_Data,MATCH($H16,Sheet1!$N:$N,1),6))</f>
        <v/>
      </c>
      <c r="H16" s="5" t="str">
        <f>IF(ROW()-6&lt;=MAX(Sheet1!$N:N),ROW()-6,"")</f>
        <v/>
      </c>
    </row>
    <row r="17" spans="2:8">
      <c r="B17" s="5" t="str">
        <f>IF($H17="","",INDEX(MY_Data,MATCH($H17,Sheet1!$N:$N,1),1))</f>
        <v/>
      </c>
      <c r="C17" s="6" t="str">
        <f>IF($H17="","",INDEX(MY_Data,MATCH($H17,Sheet1!$N:$N,1),2))</f>
        <v/>
      </c>
      <c r="D17" s="6" t="str">
        <f>IF($H17="","",INDEX(MY_Data,MATCH($H17,Sheet1!$N:$N,1),3))</f>
        <v/>
      </c>
      <c r="E17" s="5" t="str">
        <f>IF($H17="","",INDEX(MY_Data,MATCH($H17,Sheet1!$N:$N,1),4))</f>
        <v/>
      </c>
      <c r="F17" s="5" t="str">
        <f>IF($H17="","",INDEX(MY_Data,MATCH($H17,Sheet1!$N:$N,1),5))</f>
        <v/>
      </c>
      <c r="G17" s="18" t="str">
        <f>IF($H17="","",INDEX(MY_Data,MATCH($H17,Sheet1!$N:$N,1),6))</f>
        <v/>
      </c>
      <c r="H17" s="5" t="str">
        <f>IF(ROW()-6&lt;=MAX(Sheet1!$N:N),ROW()-6,"")</f>
        <v/>
      </c>
    </row>
    <row r="18" spans="2:8">
      <c r="B18" s="5" t="str">
        <f>IF($H18="","",INDEX(MY_Data,MATCH($H18,Sheet1!$N:$N,1),1))</f>
        <v/>
      </c>
      <c r="C18" s="6" t="str">
        <f>IF($H18="","",INDEX(MY_Data,MATCH($H18,Sheet1!$N:$N,1),2))</f>
        <v/>
      </c>
      <c r="D18" s="6" t="str">
        <f>IF($H18="","",INDEX(MY_Data,MATCH($H18,Sheet1!$N:$N,1),3))</f>
        <v/>
      </c>
      <c r="E18" s="5" t="str">
        <f>IF($H18="","",INDEX(MY_Data,MATCH($H18,Sheet1!$N:$N,1),4))</f>
        <v/>
      </c>
      <c r="F18" s="5" t="str">
        <f>IF($H18="","",INDEX(MY_Data,MATCH($H18,Sheet1!$N:$N,1),5))</f>
        <v/>
      </c>
      <c r="G18" s="18" t="str">
        <f>IF($H18="","",INDEX(MY_Data,MATCH($H18,Sheet1!$N:$N,1),6))</f>
        <v/>
      </c>
      <c r="H18" s="5" t="str">
        <f>IF(ROW()-6&lt;=MAX(Sheet1!$N:N),ROW()-6,"")</f>
        <v/>
      </c>
    </row>
    <row r="19" spans="2:8">
      <c r="B19" s="5" t="str">
        <f>IF($H19="","",INDEX(MY_Data,MATCH($H19,Sheet1!$N:$N,1),1))</f>
        <v/>
      </c>
      <c r="C19" s="6" t="str">
        <f>IF($H19="","",INDEX(MY_Data,MATCH($H19,Sheet1!$N:$N,1),2))</f>
        <v/>
      </c>
      <c r="D19" s="6" t="str">
        <f>IF($H19="","",INDEX(MY_Data,MATCH($H19,Sheet1!$N:$N,1),3))</f>
        <v/>
      </c>
      <c r="E19" s="5" t="str">
        <f>IF($H19="","",INDEX(MY_Data,MATCH($H19,Sheet1!$N:$N,1),4))</f>
        <v/>
      </c>
      <c r="F19" s="5" t="str">
        <f>IF($H19="","",INDEX(MY_Data,MATCH($H19,Sheet1!$N:$N,1),5))</f>
        <v/>
      </c>
      <c r="G19" s="18" t="str">
        <f>IF($H19="","",INDEX(MY_Data,MATCH($H19,Sheet1!$N:$N,1),6))</f>
        <v/>
      </c>
      <c r="H19" s="5" t="str">
        <f>IF(ROW()-6&lt;=MAX(Sheet1!$N:N),ROW()-6,"")</f>
        <v/>
      </c>
    </row>
    <row r="20" spans="2:8">
      <c r="B20" s="5" t="str">
        <f>IF($H20="","",INDEX(MY_Data,MATCH($H20,Sheet1!$N:$N,1),1))</f>
        <v/>
      </c>
      <c r="C20" s="6" t="str">
        <f>IF($H20="","",INDEX(MY_Data,MATCH($H20,Sheet1!$N:$N,1),2))</f>
        <v/>
      </c>
      <c r="D20" s="6" t="str">
        <f>IF($H20="","",INDEX(MY_Data,MATCH($H20,Sheet1!$N:$N,1),3))</f>
        <v/>
      </c>
      <c r="E20" s="5" t="str">
        <f>IF($H20="","",INDEX(MY_Data,MATCH($H20,Sheet1!$N:$N,1),4))</f>
        <v/>
      </c>
      <c r="F20" s="5" t="str">
        <f>IF($H20="","",INDEX(MY_Data,MATCH($H20,Sheet1!$N:$N,1),5))</f>
        <v/>
      </c>
      <c r="G20" s="18" t="str">
        <f>IF($H20="","",INDEX(MY_Data,MATCH($H20,Sheet1!$N:$N,1),6))</f>
        <v/>
      </c>
      <c r="H20" s="5" t="str">
        <f>IF(ROW()-6&lt;=MAX(Sheet1!$N:N),ROW()-6,"")</f>
        <v/>
      </c>
    </row>
    <row r="21" spans="2:8">
      <c r="B21" s="5" t="str">
        <f>IF($H21="","",INDEX(MY_Data,MATCH($H21,Sheet1!$N:$N,1),1))</f>
        <v/>
      </c>
      <c r="C21" s="6" t="str">
        <f>IF($H21="","",INDEX(MY_Data,MATCH($H21,Sheet1!$N:$N,1),2))</f>
        <v/>
      </c>
      <c r="D21" s="6" t="str">
        <f>IF($H21="","",INDEX(MY_Data,MATCH($H21,Sheet1!$N:$N,1),3))</f>
        <v/>
      </c>
      <c r="E21" s="5" t="str">
        <f>IF($H21="","",INDEX(MY_Data,MATCH($H21,Sheet1!$N:$N,1),4))</f>
        <v/>
      </c>
      <c r="F21" s="5" t="str">
        <f>IF($H21="","",INDEX(MY_Data,MATCH($H21,Sheet1!$N:$N,1),5))</f>
        <v/>
      </c>
      <c r="G21" s="18" t="str">
        <f>IF($H21="","",INDEX(MY_Data,MATCH($H21,Sheet1!$N:$N,1),6))</f>
        <v/>
      </c>
      <c r="H21" s="5" t="str">
        <f>IF(ROW()-6&lt;=MAX(Sheet1!$N:N),ROW()-6,"")</f>
        <v/>
      </c>
    </row>
    <row r="22" spans="2:8">
      <c r="B22" s="5" t="str">
        <f>IF($H22="","",INDEX(MY_Data,MATCH($H22,Sheet1!$N:$N,1),1))</f>
        <v/>
      </c>
      <c r="C22" s="6" t="str">
        <f>IF($H22="","",INDEX(MY_Data,MATCH($H22,Sheet1!$N:$N,1),2))</f>
        <v/>
      </c>
      <c r="D22" s="6" t="str">
        <f>IF($H22="","",INDEX(MY_Data,MATCH($H22,Sheet1!$N:$N,1),3))</f>
        <v/>
      </c>
      <c r="E22" s="5" t="str">
        <f>IF($H22="","",INDEX(MY_Data,MATCH($H22,Sheet1!$N:$N,1),4))</f>
        <v/>
      </c>
      <c r="F22" s="5" t="str">
        <f>IF($H22="","",INDEX(MY_Data,MATCH($H22,Sheet1!$N:$N,1),5))</f>
        <v/>
      </c>
      <c r="G22" s="18" t="str">
        <f>IF($H22="","",INDEX(MY_Data,MATCH($H22,Sheet1!$N:$N,1),6))</f>
        <v/>
      </c>
      <c r="H22" s="5" t="str">
        <f>IF(ROW()-6&lt;=MAX(Sheet1!$N:N),ROW()-6,"")</f>
        <v/>
      </c>
    </row>
    <row r="23" spans="2:8">
      <c r="B23" s="5" t="str">
        <f>IF($H23="","",INDEX(MY_Data,MATCH($H23,Sheet1!$N:$N,1),1))</f>
        <v/>
      </c>
      <c r="C23" s="6" t="str">
        <f>IF($H23="","",INDEX(MY_Data,MATCH($H23,Sheet1!$N:$N,1),2))</f>
        <v/>
      </c>
      <c r="D23" s="6" t="str">
        <f>IF($H23="","",INDEX(MY_Data,MATCH($H23,Sheet1!$N:$N,1),3))</f>
        <v/>
      </c>
      <c r="E23" s="5" t="str">
        <f>IF($H23="","",INDEX(MY_Data,MATCH($H23,Sheet1!$N:$N,1),4))</f>
        <v/>
      </c>
      <c r="F23" s="5" t="str">
        <f>IF($H23="","",INDEX(MY_Data,MATCH($H23,Sheet1!$N:$N,1),5))</f>
        <v/>
      </c>
      <c r="G23" s="18" t="str">
        <f>IF($H23="","",INDEX(MY_Data,MATCH($H23,Sheet1!$N:$N,1),6))</f>
        <v/>
      </c>
      <c r="H23" s="5" t="str">
        <f>IF(ROW()-6&lt;=MAX(Sheet1!$N:N),ROW()-6,"")</f>
        <v/>
      </c>
    </row>
    <row r="24" spans="2:8">
      <c r="B24" s="5" t="str">
        <f>IF($H24="","",INDEX(MY_Data,MATCH($H24,Sheet1!$N:$N,1),1))</f>
        <v/>
      </c>
      <c r="C24" s="6" t="str">
        <f>IF($H24="","",INDEX(MY_Data,MATCH($H24,Sheet1!$N:$N,1),2))</f>
        <v/>
      </c>
      <c r="D24" s="6" t="str">
        <f>IF($H24="","",INDEX(MY_Data,MATCH($H24,Sheet1!$N:$N,1),3))</f>
        <v/>
      </c>
      <c r="E24" s="5" t="str">
        <f>IF($H24="","",INDEX(MY_Data,MATCH($H24,Sheet1!$N:$N,1),4))</f>
        <v/>
      </c>
      <c r="F24" s="5" t="str">
        <f>IF($H24="","",INDEX(MY_Data,MATCH($H24,Sheet1!$N:$N,1),5))</f>
        <v/>
      </c>
      <c r="G24" s="18" t="str">
        <f>IF($H24="","",INDEX(MY_Data,MATCH($H24,Sheet1!$N:$N,1),6))</f>
        <v/>
      </c>
      <c r="H24" s="5" t="str">
        <f>IF(ROW()-6&lt;=MAX(Sheet1!$N:N),ROW()-6,"")</f>
        <v/>
      </c>
    </row>
    <row r="25" spans="2:8">
      <c r="B25" s="5" t="str">
        <f>IF($H25="","",INDEX(MY_Data,MATCH($H25,Sheet1!$N:$N,1),1))</f>
        <v/>
      </c>
      <c r="C25" s="6" t="str">
        <f>IF($H25="","",INDEX(MY_Data,MATCH($H25,Sheet1!$N:$N,1),2))</f>
        <v/>
      </c>
      <c r="D25" s="6" t="str">
        <f>IF($H25="","",INDEX(MY_Data,MATCH($H25,Sheet1!$N:$N,1),3))</f>
        <v/>
      </c>
      <c r="E25" s="5" t="str">
        <f>IF($H25="","",INDEX(MY_Data,MATCH($H25,Sheet1!$N:$N,1),4))</f>
        <v/>
      </c>
      <c r="F25" s="5" t="str">
        <f>IF($H25="","",INDEX(MY_Data,MATCH($H25,Sheet1!$N:$N,1),5))</f>
        <v/>
      </c>
      <c r="G25" s="18" t="str">
        <f>IF($H25="","",INDEX(MY_Data,MATCH($H25,Sheet1!$N:$N,1),6))</f>
        <v/>
      </c>
      <c r="H25" s="5" t="str">
        <f>IF(ROW()-6&lt;=MAX(Sheet1!$N:N),ROW()-6,"")</f>
        <v/>
      </c>
    </row>
    <row r="26" spans="2:8">
      <c r="B26" s="5" t="str">
        <f>IF($H26="","",INDEX(MY_Data,MATCH($H26,Sheet1!$N:$N,1),1))</f>
        <v/>
      </c>
      <c r="C26" s="6" t="str">
        <f>IF($H26="","",INDEX(MY_Data,MATCH($H26,Sheet1!$N:$N,1),2))</f>
        <v/>
      </c>
      <c r="D26" s="6" t="str">
        <f>IF($H26="","",INDEX(MY_Data,MATCH($H26,Sheet1!$N:$N,1),3))</f>
        <v/>
      </c>
      <c r="E26" s="5" t="str">
        <f>IF($H26="","",INDEX(MY_Data,MATCH($H26,Sheet1!$N:$N,1),4))</f>
        <v/>
      </c>
      <c r="F26" s="5" t="str">
        <f>IF($H26="","",INDEX(MY_Data,MATCH($H26,Sheet1!$N:$N,1),5))</f>
        <v/>
      </c>
      <c r="G26" s="18" t="str">
        <f>IF($H26="","",INDEX(MY_Data,MATCH($H26,Sheet1!$N:$N,1),6))</f>
        <v/>
      </c>
      <c r="H26" s="5" t="str">
        <f>IF(ROW()-6&lt;=MAX(Sheet1!$N:N),ROW()-6,"")</f>
        <v/>
      </c>
    </row>
    <row r="27" spans="2:8">
      <c r="B27" s="5" t="str">
        <f>IF($H27="","",INDEX(MY_Data,MATCH($H27,Sheet1!$N:$N,1),1))</f>
        <v/>
      </c>
      <c r="C27" s="6" t="str">
        <f>IF($H27="","",INDEX(MY_Data,MATCH($H27,Sheet1!$N:$N,1),2))</f>
        <v/>
      </c>
      <c r="D27" s="6" t="str">
        <f>IF($H27="","",INDEX(MY_Data,MATCH($H27,Sheet1!$N:$N,1),3))</f>
        <v/>
      </c>
      <c r="E27" s="5" t="str">
        <f>IF($H27="","",INDEX(MY_Data,MATCH($H27,Sheet1!$N:$N,1),4))</f>
        <v/>
      </c>
      <c r="F27" s="5" t="str">
        <f>IF($H27="","",INDEX(MY_Data,MATCH($H27,Sheet1!$N:$N,1),5))</f>
        <v/>
      </c>
      <c r="G27" s="18" t="str">
        <f>IF($H27="","",INDEX(MY_Data,MATCH($H27,Sheet1!$N:$N,1),6))</f>
        <v/>
      </c>
      <c r="H27" s="5" t="str">
        <f>IF(ROW()-6&lt;=MAX(Sheet1!$N:N),ROW()-6,"")</f>
        <v/>
      </c>
    </row>
    <row r="28" spans="2:8">
      <c r="B28" s="5" t="str">
        <f>IF($H28="","",INDEX(MY_Data,MATCH($H28,Sheet1!$N:$N,1),1))</f>
        <v/>
      </c>
      <c r="C28" s="6" t="str">
        <f>IF($H28="","",INDEX(MY_Data,MATCH($H28,Sheet1!$N:$N,1),2))</f>
        <v/>
      </c>
      <c r="D28" s="6" t="str">
        <f>IF($H28="","",INDEX(MY_Data,MATCH($H28,Sheet1!$N:$N,1),3))</f>
        <v/>
      </c>
      <c r="E28" s="5" t="str">
        <f>IF($H28="","",INDEX(MY_Data,MATCH($H28,Sheet1!$N:$N,1),4))</f>
        <v/>
      </c>
      <c r="F28" s="5" t="str">
        <f>IF($H28="","",INDEX(MY_Data,MATCH($H28,Sheet1!$N:$N,1),5))</f>
        <v/>
      </c>
      <c r="G28" s="18" t="str">
        <f>IF($H28="","",INDEX(MY_Data,MATCH($H28,Sheet1!$N:$N,1),6))</f>
        <v/>
      </c>
      <c r="H28" s="5" t="str">
        <f>IF(ROW()-6&lt;=MAX(Sheet1!$N:N),ROW()-6,"")</f>
        <v/>
      </c>
    </row>
    <row r="29" spans="2:8">
      <c r="B29" s="5" t="str">
        <f>IF($H29="","",INDEX(MY_Data,MATCH($H29,Sheet1!$N:$N,1),1))</f>
        <v/>
      </c>
      <c r="C29" s="6" t="str">
        <f>IF($H29="","",INDEX(MY_Data,MATCH($H29,Sheet1!$N:$N,1),2))</f>
        <v/>
      </c>
      <c r="D29" s="6" t="str">
        <f>IF($H29="","",INDEX(MY_Data,MATCH($H29,Sheet1!$N:$N,1),3))</f>
        <v/>
      </c>
      <c r="E29" s="5" t="str">
        <f>IF($H29="","",INDEX(MY_Data,MATCH($H29,Sheet1!$N:$N,1),4))</f>
        <v/>
      </c>
      <c r="F29" s="5" t="str">
        <f>IF($H29="","",INDEX(MY_Data,MATCH($H29,Sheet1!$N:$N,1),5))</f>
        <v/>
      </c>
      <c r="G29" s="18" t="str">
        <f>IF($H29="","",INDEX(MY_Data,MATCH($H29,Sheet1!$N:$N,1),6))</f>
        <v/>
      </c>
      <c r="H29" s="5" t="str">
        <f>IF(ROW()-6&lt;=MAX(Sheet1!$N:N),ROW()-6,"")</f>
        <v/>
      </c>
    </row>
    <row r="30" spans="2:8">
      <c r="B30" s="5" t="str">
        <f>IF($H30="","",INDEX(MY_Data,MATCH($H30,Sheet1!$N:$N,1),1))</f>
        <v/>
      </c>
      <c r="C30" s="6" t="str">
        <f>IF($H30="","",INDEX(MY_Data,MATCH($H30,Sheet1!$N:$N,1),2))</f>
        <v/>
      </c>
      <c r="D30" s="6" t="str">
        <f>IF($H30="","",INDEX(MY_Data,MATCH($H30,Sheet1!$N:$N,1),3))</f>
        <v/>
      </c>
      <c r="E30" s="5" t="str">
        <f>IF($H30="","",INDEX(MY_Data,MATCH($H30,Sheet1!$N:$N,1),4))</f>
        <v/>
      </c>
      <c r="F30" s="5" t="str">
        <f>IF($H30="","",INDEX(MY_Data,MATCH($H30,Sheet1!$N:$N,1),5))</f>
        <v/>
      </c>
      <c r="G30" s="18" t="str">
        <f>IF($H30="","",INDEX(MY_Data,MATCH($H30,Sheet1!$N:$N,1),6))</f>
        <v/>
      </c>
      <c r="H30" s="5" t="str">
        <f>IF(ROW()-6&lt;=MAX(Sheet1!$N:N),ROW()-6,"")</f>
        <v/>
      </c>
    </row>
    <row r="31" spans="2:8">
      <c r="B31" s="5" t="str">
        <f>IF($H31="","",INDEX(MY_Data,MATCH($H31,Sheet1!$N:$N,1),1))</f>
        <v/>
      </c>
      <c r="C31" s="6" t="str">
        <f>IF($H31="","",INDEX(MY_Data,MATCH($H31,Sheet1!$N:$N,1),2))</f>
        <v/>
      </c>
      <c r="D31" s="6" t="str">
        <f>IF($H31="","",INDEX(MY_Data,MATCH($H31,Sheet1!$N:$N,1),3))</f>
        <v/>
      </c>
      <c r="E31" s="5" t="str">
        <f>IF($H31="","",INDEX(MY_Data,MATCH($H31,Sheet1!$N:$N,1),4))</f>
        <v/>
      </c>
      <c r="F31" s="5" t="str">
        <f>IF($H31="","",INDEX(MY_Data,MATCH($H31,Sheet1!$N:$N,1),5))</f>
        <v/>
      </c>
      <c r="G31" s="18" t="str">
        <f>IF($H31="","",INDEX(MY_Data,MATCH($H31,Sheet1!$N:$N,1),6))</f>
        <v/>
      </c>
      <c r="H31" s="5" t="str">
        <f>IF(ROW()-6&lt;=MAX(Sheet1!$N:N),ROW()-6,"")</f>
        <v/>
      </c>
    </row>
    <row r="32" spans="2:8">
      <c r="B32" s="5" t="str">
        <f>IF($H32="","",INDEX(MY_Data,MATCH($H32,Sheet1!$N:$N,1),1))</f>
        <v/>
      </c>
      <c r="C32" s="6" t="str">
        <f>IF($H32="","",INDEX(MY_Data,MATCH($H32,Sheet1!$N:$N,1),2))</f>
        <v/>
      </c>
      <c r="D32" s="6" t="str">
        <f>IF($H32="","",INDEX(MY_Data,MATCH($H32,Sheet1!$N:$N,1),3))</f>
        <v/>
      </c>
      <c r="E32" s="5" t="str">
        <f>IF($H32="","",INDEX(MY_Data,MATCH($H32,Sheet1!$N:$N,1),4))</f>
        <v/>
      </c>
      <c r="F32" s="5" t="str">
        <f>IF($H32="","",INDEX(MY_Data,MATCH($H32,Sheet1!$N:$N,1),5))</f>
        <v/>
      </c>
      <c r="G32" s="18" t="str">
        <f>IF($H32="","",INDEX(MY_Data,MATCH($H32,Sheet1!$N:$N,1),6))</f>
        <v/>
      </c>
      <c r="H32" s="5" t="str">
        <f>IF(ROW()-6&lt;=MAX(Sheet1!$N:N),ROW()-6,"")</f>
        <v/>
      </c>
    </row>
    <row r="33" spans="2:8">
      <c r="B33" s="5" t="str">
        <f>IF($H33="","",INDEX(MY_Data,MATCH($H33,Sheet1!$N:$N,1),1))</f>
        <v/>
      </c>
      <c r="C33" s="6" t="str">
        <f>IF($H33="","",INDEX(MY_Data,MATCH($H33,Sheet1!$N:$N,1),2))</f>
        <v/>
      </c>
      <c r="D33" s="6" t="str">
        <f>IF($H33="","",INDEX(MY_Data,MATCH($H33,Sheet1!$N:$N,1),3))</f>
        <v/>
      </c>
      <c r="E33" s="5" t="str">
        <f>IF($H33="","",INDEX(MY_Data,MATCH($H33,Sheet1!$N:$N,1),4))</f>
        <v/>
      </c>
      <c r="F33" s="5" t="str">
        <f>IF($H33="","",INDEX(MY_Data,MATCH($H33,Sheet1!$N:$N,1),5))</f>
        <v/>
      </c>
      <c r="G33" s="18" t="str">
        <f>IF($H33="","",INDEX(MY_Data,MATCH($H33,Sheet1!$N:$N,1),6))</f>
        <v/>
      </c>
      <c r="H33" s="5" t="str">
        <f>IF(ROW()-6&lt;=MAX(Sheet1!$N:N),ROW()-6,"")</f>
        <v/>
      </c>
    </row>
    <row r="34" spans="2:8">
      <c r="B34" s="5" t="str">
        <f>IF($H34="","",INDEX(MY_Data,MATCH($H34,Sheet1!$N:$N,1),1))</f>
        <v/>
      </c>
      <c r="C34" s="6" t="str">
        <f>IF($H34="","",INDEX(MY_Data,MATCH($H34,Sheet1!$N:$N,1),2))</f>
        <v/>
      </c>
      <c r="D34" s="6" t="str">
        <f>IF($H34="","",INDEX(MY_Data,MATCH($H34,Sheet1!$N:$N,1),3))</f>
        <v/>
      </c>
      <c r="E34" s="5" t="str">
        <f>IF($H34="","",INDEX(MY_Data,MATCH($H34,Sheet1!$N:$N,1),4))</f>
        <v/>
      </c>
      <c r="F34" s="5" t="str">
        <f>IF($H34="","",INDEX(MY_Data,MATCH($H34,Sheet1!$N:$N,1),5))</f>
        <v/>
      </c>
      <c r="G34" s="18" t="str">
        <f>IF($H34="","",INDEX(MY_Data,MATCH($H34,Sheet1!$N:$N,1),6))</f>
        <v/>
      </c>
      <c r="H34" s="5" t="str">
        <f>IF(ROW()-6&lt;=MAX(Sheet1!$N:N),ROW()-6,"")</f>
        <v/>
      </c>
    </row>
    <row r="35" spans="2:8">
      <c r="B35" s="5" t="str">
        <f>IF($H35="","",INDEX(MY_Data,MATCH($H35,Sheet1!$N:$N,1),1))</f>
        <v/>
      </c>
      <c r="C35" s="6" t="str">
        <f>IF($H35="","",INDEX(MY_Data,MATCH($H35,Sheet1!$N:$N,1),2))</f>
        <v/>
      </c>
      <c r="D35" s="6" t="str">
        <f>IF($H35="","",INDEX(MY_Data,MATCH($H35,Sheet1!$N:$N,1),3))</f>
        <v/>
      </c>
      <c r="E35" s="5" t="str">
        <f>IF($H35="","",INDEX(MY_Data,MATCH($H35,Sheet1!$N:$N,1),4))</f>
        <v/>
      </c>
      <c r="F35" s="5" t="str">
        <f>IF($H35="","",INDEX(MY_Data,MATCH($H35,Sheet1!$N:$N,1),5))</f>
        <v/>
      </c>
      <c r="G35" s="18" t="str">
        <f>IF($H35="","",INDEX(MY_Data,MATCH($H35,Sheet1!$N:$N,1),6))</f>
        <v/>
      </c>
      <c r="H35" s="5" t="str">
        <f>IF(ROW()-6&lt;=MAX(Sheet1!$N:N),ROW()-6,"")</f>
        <v/>
      </c>
    </row>
    <row r="36" spans="2:8">
      <c r="B36" s="5" t="str">
        <f>IF($H36="","",INDEX(MY_Data,MATCH($H36,Sheet1!$N:$N,1),1))</f>
        <v/>
      </c>
      <c r="C36" s="6" t="str">
        <f>IF($H36="","",INDEX(MY_Data,MATCH($H36,Sheet1!$N:$N,1),2))</f>
        <v/>
      </c>
      <c r="D36" s="6" t="str">
        <f>IF($H36="","",INDEX(MY_Data,MATCH($H36,Sheet1!$N:$N,1),3))</f>
        <v/>
      </c>
      <c r="E36" s="5" t="str">
        <f>IF($H36="","",INDEX(MY_Data,MATCH($H36,Sheet1!$N:$N,1),4))</f>
        <v/>
      </c>
      <c r="F36" s="5" t="str">
        <f>IF($H36="","",INDEX(MY_Data,MATCH($H36,Sheet1!$N:$N,1),5))</f>
        <v/>
      </c>
      <c r="G36" s="18" t="str">
        <f>IF($H36="","",INDEX(MY_Data,MATCH($H36,Sheet1!$N:$N,1),6))</f>
        <v/>
      </c>
      <c r="H36" s="5" t="str">
        <f>IF(ROW()-6&lt;=MAX(Sheet1!$N:N),ROW()-6,"")</f>
        <v/>
      </c>
    </row>
    <row r="37" spans="2:8">
      <c r="B37" s="5" t="str">
        <f>IF($H37="","",INDEX(MY_Data,MATCH($H37,Sheet1!$N:$N,1),1))</f>
        <v/>
      </c>
      <c r="C37" s="6" t="str">
        <f>IF($H37="","",INDEX(MY_Data,MATCH($H37,Sheet1!$N:$N,1),2))</f>
        <v/>
      </c>
      <c r="D37" s="6" t="str">
        <f>IF($H37="","",INDEX(MY_Data,MATCH($H37,Sheet1!$N:$N,1),3))</f>
        <v/>
      </c>
      <c r="E37" s="5" t="str">
        <f>IF($H37="","",INDEX(MY_Data,MATCH($H37,Sheet1!$N:$N,1),4))</f>
        <v/>
      </c>
      <c r="F37" s="5" t="str">
        <f>IF($H37="","",INDEX(MY_Data,MATCH($H37,Sheet1!$N:$N,1),5))</f>
        <v/>
      </c>
      <c r="G37" s="18" t="str">
        <f>IF($H37="","",INDEX(MY_Data,MATCH($H37,Sheet1!$N:$N,1),6))</f>
        <v/>
      </c>
      <c r="H37" s="5" t="str">
        <f>IF(ROW()-6&lt;=MAX(Sheet1!$N:N),ROW()-6,"")</f>
        <v/>
      </c>
    </row>
    <row r="38" spans="2:8">
      <c r="B38" s="5" t="str">
        <f>IF($H38="","",INDEX(MY_Data,MATCH($H38,Sheet1!$N:$N,1),1))</f>
        <v/>
      </c>
      <c r="C38" s="6" t="str">
        <f>IF($H38="","",INDEX(MY_Data,MATCH($H38,Sheet1!$N:$N,1),2))</f>
        <v/>
      </c>
      <c r="D38" s="6" t="str">
        <f>IF($H38="","",INDEX(MY_Data,MATCH($H38,Sheet1!$N:$N,1),3))</f>
        <v/>
      </c>
      <c r="E38" s="5" t="str">
        <f>IF($H38="","",INDEX(MY_Data,MATCH($H38,Sheet1!$N:$N,1),4))</f>
        <v/>
      </c>
      <c r="F38" s="5" t="str">
        <f>IF($H38="","",INDEX(MY_Data,MATCH($H38,Sheet1!$N:$N,1),5))</f>
        <v/>
      </c>
      <c r="G38" s="18" t="str">
        <f>IF($H38="","",INDEX(MY_Data,MATCH($H38,Sheet1!$N:$N,1),6))</f>
        <v/>
      </c>
      <c r="H38" s="5" t="str">
        <f>IF(ROW()-6&lt;=MAX(Sheet1!$N:N),ROW()-6,"")</f>
        <v/>
      </c>
    </row>
    <row r="39" spans="2:8">
      <c r="B39" s="5" t="str">
        <f>IF($H39="","",INDEX(MY_Data,MATCH($H39,Sheet1!$N:$N,1),1))</f>
        <v/>
      </c>
      <c r="C39" s="6" t="str">
        <f>IF($H39="","",INDEX(MY_Data,MATCH($H39,Sheet1!$N:$N,1),2))</f>
        <v/>
      </c>
      <c r="D39" s="6" t="str">
        <f>IF($H39="","",INDEX(MY_Data,MATCH($H39,Sheet1!$N:$N,1),3))</f>
        <v/>
      </c>
      <c r="E39" s="5" t="str">
        <f>IF($H39="","",INDEX(MY_Data,MATCH($H39,Sheet1!$N:$N,1),4))</f>
        <v/>
      </c>
      <c r="F39" s="5" t="str">
        <f>IF($H39="","",INDEX(MY_Data,MATCH($H39,Sheet1!$N:$N,1),5))</f>
        <v/>
      </c>
      <c r="G39" s="18" t="str">
        <f>IF($H39="","",INDEX(MY_Data,MATCH($H39,Sheet1!$N:$N,1),6))</f>
        <v/>
      </c>
      <c r="H39" s="5" t="str">
        <f>IF(ROW()-6&lt;=MAX(Sheet1!$N:N),ROW()-6,"")</f>
        <v/>
      </c>
    </row>
    <row r="40" spans="2:8">
      <c r="B40" s="5" t="str">
        <f>IF($H40="","",INDEX(MY_Data,MATCH($H40,Sheet1!$N:$N,1),1))</f>
        <v/>
      </c>
      <c r="C40" s="6" t="str">
        <f>IF($H40="","",INDEX(MY_Data,MATCH($H40,Sheet1!$N:$N,1),2))</f>
        <v/>
      </c>
      <c r="D40" s="6" t="str">
        <f>IF($H40="","",INDEX(MY_Data,MATCH($H40,Sheet1!$N:$N,1),3))</f>
        <v/>
      </c>
      <c r="E40" s="5" t="str">
        <f>IF($H40="","",INDEX(MY_Data,MATCH($H40,Sheet1!$N:$N,1),4))</f>
        <v/>
      </c>
      <c r="F40" s="5" t="str">
        <f>IF($H40="","",INDEX(MY_Data,MATCH($H40,Sheet1!$N:$N,1),5))</f>
        <v/>
      </c>
      <c r="G40" s="18" t="str">
        <f>IF($H40="","",INDEX(MY_Data,MATCH($H40,Sheet1!$N:$N,1),6))</f>
        <v/>
      </c>
      <c r="H40" s="5" t="str">
        <f>IF(ROW()-6&lt;=MAX(Sheet1!$N:N),ROW()-6,"")</f>
        <v/>
      </c>
    </row>
    <row r="41" spans="2:8">
      <c r="B41" s="5" t="str">
        <f>IF($H41="","",INDEX(MY_Data,MATCH($H41,Sheet1!$N:$N,1),1))</f>
        <v/>
      </c>
      <c r="C41" s="6" t="str">
        <f>IF($H41="","",INDEX(MY_Data,MATCH($H41,Sheet1!$N:$N,1),2))</f>
        <v/>
      </c>
      <c r="D41" s="6" t="str">
        <f>IF($H41="","",INDEX(MY_Data,MATCH($H41,Sheet1!$N:$N,1),3))</f>
        <v/>
      </c>
      <c r="E41" s="5" t="str">
        <f>IF($H41="","",INDEX(MY_Data,MATCH($H41,Sheet1!$N:$N,1),4))</f>
        <v/>
      </c>
      <c r="F41" s="5" t="str">
        <f>IF($H41="","",INDEX(MY_Data,MATCH($H41,Sheet1!$N:$N,1),5))</f>
        <v/>
      </c>
      <c r="G41" s="18" t="str">
        <f>IF($H41="","",INDEX(MY_Data,MATCH($H41,Sheet1!$N:$N,1),6))</f>
        <v/>
      </c>
      <c r="H41" s="5" t="str">
        <f>IF(ROW()-6&lt;=MAX(Sheet1!$N:N),ROW()-6,"")</f>
        <v/>
      </c>
    </row>
    <row r="42" spans="2:8">
      <c r="B42" s="5" t="str">
        <f>IF($H42="","",INDEX(MY_Data,MATCH($H42,Sheet1!$N:$N,1),1))</f>
        <v/>
      </c>
      <c r="C42" s="6" t="str">
        <f>IF($H42="","",INDEX(MY_Data,MATCH($H42,Sheet1!$N:$N,1),2))</f>
        <v/>
      </c>
      <c r="D42" s="6" t="str">
        <f>IF($H42="","",INDEX(MY_Data,MATCH($H42,Sheet1!$N:$N,1),3))</f>
        <v/>
      </c>
      <c r="E42" s="5" t="str">
        <f>IF($H42="","",INDEX(MY_Data,MATCH($H42,Sheet1!$N:$N,1),4))</f>
        <v/>
      </c>
      <c r="F42" s="5" t="str">
        <f>IF($H42="","",INDEX(MY_Data,MATCH($H42,Sheet1!$N:$N,1),5))</f>
        <v/>
      </c>
      <c r="G42" s="18" t="str">
        <f>IF($H42="","",INDEX(MY_Data,MATCH($H42,Sheet1!$N:$N,1),6))</f>
        <v/>
      </c>
      <c r="H42" s="5" t="str">
        <f>IF(ROW()-6&lt;=MAX(Sheet1!$N:N),ROW()-6,"")</f>
        <v/>
      </c>
    </row>
    <row r="43" spans="2:8">
      <c r="B43" s="5" t="str">
        <f>IF($H43="","",INDEX(MY_Data,MATCH($H43,Sheet1!$N:$N,1),1))</f>
        <v/>
      </c>
      <c r="C43" s="6" t="str">
        <f>IF($H43="","",INDEX(MY_Data,MATCH($H43,Sheet1!$N:$N,1),2))</f>
        <v/>
      </c>
      <c r="D43" s="6" t="str">
        <f>IF($H43="","",INDEX(MY_Data,MATCH($H43,Sheet1!$N:$N,1),3))</f>
        <v/>
      </c>
      <c r="E43" s="5" t="str">
        <f>IF($H43="","",INDEX(MY_Data,MATCH($H43,Sheet1!$N:$N,1),4))</f>
        <v/>
      </c>
      <c r="F43" s="5" t="str">
        <f>IF($H43="","",INDEX(MY_Data,MATCH($H43,Sheet1!$N:$N,1),5))</f>
        <v/>
      </c>
      <c r="G43" s="18" t="str">
        <f>IF($H43="","",INDEX(MY_Data,MATCH($H43,Sheet1!$N:$N,1),6))</f>
        <v/>
      </c>
      <c r="H43" s="5" t="str">
        <f>IF(ROW()-6&lt;=MAX(Sheet1!$N:N),ROW()-6,"")</f>
        <v/>
      </c>
    </row>
    <row r="44" spans="2:8">
      <c r="B44" s="5" t="str">
        <f>IF($H44="","",INDEX(MY_Data,MATCH($H44,Sheet1!$N:$N,1),1))</f>
        <v/>
      </c>
      <c r="C44" s="6" t="str">
        <f>IF($H44="","",INDEX(MY_Data,MATCH($H44,Sheet1!$N:$N,1),2))</f>
        <v/>
      </c>
      <c r="D44" s="6" t="str">
        <f>IF($H44="","",INDEX(MY_Data,MATCH($H44,Sheet1!$N:$N,1),3))</f>
        <v/>
      </c>
      <c r="E44" s="5" t="str">
        <f>IF($H44="","",INDEX(MY_Data,MATCH($H44,Sheet1!$N:$N,1),4))</f>
        <v/>
      </c>
      <c r="F44" s="5" t="str">
        <f>IF($H44="","",INDEX(MY_Data,MATCH($H44,Sheet1!$N:$N,1),5))</f>
        <v/>
      </c>
      <c r="G44" s="18" t="str">
        <f>IF($H44="","",INDEX(MY_Data,MATCH($H44,Sheet1!$N:$N,1),6))</f>
        <v/>
      </c>
      <c r="H44" s="5" t="str">
        <f>IF(ROW()-6&lt;=MAX(Sheet1!$N:N),ROW()-6,"")</f>
        <v/>
      </c>
    </row>
    <row r="45" spans="2:8">
      <c r="B45" s="5" t="str">
        <f>IF($H45="","",INDEX(MY_Data,MATCH($H45,Sheet1!$N:$N,1),1))</f>
        <v/>
      </c>
      <c r="C45" s="6" t="str">
        <f>IF($H45="","",INDEX(MY_Data,MATCH($H45,Sheet1!$N:$N,1),2))</f>
        <v/>
      </c>
      <c r="D45" s="6" t="str">
        <f>IF($H45="","",INDEX(MY_Data,MATCH($H45,Sheet1!$N:$N,1),3))</f>
        <v/>
      </c>
      <c r="E45" s="5" t="str">
        <f>IF($H45="","",INDEX(MY_Data,MATCH($H45,Sheet1!$N:$N,1),4))</f>
        <v/>
      </c>
      <c r="F45" s="5" t="str">
        <f>IF($H45="","",INDEX(MY_Data,MATCH($H45,Sheet1!$N:$N,1),5))</f>
        <v/>
      </c>
      <c r="G45" s="18" t="str">
        <f>IF($H45="","",INDEX(MY_Data,MATCH($H45,Sheet1!$N:$N,1),6))</f>
        <v/>
      </c>
      <c r="H45" s="5" t="str">
        <f>IF(ROW()-6&lt;=MAX(Sheet1!$N:N),ROW()-6,"")</f>
        <v/>
      </c>
    </row>
    <row r="46" spans="2:8">
      <c r="B46" s="5" t="str">
        <f>IF($H46="","",INDEX(MY_Data,MATCH($H46,Sheet1!$N:$N,1),1))</f>
        <v/>
      </c>
      <c r="C46" s="6" t="str">
        <f>IF($H46="","",INDEX(MY_Data,MATCH($H46,Sheet1!$N:$N,1),2))</f>
        <v/>
      </c>
      <c r="D46" s="6" t="str">
        <f>IF($H46="","",INDEX(MY_Data,MATCH($H46,Sheet1!$N:$N,1),3))</f>
        <v/>
      </c>
      <c r="E46" s="5" t="str">
        <f>IF($H46="","",INDEX(MY_Data,MATCH($H46,Sheet1!$N:$N,1),4))</f>
        <v/>
      </c>
      <c r="F46" s="5" t="str">
        <f>IF($H46="","",INDEX(MY_Data,MATCH($H46,Sheet1!$N:$N,1),5))</f>
        <v/>
      </c>
      <c r="G46" s="18" t="str">
        <f>IF($H46="","",INDEX(MY_Data,MATCH($H46,Sheet1!$N:$N,1),6))</f>
        <v/>
      </c>
      <c r="H46" s="5" t="str">
        <f>IF(ROW()-6&lt;=MAX(Sheet1!$N:N),ROW()-6,"")</f>
        <v/>
      </c>
    </row>
    <row r="47" spans="2:8">
      <c r="B47" s="5" t="str">
        <f>IF($H47="","",INDEX(MY_Data,MATCH($H47,Sheet1!$N:$N,1),1))</f>
        <v/>
      </c>
      <c r="C47" s="6" t="str">
        <f>IF($H47="","",INDEX(MY_Data,MATCH($H47,Sheet1!$N:$N,1),2))</f>
        <v/>
      </c>
      <c r="D47" s="6" t="str">
        <f>IF($H47="","",INDEX(MY_Data,MATCH($H47,Sheet1!$N:$N,1),3))</f>
        <v/>
      </c>
      <c r="E47" s="5" t="str">
        <f>IF($H47="","",INDEX(MY_Data,MATCH($H47,Sheet1!$N:$N,1),4))</f>
        <v/>
      </c>
      <c r="F47" s="5" t="str">
        <f>IF($H47="","",INDEX(MY_Data,MATCH($H47,Sheet1!$N:$N,1),5))</f>
        <v/>
      </c>
      <c r="G47" s="18" t="str">
        <f>IF($H47="","",INDEX(MY_Data,MATCH($H47,Sheet1!$N:$N,1),6))</f>
        <v/>
      </c>
      <c r="H47" s="5" t="str">
        <f>IF(ROW()-6&lt;=MAX(Sheet1!$N:N),ROW()-6,"")</f>
        <v/>
      </c>
    </row>
    <row r="48" spans="2:8">
      <c r="B48" s="5" t="str">
        <f>IF($H48="","",INDEX(MY_Data,MATCH($H48,Sheet1!$N:$N,1),1))</f>
        <v/>
      </c>
      <c r="C48" s="6" t="str">
        <f>IF($H48="","",INDEX(MY_Data,MATCH($H48,Sheet1!$N:$N,1),2))</f>
        <v/>
      </c>
      <c r="D48" s="6" t="str">
        <f>IF($H48="","",INDEX(MY_Data,MATCH($H48,Sheet1!$N:$N,1),3))</f>
        <v/>
      </c>
      <c r="E48" s="5" t="str">
        <f>IF($H48="","",INDEX(MY_Data,MATCH($H48,Sheet1!$N:$N,1),4))</f>
        <v/>
      </c>
      <c r="F48" s="5" t="str">
        <f>IF($H48="","",INDEX(MY_Data,MATCH($H48,Sheet1!$N:$N,1),5))</f>
        <v/>
      </c>
      <c r="G48" s="18" t="str">
        <f>IF($H48="","",INDEX(MY_Data,MATCH($H48,Sheet1!$N:$N,1),6))</f>
        <v/>
      </c>
      <c r="H48" s="5" t="str">
        <f>IF(ROW()-6&lt;=MAX(Sheet1!$N:N),ROW()-6,"")</f>
        <v/>
      </c>
    </row>
    <row r="49" spans="2:8">
      <c r="B49" s="5" t="str">
        <f>IF($H49="","",INDEX(MY_Data,MATCH($H49,Sheet1!$N:$N,1),1))</f>
        <v/>
      </c>
      <c r="C49" s="6" t="str">
        <f>IF($H49="","",INDEX(MY_Data,MATCH($H49,Sheet1!$N:$N,1),2))</f>
        <v/>
      </c>
      <c r="D49" s="6" t="str">
        <f>IF($H49="","",INDEX(MY_Data,MATCH($H49,Sheet1!$N:$N,1),3))</f>
        <v/>
      </c>
      <c r="E49" s="5" t="str">
        <f>IF($H49="","",INDEX(MY_Data,MATCH($H49,Sheet1!$N:$N,1),4))</f>
        <v/>
      </c>
      <c r="F49" s="5" t="str">
        <f>IF($H49="","",INDEX(MY_Data,MATCH($H49,Sheet1!$N:$N,1),5))</f>
        <v/>
      </c>
      <c r="G49" s="18" t="str">
        <f>IF($H49="","",INDEX(MY_Data,MATCH($H49,Sheet1!$N:$N,1),6))</f>
        <v/>
      </c>
      <c r="H49" s="5" t="str">
        <f>IF(ROW()-6&lt;=MAX(Sheet1!$N:N),ROW()-6,"")</f>
        <v/>
      </c>
    </row>
    <row r="50" spans="2:8">
      <c r="B50" s="5" t="str">
        <f>IF($H50="","",INDEX(MY_Data,MATCH($H50,Sheet1!$N:$N,1),1))</f>
        <v/>
      </c>
      <c r="C50" s="6" t="str">
        <f>IF($H50="","",INDEX(MY_Data,MATCH($H50,Sheet1!$N:$N,1),2))</f>
        <v/>
      </c>
      <c r="D50" s="6" t="str">
        <f>IF($H50="","",INDEX(MY_Data,MATCH($H50,Sheet1!$N:$N,1),3))</f>
        <v/>
      </c>
      <c r="E50" s="5" t="str">
        <f>IF($H50="","",INDEX(MY_Data,MATCH($H50,Sheet1!$N:$N,1),4))</f>
        <v/>
      </c>
      <c r="F50" s="5" t="str">
        <f>IF($H50="","",INDEX(MY_Data,MATCH($H50,Sheet1!$N:$N,1),5))</f>
        <v/>
      </c>
      <c r="G50" s="18" t="str">
        <f>IF($H50="","",INDEX(MY_Data,MATCH($H50,Sheet1!$N:$N,1),6))</f>
        <v/>
      </c>
      <c r="H50" s="5" t="str">
        <f>IF(ROW()-6&lt;=MAX(Sheet1!$N:N),ROW()-6,"")</f>
        <v/>
      </c>
    </row>
    <row r="51" spans="2:8">
      <c r="B51" s="5" t="str">
        <f>IF($H51="","",INDEX(MY_Data,MATCH($H51,Sheet1!$N:$N,1),1))</f>
        <v/>
      </c>
      <c r="C51" s="6" t="str">
        <f>IF($H51="","",INDEX(MY_Data,MATCH($H51,Sheet1!$N:$N,1),2))</f>
        <v/>
      </c>
      <c r="D51" s="6" t="str">
        <f>IF($H51="","",INDEX(MY_Data,MATCH($H51,Sheet1!$N:$N,1),3))</f>
        <v/>
      </c>
      <c r="E51" s="5" t="str">
        <f>IF($H51="","",INDEX(MY_Data,MATCH($H51,Sheet1!$N:$N,1),4))</f>
        <v/>
      </c>
      <c r="F51" s="5" t="str">
        <f>IF($H51="","",INDEX(MY_Data,MATCH($H51,Sheet1!$N:$N,1),5))</f>
        <v/>
      </c>
      <c r="G51" s="18" t="str">
        <f>IF($H51="","",INDEX(MY_Data,MATCH($H51,Sheet1!$N:$N,1),6))</f>
        <v/>
      </c>
      <c r="H51" s="5" t="str">
        <f>IF(ROW()-6&lt;=MAX(Sheet1!$N:N),ROW()-6,"")</f>
        <v/>
      </c>
    </row>
    <row r="52" spans="2:8">
      <c r="B52" s="5" t="str">
        <f>IF($H52="","",INDEX(MY_Data,MATCH($H52,Sheet1!$N:$N,1),1))</f>
        <v/>
      </c>
      <c r="C52" s="6" t="str">
        <f>IF($H52="","",INDEX(MY_Data,MATCH($H52,Sheet1!$N:$N,1),2))</f>
        <v/>
      </c>
      <c r="D52" s="6" t="str">
        <f>IF($H52="","",INDEX(MY_Data,MATCH($H52,Sheet1!$N:$N,1),3))</f>
        <v/>
      </c>
      <c r="E52" s="5" t="str">
        <f>IF($H52="","",INDEX(MY_Data,MATCH($H52,Sheet1!$N:$N,1),4))</f>
        <v/>
      </c>
      <c r="F52" s="5" t="str">
        <f>IF($H52="","",INDEX(MY_Data,MATCH($H52,Sheet1!$N:$N,1),5))</f>
        <v/>
      </c>
      <c r="G52" s="18" t="str">
        <f>IF($H52="","",INDEX(MY_Data,MATCH($H52,Sheet1!$N:$N,1),6))</f>
        <v/>
      </c>
      <c r="H52" s="5" t="str">
        <f>IF(ROW()-6&lt;=MAX(Sheet1!$N:N),ROW()-6,"")</f>
        <v/>
      </c>
    </row>
    <row r="53" spans="2:8">
      <c r="B53" s="5" t="str">
        <f>IF($H53="","",INDEX(MY_Data,MATCH($H53,Sheet1!$N:$N,1),1))</f>
        <v/>
      </c>
      <c r="C53" s="6" t="str">
        <f>IF($H53="","",INDEX(MY_Data,MATCH($H53,Sheet1!$N:$N,1),2))</f>
        <v/>
      </c>
      <c r="D53" s="6" t="str">
        <f>IF($H53="","",INDEX(MY_Data,MATCH($H53,Sheet1!$N:$N,1),3))</f>
        <v/>
      </c>
      <c r="E53" s="5" t="str">
        <f>IF($H53="","",INDEX(MY_Data,MATCH($H53,Sheet1!$N:$N,1),4))</f>
        <v/>
      </c>
      <c r="F53" s="5" t="str">
        <f>IF($H53="","",INDEX(MY_Data,MATCH($H53,Sheet1!$N:$N,1),5))</f>
        <v/>
      </c>
      <c r="G53" s="18" t="str">
        <f>IF($H53="","",INDEX(MY_Data,MATCH($H53,Sheet1!$N:$N,1),6))</f>
        <v/>
      </c>
      <c r="H53" s="5" t="str">
        <f>IF(ROW()-6&lt;=MAX(Sheet1!$N:N),ROW()-6,"")</f>
        <v/>
      </c>
    </row>
    <row r="54" spans="2:8">
      <c r="B54" s="5" t="str">
        <f>IF($H54="","",INDEX(MY_Data,MATCH($H54,Sheet1!$N:$N,1),1))</f>
        <v/>
      </c>
      <c r="C54" s="6" t="str">
        <f>IF($H54="","",INDEX(MY_Data,MATCH($H54,Sheet1!$N:$N,1),2))</f>
        <v/>
      </c>
      <c r="D54" s="6" t="str">
        <f>IF($H54="","",INDEX(MY_Data,MATCH($H54,Sheet1!$N:$N,1),3))</f>
        <v/>
      </c>
      <c r="E54" s="5" t="str">
        <f>IF($H54="","",INDEX(MY_Data,MATCH($H54,Sheet1!$N:$N,1),4))</f>
        <v/>
      </c>
      <c r="F54" s="5" t="str">
        <f>IF($H54="","",INDEX(MY_Data,MATCH($H54,Sheet1!$N:$N,1),5))</f>
        <v/>
      </c>
      <c r="G54" s="18" t="str">
        <f>IF($H54="","",INDEX(MY_Data,MATCH($H54,Sheet1!$N:$N,1),6))</f>
        <v/>
      </c>
      <c r="H54" s="5" t="str">
        <f>IF(ROW()-6&lt;=MAX(Sheet1!$N:N),ROW()-6,"")</f>
        <v/>
      </c>
    </row>
    <row r="55" spans="2:8">
      <c r="B55" s="5" t="str">
        <f>IF($H55="","",INDEX(MY_Data,MATCH($H55,Sheet1!$N:$N,1),1))</f>
        <v/>
      </c>
      <c r="C55" s="6" t="str">
        <f>IF($H55="","",INDEX(MY_Data,MATCH($H55,Sheet1!$N:$N,1),2))</f>
        <v/>
      </c>
      <c r="D55" s="6" t="str">
        <f>IF($H55="","",INDEX(MY_Data,MATCH($H55,Sheet1!$N:$N,1),3))</f>
        <v/>
      </c>
      <c r="E55" s="5" t="str">
        <f>IF($H55="","",INDEX(MY_Data,MATCH($H55,Sheet1!$N:$N,1),4))</f>
        <v/>
      </c>
      <c r="F55" s="5" t="str">
        <f>IF($H55="","",INDEX(MY_Data,MATCH($H55,Sheet1!$N:$N,1),5))</f>
        <v/>
      </c>
      <c r="G55" s="18" t="str">
        <f>IF($H55="","",INDEX(MY_Data,MATCH($H55,Sheet1!$N:$N,1),6))</f>
        <v/>
      </c>
      <c r="H55" s="5" t="str">
        <f>IF(ROW()-6&lt;=MAX(Sheet1!$N:N),ROW()-6,"")</f>
        <v/>
      </c>
    </row>
    <row r="56" spans="2:8">
      <c r="B56" s="5" t="str">
        <f>IF($H56="","",INDEX(MY_Data,MATCH($H56,Sheet1!$N:$N,1),1))</f>
        <v/>
      </c>
      <c r="C56" s="6" t="str">
        <f>IF($H56="","",INDEX(MY_Data,MATCH($H56,Sheet1!$N:$N,1),2))</f>
        <v/>
      </c>
      <c r="D56" s="6" t="str">
        <f>IF($H56="","",INDEX(MY_Data,MATCH($H56,Sheet1!$N:$N,1),3))</f>
        <v/>
      </c>
      <c r="E56" s="5" t="str">
        <f>IF($H56="","",INDEX(MY_Data,MATCH($H56,Sheet1!$N:$N,1),4))</f>
        <v/>
      </c>
      <c r="F56" s="5" t="str">
        <f>IF($H56="","",INDEX(MY_Data,MATCH($H56,Sheet1!$N:$N,1),5))</f>
        <v/>
      </c>
      <c r="G56" s="18" t="str">
        <f>IF($H56="","",INDEX(MY_Data,MATCH($H56,Sheet1!$N:$N,1),6))</f>
        <v/>
      </c>
      <c r="H56" s="5" t="str">
        <f>IF(ROW()-6&lt;=MAX(Sheet1!$N:N),ROW()-6,"")</f>
        <v/>
      </c>
    </row>
    <row r="57" spans="2:8">
      <c r="B57" s="5" t="str">
        <f>IF($H57="","",INDEX(MY_Data,MATCH($H57,Sheet1!$N:$N,1),1))</f>
        <v/>
      </c>
      <c r="C57" s="6" t="str">
        <f>IF($H57="","",INDEX(MY_Data,MATCH($H57,Sheet1!$N:$N,1),2))</f>
        <v/>
      </c>
      <c r="D57" s="6" t="str">
        <f>IF($H57="","",INDEX(MY_Data,MATCH($H57,Sheet1!$N:$N,1),3))</f>
        <v/>
      </c>
      <c r="E57" s="5" t="str">
        <f>IF($H57="","",INDEX(MY_Data,MATCH($H57,Sheet1!$N:$N,1),4))</f>
        <v/>
      </c>
      <c r="F57" s="5" t="str">
        <f>IF($H57="","",INDEX(MY_Data,MATCH($H57,Sheet1!$N:$N,1),5))</f>
        <v/>
      </c>
      <c r="G57" s="18" t="str">
        <f>IF($H57="","",INDEX(MY_Data,MATCH($H57,Sheet1!$N:$N,1),6))</f>
        <v/>
      </c>
      <c r="H57" s="5" t="str">
        <f>IF(ROW()-6&lt;=MAX(Sheet1!$N:N),ROW()-6,"")</f>
        <v/>
      </c>
    </row>
    <row r="58" spans="2:8">
      <c r="B58" s="5" t="str">
        <f>IF($H58="","",INDEX(MY_Data,MATCH($H58,Sheet1!$N:$N,1),1))</f>
        <v/>
      </c>
      <c r="C58" s="6" t="str">
        <f>IF($H58="","",INDEX(MY_Data,MATCH($H58,Sheet1!$N:$N,1),2))</f>
        <v/>
      </c>
      <c r="D58" s="6" t="str">
        <f>IF($H58="","",INDEX(MY_Data,MATCH($H58,Sheet1!$N:$N,1),3))</f>
        <v/>
      </c>
      <c r="E58" s="5" t="str">
        <f>IF($H58="","",INDEX(MY_Data,MATCH($H58,Sheet1!$N:$N,1),4))</f>
        <v/>
      </c>
      <c r="F58" s="5" t="str">
        <f>IF($H58="","",INDEX(MY_Data,MATCH($H58,Sheet1!$N:$N,1),5))</f>
        <v/>
      </c>
      <c r="G58" s="18" t="str">
        <f>IF($H58="","",INDEX(MY_Data,MATCH($H58,Sheet1!$N:$N,1),6))</f>
        <v/>
      </c>
      <c r="H58" s="5" t="str">
        <f>IF(ROW()-6&lt;=MAX(Sheet1!$N:N),ROW()-6,"")</f>
        <v/>
      </c>
    </row>
    <row r="59" spans="2:8">
      <c r="B59" s="5" t="str">
        <f>IF($H59="","",INDEX(MY_Data,MATCH($H59,Sheet1!$N:$N,1),1))</f>
        <v/>
      </c>
      <c r="C59" s="6" t="str">
        <f>IF($H59="","",INDEX(MY_Data,MATCH($H59,Sheet1!$N:$N,1),2))</f>
        <v/>
      </c>
      <c r="D59" s="6" t="str">
        <f>IF($H59="","",INDEX(MY_Data,MATCH($H59,Sheet1!$N:$N,1),3))</f>
        <v/>
      </c>
      <c r="E59" s="5" t="str">
        <f>IF($H59="","",INDEX(MY_Data,MATCH($H59,Sheet1!$N:$N,1),4))</f>
        <v/>
      </c>
      <c r="F59" s="5" t="str">
        <f>IF($H59="","",INDEX(MY_Data,MATCH($H59,Sheet1!$N:$N,1),5))</f>
        <v/>
      </c>
      <c r="G59" s="18" t="str">
        <f>IF($H59="","",INDEX(MY_Data,MATCH($H59,Sheet1!$N:$N,1),6))</f>
        <v/>
      </c>
      <c r="H59" s="5" t="str">
        <f>IF(ROW()-6&lt;=MAX(Sheet1!$N:N),ROW()-6,"")</f>
        <v/>
      </c>
    </row>
    <row r="60" spans="2:8">
      <c r="B60" s="5" t="str">
        <f>IF($H60="","",INDEX(MY_Data,MATCH($H60,Sheet1!$N:$N,1),1))</f>
        <v/>
      </c>
      <c r="C60" s="6" t="str">
        <f>IF($H60="","",INDEX(MY_Data,MATCH($H60,Sheet1!$N:$N,1),2))</f>
        <v/>
      </c>
      <c r="D60" s="6" t="str">
        <f>IF($H60="","",INDEX(MY_Data,MATCH($H60,Sheet1!$N:$N,1),3))</f>
        <v/>
      </c>
      <c r="E60" s="5" t="str">
        <f>IF($H60="","",INDEX(MY_Data,MATCH($H60,Sheet1!$N:$N,1),4))</f>
        <v/>
      </c>
      <c r="F60" s="5" t="str">
        <f>IF($H60="","",INDEX(MY_Data,MATCH($H60,Sheet1!$N:$N,1),5))</f>
        <v/>
      </c>
      <c r="G60" s="18" t="str">
        <f>IF($H60="","",INDEX(MY_Data,MATCH($H60,Sheet1!$N:$N,1),6))</f>
        <v/>
      </c>
      <c r="H60" s="5" t="str">
        <f>IF(ROW()-6&lt;=MAX(Sheet1!$N:N),ROW()-6,"")</f>
        <v/>
      </c>
    </row>
    <row r="61" spans="2:8">
      <c r="B61" s="5" t="str">
        <f>IF($H61="","",INDEX(MY_Data,MATCH($H61,Sheet1!$N:$N,1),1))</f>
        <v/>
      </c>
      <c r="C61" s="6" t="str">
        <f>IF($H61="","",INDEX(MY_Data,MATCH($H61,Sheet1!$N:$N,1),2))</f>
        <v/>
      </c>
      <c r="D61" s="6" t="str">
        <f>IF($H61="","",INDEX(MY_Data,MATCH($H61,Sheet1!$N:$N,1),3))</f>
        <v/>
      </c>
      <c r="E61" s="5" t="str">
        <f>IF($H61="","",INDEX(MY_Data,MATCH($H61,Sheet1!$N:$N,1),4))</f>
        <v/>
      </c>
      <c r="F61" s="5" t="str">
        <f>IF($H61="","",INDEX(MY_Data,MATCH($H61,Sheet1!$N:$N,1),5))</f>
        <v/>
      </c>
      <c r="G61" s="18" t="str">
        <f>IF($H61="","",INDEX(MY_Data,MATCH($H61,Sheet1!$N:$N,1),6))</f>
        <v/>
      </c>
      <c r="H61" s="5" t="str">
        <f>IF(ROW()-6&lt;=MAX(Sheet1!$N:N),ROW()-6,"")</f>
        <v/>
      </c>
    </row>
    <row r="62" spans="2:8">
      <c r="B62" s="5" t="str">
        <f>IF($H62="","",INDEX(MY_Data,MATCH($H62,Sheet1!$N:$N,1),1))</f>
        <v/>
      </c>
      <c r="C62" s="6" t="str">
        <f>IF($H62="","",INDEX(MY_Data,MATCH($H62,Sheet1!$N:$N,1),2))</f>
        <v/>
      </c>
      <c r="D62" s="6" t="str">
        <f>IF($H62="","",INDEX(MY_Data,MATCH($H62,Sheet1!$N:$N,1),3))</f>
        <v/>
      </c>
      <c r="E62" s="5" t="str">
        <f>IF($H62="","",INDEX(MY_Data,MATCH($H62,Sheet1!$N:$N,1),4))</f>
        <v/>
      </c>
      <c r="F62" s="5" t="str">
        <f>IF($H62="","",INDEX(MY_Data,MATCH($H62,Sheet1!$N:$N,1),5))</f>
        <v/>
      </c>
      <c r="G62" s="18" t="str">
        <f>IF($H62="","",INDEX(MY_Data,MATCH($H62,Sheet1!$N:$N,1),6))</f>
        <v/>
      </c>
      <c r="H62" s="5" t="str">
        <f>IF(ROW()-6&lt;=MAX(Sheet1!$N:N),ROW()-6,"")</f>
        <v/>
      </c>
    </row>
    <row r="63" spans="2:8">
      <c r="B63" s="5" t="str">
        <f>IF($H63="","",INDEX(MY_Data,MATCH($H63,Sheet1!$N:$N,1),1))</f>
        <v/>
      </c>
      <c r="C63" s="6" t="str">
        <f>IF($H63="","",INDEX(MY_Data,MATCH($H63,Sheet1!$N:$N,1),2))</f>
        <v/>
      </c>
      <c r="D63" s="6" t="str">
        <f>IF($H63="","",INDEX(MY_Data,MATCH($H63,Sheet1!$N:$N,1),3))</f>
        <v/>
      </c>
      <c r="E63" s="5" t="str">
        <f>IF($H63="","",INDEX(MY_Data,MATCH($H63,Sheet1!$N:$N,1),4))</f>
        <v/>
      </c>
      <c r="F63" s="5" t="str">
        <f>IF($H63="","",INDEX(MY_Data,MATCH($H63,Sheet1!$N:$N,1),5))</f>
        <v/>
      </c>
      <c r="G63" s="18" t="str">
        <f>IF($H63="","",INDEX(MY_Data,MATCH($H63,Sheet1!$N:$N,1),6))</f>
        <v/>
      </c>
      <c r="H63" s="5" t="str">
        <f>IF(ROW()-6&lt;=MAX(Sheet1!$N:N),ROW()-6,"")</f>
        <v/>
      </c>
    </row>
    <row r="64" spans="2:8">
      <c r="B64" s="5" t="str">
        <f>IF($H64="","",INDEX(MY_Data,MATCH($H64,Sheet1!$N:$N,1),1))</f>
        <v/>
      </c>
      <c r="C64" s="6" t="str">
        <f>IF($H64="","",INDEX(MY_Data,MATCH($H64,Sheet1!$N:$N,1),2))</f>
        <v/>
      </c>
      <c r="D64" s="6" t="str">
        <f>IF($H64="","",INDEX(MY_Data,MATCH($H64,Sheet1!$N:$N,1),3))</f>
        <v/>
      </c>
      <c r="E64" s="5" t="str">
        <f>IF($H64="","",INDEX(MY_Data,MATCH($H64,Sheet1!$N:$N,1),4))</f>
        <v/>
      </c>
      <c r="F64" s="5" t="str">
        <f>IF($H64="","",INDEX(MY_Data,MATCH($H64,Sheet1!$N:$N,1),5))</f>
        <v/>
      </c>
      <c r="G64" s="18" t="str">
        <f>IF($H64="","",INDEX(MY_Data,MATCH($H64,Sheet1!$N:$N,1),6))</f>
        <v/>
      </c>
      <c r="H64" s="5" t="str">
        <f>IF(ROW()-6&lt;=MAX(Sheet1!$N:N),ROW()-6,"")</f>
        <v/>
      </c>
    </row>
    <row r="65" spans="2:8">
      <c r="B65" s="5" t="str">
        <f>IF($H65="","",INDEX(MY_Data,MATCH($H65,Sheet1!$N:$N,1),1))</f>
        <v/>
      </c>
      <c r="C65" s="6" t="str">
        <f>IF($H65="","",INDEX(MY_Data,MATCH($H65,Sheet1!$N:$N,1),2))</f>
        <v/>
      </c>
      <c r="D65" s="6" t="str">
        <f>IF($H65="","",INDEX(MY_Data,MATCH($H65,Sheet1!$N:$N,1),3))</f>
        <v/>
      </c>
      <c r="E65" s="5" t="str">
        <f>IF($H65="","",INDEX(MY_Data,MATCH($H65,Sheet1!$N:$N,1),4))</f>
        <v/>
      </c>
      <c r="F65" s="5" t="str">
        <f>IF($H65="","",INDEX(MY_Data,MATCH($H65,Sheet1!$N:$N,1),5))</f>
        <v/>
      </c>
      <c r="G65" s="18" t="str">
        <f>IF($H65="","",INDEX(MY_Data,MATCH($H65,Sheet1!$N:$N,1),6))</f>
        <v/>
      </c>
      <c r="H65" s="5" t="str">
        <f>IF(ROW()-6&lt;=MAX(Sheet1!$N:N),ROW()-6,"")</f>
        <v/>
      </c>
    </row>
    <row r="66" spans="2:8">
      <c r="B66" s="5" t="str">
        <f>IF($H66="","",INDEX(MY_Data,MATCH($H66,Sheet1!$N:$N,1),1))</f>
        <v/>
      </c>
      <c r="C66" s="6" t="str">
        <f>IF($H66="","",INDEX(MY_Data,MATCH($H66,Sheet1!$N:$N,1),2))</f>
        <v/>
      </c>
      <c r="D66" s="6" t="str">
        <f>IF($H66="","",INDEX(MY_Data,MATCH($H66,Sheet1!$N:$N,1),3))</f>
        <v/>
      </c>
      <c r="E66" s="5" t="str">
        <f>IF($H66="","",INDEX(MY_Data,MATCH($H66,Sheet1!$N:$N,1),4))</f>
        <v/>
      </c>
      <c r="F66" s="5" t="str">
        <f>IF($H66="","",INDEX(MY_Data,MATCH($H66,Sheet1!$N:$N,1),5))</f>
        <v/>
      </c>
      <c r="G66" s="18" t="str">
        <f>IF($H66="","",INDEX(MY_Data,MATCH($H66,Sheet1!$N:$N,1),6))</f>
        <v/>
      </c>
      <c r="H66" s="5" t="str">
        <f>IF(ROW()-6&lt;=MAX(Sheet1!$N:N),ROW()-6,"")</f>
        <v/>
      </c>
    </row>
    <row r="67" spans="2:8">
      <c r="B67" s="5" t="str">
        <f>IF($H67="","",INDEX(MY_Data,MATCH($H67,Sheet1!$N:$N,1),1))</f>
        <v/>
      </c>
      <c r="C67" s="6" t="str">
        <f>IF($H67="","",INDEX(MY_Data,MATCH($H67,Sheet1!$N:$N,1),2))</f>
        <v/>
      </c>
      <c r="D67" s="6" t="str">
        <f>IF($H67="","",INDEX(MY_Data,MATCH($H67,Sheet1!$N:$N,1),3))</f>
        <v/>
      </c>
      <c r="E67" s="5" t="str">
        <f>IF($H67="","",INDEX(MY_Data,MATCH($H67,Sheet1!$N:$N,1),4))</f>
        <v/>
      </c>
      <c r="F67" s="5" t="str">
        <f>IF($H67="","",INDEX(MY_Data,MATCH($H67,Sheet1!$N:$N,1),5))</f>
        <v/>
      </c>
      <c r="G67" s="18" t="str">
        <f>IF($H67="","",INDEX(MY_Data,MATCH($H67,Sheet1!$N:$N,1),6))</f>
        <v/>
      </c>
      <c r="H67" s="5" t="str">
        <f>IF(ROW()-6&lt;=MAX(Sheet1!$N:N),ROW()-6,"")</f>
        <v/>
      </c>
    </row>
    <row r="68" spans="2:8">
      <c r="B68" s="5" t="str">
        <f>IF($H68="","",INDEX(MY_Data,MATCH($H68,Sheet1!$N:$N,1),1))</f>
        <v/>
      </c>
      <c r="C68" s="6" t="str">
        <f>IF($H68="","",INDEX(MY_Data,MATCH($H68,Sheet1!$N:$N,1),2))</f>
        <v/>
      </c>
      <c r="D68" s="6" t="str">
        <f>IF($H68="","",INDEX(MY_Data,MATCH($H68,Sheet1!$N:$N,1),3))</f>
        <v/>
      </c>
      <c r="E68" s="5" t="str">
        <f>IF($H68="","",INDEX(MY_Data,MATCH($H68,Sheet1!$N:$N,1),4))</f>
        <v/>
      </c>
      <c r="F68" s="5" t="str">
        <f>IF($H68="","",INDEX(MY_Data,MATCH($H68,Sheet1!$N:$N,1),5))</f>
        <v/>
      </c>
      <c r="G68" s="18" t="str">
        <f>IF($H68="","",INDEX(MY_Data,MATCH($H68,Sheet1!$N:$N,1),6))</f>
        <v/>
      </c>
      <c r="H68" s="5" t="str">
        <f>IF(ROW()-6&lt;=MAX(Sheet1!$N:N),ROW()-6,"")</f>
        <v/>
      </c>
    </row>
    <row r="69" spans="2:8">
      <c r="B69" s="5" t="str">
        <f>IF($H69="","",INDEX(MY_Data,MATCH($H69,Sheet1!$N:$N,1),1))</f>
        <v/>
      </c>
      <c r="C69" s="6" t="str">
        <f>IF($H69="","",INDEX(MY_Data,MATCH($H69,Sheet1!$N:$N,1),2))</f>
        <v/>
      </c>
      <c r="D69" s="6" t="str">
        <f>IF($H69="","",INDEX(MY_Data,MATCH($H69,Sheet1!$N:$N,1),3))</f>
        <v/>
      </c>
      <c r="E69" s="5" t="str">
        <f>IF($H69="","",INDEX(MY_Data,MATCH($H69,Sheet1!$N:$N,1),4))</f>
        <v/>
      </c>
      <c r="F69" s="5" t="str">
        <f>IF($H69="","",INDEX(MY_Data,MATCH($H69,Sheet1!$N:$N,1),5))</f>
        <v/>
      </c>
      <c r="G69" s="18" t="str">
        <f>IF($H69="","",INDEX(MY_Data,MATCH($H69,Sheet1!$N:$N,1),6))</f>
        <v/>
      </c>
      <c r="H69" s="5" t="str">
        <f>IF(ROW()-6&lt;=MAX(Sheet1!$N:N),ROW()-6,"")</f>
        <v/>
      </c>
    </row>
    <row r="70" spans="2:8">
      <c r="B70" s="5" t="str">
        <f>IF($H70="","",INDEX(MY_Data,MATCH($H70,Sheet1!$N:$N,1),1))</f>
        <v/>
      </c>
      <c r="C70" s="6" t="str">
        <f>IF($H70="","",INDEX(MY_Data,MATCH($H70,Sheet1!$N:$N,1),2))</f>
        <v/>
      </c>
      <c r="D70" s="6" t="str">
        <f>IF($H70="","",INDEX(MY_Data,MATCH($H70,Sheet1!$N:$N,1),3))</f>
        <v/>
      </c>
      <c r="E70" s="5" t="str">
        <f>IF($H70="","",INDEX(MY_Data,MATCH($H70,Sheet1!$N:$N,1),4))</f>
        <v/>
      </c>
      <c r="F70" s="5" t="str">
        <f>IF($H70="","",INDEX(MY_Data,MATCH($H70,Sheet1!$N:$N,1),5))</f>
        <v/>
      </c>
      <c r="G70" s="18" t="str">
        <f>IF($H70="","",INDEX(MY_Data,MATCH($H70,Sheet1!$N:$N,1),6))</f>
        <v/>
      </c>
      <c r="H70" s="5" t="str">
        <f>IF(ROW()-6&lt;=MAX(Sheet1!$N:N),ROW()-6,"")</f>
        <v/>
      </c>
    </row>
    <row r="71" spans="2:8">
      <c r="B71" s="5" t="str">
        <f>IF($H71="","",INDEX(MY_Data,MATCH($H71,Sheet1!$N:$N,1),1))</f>
        <v/>
      </c>
      <c r="C71" s="6" t="str">
        <f>IF($H71="","",INDEX(MY_Data,MATCH($H71,Sheet1!$N:$N,1),2))</f>
        <v/>
      </c>
      <c r="D71" s="6" t="str">
        <f>IF($H71="","",INDEX(MY_Data,MATCH($H71,Sheet1!$N:$N,1),3))</f>
        <v/>
      </c>
      <c r="E71" s="5" t="str">
        <f>IF($H71="","",INDEX(MY_Data,MATCH($H71,Sheet1!$N:$N,1),4))</f>
        <v/>
      </c>
      <c r="F71" s="5" t="str">
        <f>IF($H71="","",INDEX(MY_Data,MATCH($H71,Sheet1!$N:$N,1),5))</f>
        <v/>
      </c>
      <c r="G71" s="18" t="str">
        <f>IF($H71="","",INDEX(MY_Data,MATCH($H71,Sheet1!$N:$N,1),6))</f>
        <v/>
      </c>
      <c r="H71" s="5" t="str">
        <f>IF(ROW()-6&lt;=MAX(Sheet1!$N:N),ROW()-6,"")</f>
        <v/>
      </c>
    </row>
    <row r="72" spans="2:8">
      <c r="B72" s="5" t="str">
        <f>IF($H72="","",INDEX(MY_Data,MATCH($H72,Sheet1!$N:$N,1),1))</f>
        <v/>
      </c>
      <c r="C72" s="6" t="str">
        <f>IF($H72="","",INDEX(MY_Data,MATCH($H72,Sheet1!$N:$N,1),2))</f>
        <v/>
      </c>
      <c r="D72" s="6" t="str">
        <f>IF($H72="","",INDEX(MY_Data,MATCH($H72,Sheet1!$N:$N,1),3))</f>
        <v/>
      </c>
      <c r="E72" s="5" t="str">
        <f>IF($H72="","",INDEX(MY_Data,MATCH($H72,Sheet1!$N:$N,1),4))</f>
        <v/>
      </c>
      <c r="F72" s="5" t="str">
        <f>IF($H72="","",INDEX(MY_Data,MATCH($H72,Sheet1!$N:$N,1),5))</f>
        <v/>
      </c>
      <c r="G72" s="18" t="str">
        <f>IF($H72="","",INDEX(MY_Data,MATCH($H72,Sheet1!$N:$N,1),6))</f>
        <v/>
      </c>
      <c r="H72" s="5" t="str">
        <f>IF(ROW()-6&lt;=MAX(Sheet1!$N:N),ROW()-6,"")</f>
        <v/>
      </c>
    </row>
    <row r="73" spans="2:8">
      <c r="B73" s="5" t="str">
        <f>IF($H73="","",INDEX(MY_Data,MATCH($H73,Sheet1!$N:$N,1),1))</f>
        <v/>
      </c>
      <c r="C73" s="6" t="str">
        <f>IF($H73="","",INDEX(MY_Data,MATCH($H73,Sheet1!$N:$N,1),2))</f>
        <v/>
      </c>
      <c r="D73" s="6" t="str">
        <f>IF($H73="","",INDEX(MY_Data,MATCH($H73,Sheet1!$N:$N,1),3))</f>
        <v/>
      </c>
      <c r="E73" s="5" t="str">
        <f>IF($H73="","",INDEX(MY_Data,MATCH($H73,Sheet1!$N:$N,1),4))</f>
        <v/>
      </c>
      <c r="F73" s="5" t="str">
        <f>IF($H73="","",INDEX(MY_Data,MATCH($H73,Sheet1!$N:$N,1),5))</f>
        <v/>
      </c>
      <c r="G73" s="18" t="str">
        <f>IF($H73="","",INDEX(MY_Data,MATCH($H73,Sheet1!$N:$N,1),6))</f>
        <v/>
      </c>
      <c r="H73" s="5" t="str">
        <f>IF(ROW()-6&lt;=MAX(Sheet1!$N:N),ROW()-6,"")</f>
        <v/>
      </c>
    </row>
    <row r="74" spans="2:8">
      <c r="B74" s="5" t="str">
        <f>IF($H74="","",INDEX(MY_Data,MATCH($H74,Sheet1!$N:$N,1),1))</f>
        <v/>
      </c>
      <c r="C74" s="6" t="str">
        <f>IF($H74="","",INDEX(MY_Data,MATCH($H74,Sheet1!$N:$N,1),2))</f>
        <v/>
      </c>
      <c r="D74" s="6" t="str">
        <f>IF($H74="","",INDEX(MY_Data,MATCH($H74,Sheet1!$N:$N,1),3))</f>
        <v/>
      </c>
      <c r="E74" s="5" t="str">
        <f>IF($H74="","",INDEX(MY_Data,MATCH($H74,Sheet1!$N:$N,1),4))</f>
        <v/>
      </c>
      <c r="F74" s="5" t="str">
        <f>IF($H74="","",INDEX(MY_Data,MATCH($H74,Sheet1!$N:$N,1),5))</f>
        <v/>
      </c>
      <c r="G74" s="18" t="str">
        <f>IF($H74="","",INDEX(MY_Data,MATCH($H74,Sheet1!$N:$N,1),6))</f>
        <v/>
      </c>
      <c r="H74" s="5" t="str">
        <f>IF(ROW()-6&lt;=MAX(Sheet1!$N:N),ROW()-6,"")</f>
        <v/>
      </c>
    </row>
    <row r="75" spans="2:8">
      <c r="B75" s="5" t="str">
        <f>IF($H75="","",INDEX(MY_Data,MATCH($H75,Sheet1!$N:$N,1),1))</f>
        <v/>
      </c>
      <c r="C75" s="6" t="str">
        <f>IF($H75="","",INDEX(MY_Data,MATCH($H75,Sheet1!$N:$N,1),2))</f>
        <v/>
      </c>
      <c r="D75" s="6" t="str">
        <f>IF($H75="","",INDEX(MY_Data,MATCH($H75,Sheet1!$N:$N,1),3))</f>
        <v/>
      </c>
      <c r="E75" s="5" t="str">
        <f>IF($H75="","",INDEX(MY_Data,MATCH($H75,Sheet1!$N:$N,1),4))</f>
        <v/>
      </c>
      <c r="F75" s="5" t="str">
        <f>IF($H75="","",INDEX(MY_Data,MATCH($H75,Sheet1!$N:$N,1),5))</f>
        <v/>
      </c>
      <c r="G75" s="18" t="str">
        <f>IF($H75="","",INDEX(MY_Data,MATCH($H75,Sheet1!$N:$N,1),6))</f>
        <v/>
      </c>
      <c r="H75" s="5" t="str">
        <f>IF(ROW()-6&lt;=MAX(Sheet1!$N:N),ROW()-6,"")</f>
        <v/>
      </c>
    </row>
    <row r="76" spans="2:8">
      <c r="B76" s="5" t="str">
        <f>IF($H76="","",INDEX(MY_Data,MATCH($H76,Sheet1!$N:$N,1),1))</f>
        <v/>
      </c>
      <c r="C76" s="6" t="str">
        <f>IF($H76="","",INDEX(MY_Data,MATCH($H76,Sheet1!$N:$N,1),2))</f>
        <v/>
      </c>
      <c r="D76" s="6" t="str">
        <f>IF($H76="","",INDEX(MY_Data,MATCH($H76,Sheet1!$N:$N,1),3))</f>
        <v/>
      </c>
      <c r="E76" s="5" t="str">
        <f>IF($H76="","",INDEX(MY_Data,MATCH($H76,Sheet1!$N:$N,1),4))</f>
        <v/>
      </c>
      <c r="F76" s="5" t="str">
        <f>IF($H76="","",INDEX(MY_Data,MATCH($H76,Sheet1!$N:$N,1),5))</f>
        <v/>
      </c>
      <c r="G76" s="18" t="str">
        <f>IF($H76="","",INDEX(MY_Data,MATCH($H76,Sheet1!$N:$N,1),6))</f>
        <v/>
      </c>
      <c r="H76" s="5" t="str">
        <f>IF(ROW()-6&lt;=MAX(Sheet1!$N:N),ROW()-6,"")</f>
        <v/>
      </c>
    </row>
    <row r="77" spans="2:8">
      <c r="B77" s="5" t="str">
        <f>IF($H77="","",INDEX(MY_Data,MATCH($H77,Sheet1!$N:$N,1),1))</f>
        <v/>
      </c>
      <c r="C77" s="6" t="str">
        <f>IF($H77="","",INDEX(MY_Data,MATCH($H77,Sheet1!$N:$N,1),2))</f>
        <v/>
      </c>
      <c r="D77" s="6" t="str">
        <f>IF($H77="","",INDEX(MY_Data,MATCH($H77,Sheet1!$N:$N,1),3))</f>
        <v/>
      </c>
      <c r="E77" s="5" t="str">
        <f>IF($H77="","",INDEX(MY_Data,MATCH($H77,Sheet1!$N:$N,1),4))</f>
        <v/>
      </c>
      <c r="F77" s="5" t="str">
        <f>IF($H77="","",INDEX(MY_Data,MATCH($H77,Sheet1!$N:$N,1),5))</f>
        <v/>
      </c>
      <c r="G77" s="18" t="str">
        <f>IF($H77="","",INDEX(MY_Data,MATCH($H77,Sheet1!$N:$N,1),6))</f>
        <v/>
      </c>
      <c r="H77" s="5" t="str">
        <f>IF(ROW()-6&lt;=MAX(Sheet1!$N:N),ROW()-6,"")</f>
        <v/>
      </c>
    </row>
    <row r="78" spans="2:8">
      <c r="B78" s="5" t="str">
        <f>IF($H78="","",INDEX(MY_Data,MATCH($H78,Sheet1!$N:$N,1),1))</f>
        <v/>
      </c>
      <c r="C78" s="6" t="str">
        <f>IF($H78="","",INDEX(MY_Data,MATCH($H78,Sheet1!$N:$N,1),2))</f>
        <v/>
      </c>
      <c r="D78" s="6" t="str">
        <f>IF($H78="","",INDEX(MY_Data,MATCH($H78,Sheet1!$N:$N,1),3))</f>
        <v/>
      </c>
      <c r="E78" s="5" t="str">
        <f>IF($H78="","",INDEX(MY_Data,MATCH($H78,Sheet1!$N:$N,1),4))</f>
        <v/>
      </c>
      <c r="F78" s="5" t="str">
        <f>IF($H78="","",INDEX(MY_Data,MATCH($H78,Sheet1!$N:$N,1),5))</f>
        <v/>
      </c>
      <c r="G78" s="18" t="str">
        <f>IF($H78="","",INDEX(MY_Data,MATCH($H78,Sheet1!$N:$N,1),6))</f>
        <v/>
      </c>
      <c r="H78" s="5" t="str">
        <f>IF(ROW()-6&lt;=MAX(Sheet1!$N:N),ROW()-6,"")</f>
        <v/>
      </c>
    </row>
    <row r="79" spans="2:8">
      <c r="B79" s="5" t="str">
        <f>IF($H79="","",INDEX(MY_Data,MATCH($H79,Sheet1!$N:$N,1),1))</f>
        <v/>
      </c>
      <c r="C79" s="6" t="str">
        <f>IF($H79="","",INDEX(MY_Data,MATCH($H79,Sheet1!$N:$N,1),2))</f>
        <v/>
      </c>
      <c r="D79" s="6" t="str">
        <f>IF($H79="","",INDEX(MY_Data,MATCH($H79,Sheet1!$N:$N,1),3))</f>
        <v/>
      </c>
      <c r="E79" s="5" t="str">
        <f>IF($H79="","",INDEX(MY_Data,MATCH($H79,Sheet1!$N:$N,1),4))</f>
        <v/>
      </c>
      <c r="F79" s="5" t="str">
        <f>IF($H79="","",INDEX(MY_Data,MATCH($H79,Sheet1!$N:$N,1),5))</f>
        <v/>
      </c>
      <c r="G79" s="18" t="str">
        <f>IF($H79="","",INDEX(MY_Data,MATCH($H79,Sheet1!$N:$N,1),6))</f>
        <v/>
      </c>
      <c r="H79" s="5" t="str">
        <f>IF(ROW()-6&lt;=MAX(Sheet1!$N:N),ROW()-6,"")</f>
        <v/>
      </c>
    </row>
    <row r="80" spans="2:8">
      <c r="B80" s="5" t="str">
        <f>IF($H80="","",INDEX(MY_Data,MATCH($H80,Sheet1!$N:$N,1),1))</f>
        <v/>
      </c>
      <c r="C80" s="6" t="str">
        <f>IF($H80="","",INDEX(MY_Data,MATCH($H80,Sheet1!$N:$N,1),2))</f>
        <v/>
      </c>
      <c r="D80" s="6" t="str">
        <f>IF($H80="","",INDEX(MY_Data,MATCH($H80,Sheet1!$N:$N,1),3))</f>
        <v/>
      </c>
      <c r="E80" s="5" t="str">
        <f>IF($H80="","",INDEX(MY_Data,MATCH($H80,Sheet1!$N:$N,1),4))</f>
        <v/>
      </c>
      <c r="F80" s="5" t="str">
        <f>IF($H80="","",INDEX(MY_Data,MATCH($H80,Sheet1!$N:$N,1),5))</f>
        <v/>
      </c>
      <c r="G80" s="18" t="str">
        <f>IF($H80="","",INDEX(MY_Data,MATCH($H80,Sheet1!$N:$N,1),6))</f>
        <v/>
      </c>
      <c r="H80" s="5" t="str">
        <f>IF(ROW()-6&lt;=MAX(Sheet1!$N:N),ROW()-6,"")</f>
        <v/>
      </c>
    </row>
    <row r="81" spans="2:8">
      <c r="B81" s="5" t="str">
        <f>IF($H81="","",INDEX(MY_Data,MATCH($H81,Sheet1!$N:$N,1),1))</f>
        <v/>
      </c>
      <c r="C81" s="6" t="str">
        <f>IF($H81="","",INDEX(MY_Data,MATCH($H81,Sheet1!$N:$N,1),2))</f>
        <v/>
      </c>
      <c r="D81" s="6" t="str">
        <f>IF($H81="","",INDEX(MY_Data,MATCH($H81,Sheet1!$N:$N,1),3))</f>
        <v/>
      </c>
      <c r="E81" s="5" t="str">
        <f>IF($H81="","",INDEX(MY_Data,MATCH($H81,Sheet1!$N:$N,1),4))</f>
        <v/>
      </c>
      <c r="F81" s="5" t="str">
        <f>IF($H81="","",INDEX(MY_Data,MATCH($H81,Sheet1!$N:$N,1),5))</f>
        <v/>
      </c>
      <c r="G81" s="18" t="str">
        <f>IF($H81="","",INDEX(MY_Data,MATCH($H81,Sheet1!$N:$N,1),6))</f>
        <v/>
      </c>
      <c r="H81" s="5" t="str">
        <f>IF(ROW()-6&lt;=MAX(Sheet1!$N:N),ROW()-6,"")</f>
        <v/>
      </c>
    </row>
    <row r="82" spans="2:8">
      <c r="B82" s="5" t="str">
        <f>IF($H82="","",INDEX(MY_Data,MATCH($H82,Sheet1!$N:$N,1),1))</f>
        <v/>
      </c>
      <c r="C82" s="6" t="str">
        <f>IF($H82="","",INDEX(MY_Data,MATCH($H82,Sheet1!$N:$N,1),2))</f>
        <v/>
      </c>
      <c r="D82" s="6" t="str">
        <f>IF($H82="","",INDEX(MY_Data,MATCH($H82,Sheet1!$N:$N,1),3))</f>
        <v/>
      </c>
      <c r="E82" s="5" t="str">
        <f>IF($H82="","",INDEX(MY_Data,MATCH($H82,Sheet1!$N:$N,1),4))</f>
        <v/>
      </c>
      <c r="F82" s="5" t="str">
        <f>IF($H82="","",INDEX(MY_Data,MATCH($H82,Sheet1!$N:$N,1),5))</f>
        <v/>
      </c>
      <c r="G82" s="18" t="str">
        <f>IF($H82="","",INDEX(MY_Data,MATCH($H82,Sheet1!$N:$N,1),6))</f>
        <v/>
      </c>
      <c r="H82" s="5" t="str">
        <f>IF(ROW()-6&lt;=MAX(Sheet1!$N:N),ROW()-6,"")</f>
        <v/>
      </c>
    </row>
    <row r="83" spans="2:8">
      <c r="B83" s="5" t="str">
        <f>IF($H83="","",INDEX(MY_Data,MATCH($H83,Sheet1!$N:$N,1),1))</f>
        <v/>
      </c>
      <c r="C83" s="6" t="str">
        <f>IF($H83="","",INDEX(MY_Data,MATCH($H83,Sheet1!$N:$N,1),2))</f>
        <v/>
      </c>
      <c r="D83" s="6" t="str">
        <f>IF($H83="","",INDEX(MY_Data,MATCH($H83,Sheet1!$N:$N,1),3))</f>
        <v/>
      </c>
      <c r="E83" s="5" t="str">
        <f>IF($H83="","",INDEX(MY_Data,MATCH($H83,Sheet1!$N:$N,1),4))</f>
        <v/>
      </c>
      <c r="F83" s="5" t="str">
        <f>IF($H83="","",INDEX(MY_Data,MATCH($H83,Sheet1!$N:$N,1),5))</f>
        <v/>
      </c>
      <c r="G83" s="18" t="str">
        <f>IF($H83="","",INDEX(MY_Data,MATCH($H83,Sheet1!$N:$N,1),6))</f>
        <v/>
      </c>
      <c r="H83" s="5" t="str">
        <f>IF(ROW()-6&lt;=MAX(Sheet1!$N:N),ROW()-6,"")</f>
        <v/>
      </c>
    </row>
    <row r="84" spans="2:8">
      <c r="B84" s="5" t="str">
        <f>IF($H84="","",INDEX(MY_Data,MATCH($H84,Sheet1!$N:$N,1),1))</f>
        <v/>
      </c>
      <c r="C84" s="6" t="str">
        <f>IF($H84="","",INDEX(MY_Data,MATCH($H84,Sheet1!$N:$N,1),2))</f>
        <v/>
      </c>
      <c r="D84" s="6" t="str">
        <f>IF($H84="","",INDEX(MY_Data,MATCH($H84,Sheet1!$N:$N,1),3))</f>
        <v/>
      </c>
      <c r="E84" s="5" t="str">
        <f>IF($H84="","",INDEX(MY_Data,MATCH($H84,Sheet1!$N:$N,1),4))</f>
        <v/>
      </c>
      <c r="F84" s="5" t="str">
        <f>IF($H84="","",INDEX(MY_Data,MATCH($H84,Sheet1!$N:$N,1),5))</f>
        <v/>
      </c>
      <c r="G84" s="18" t="str">
        <f>IF($H84="","",INDEX(MY_Data,MATCH($H84,Sheet1!$N:$N,1),6))</f>
        <v/>
      </c>
      <c r="H84" s="5" t="str">
        <f>IF(ROW()-6&lt;=MAX(Sheet1!$N:N),ROW()-6,"")</f>
        <v/>
      </c>
    </row>
    <row r="85" spans="2:8">
      <c r="B85" s="5" t="str">
        <f>IF($H85="","",INDEX(MY_Data,MATCH($H85,Sheet1!$N:$N,1),1))</f>
        <v/>
      </c>
      <c r="C85" s="6" t="str">
        <f>IF($H85="","",INDEX(MY_Data,MATCH($H85,Sheet1!$N:$N,1),2))</f>
        <v/>
      </c>
      <c r="D85" s="6" t="str">
        <f>IF($H85="","",INDEX(MY_Data,MATCH($H85,Sheet1!$N:$N,1),3))</f>
        <v/>
      </c>
      <c r="E85" s="5" t="str">
        <f>IF($H85="","",INDEX(MY_Data,MATCH($H85,Sheet1!$N:$N,1),4))</f>
        <v/>
      </c>
      <c r="F85" s="5" t="str">
        <f>IF($H85="","",INDEX(MY_Data,MATCH($H85,Sheet1!$N:$N,1),5))</f>
        <v/>
      </c>
      <c r="G85" s="18" t="str">
        <f>IF($H85="","",INDEX(MY_Data,MATCH($H85,Sheet1!$N:$N,1),6))</f>
        <v/>
      </c>
      <c r="H85" s="5" t="str">
        <f>IF(ROW()-6&lt;=MAX(Sheet1!$N:N),ROW()-6,"")</f>
        <v/>
      </c>
    </row>
    <row r="86" spans="2:8">
      <c r="B86" s="5" t="str">
        <f>IF($H86="","",INDEX(MY_Data,MATCH($H86,Sheet1!$N:$N,1),1))</f>
        <v/>
      </c>
      <c r="C86" s="6" t="str">
        <f>IF($H86="","",INDEX(MY_Data,MATCH($H86,Sheet1!$N:$N,1),2))</f>
        <v/>
      </c>
      <c r="D86" s="6" t="str">
        <f>IF($H86="","",INDEX(MY_Data,MATCH($H86,Sheet1!$N:$N,1),3))</f>
        <v/>
      </c>
      <c r="E86" s="5" t="str">
        <f>IF($H86="","",INDEX(MY_Data,MATCH($H86,Sheet1!$N:$N,1),4))</f>
        <v/>
      </c>
      <c r="F86" s="5" t="str">
        <f>IF($H86="","",INDEX(MY_Data,MATCH($H86,Sheet1!$N:$N,1),5))</f>
        <v/>
      </c>
      <c r="G86" s="18" t="str">
        <f>IF($H86="","",INDEX(MY_Data,MATCH($H86,Sheet1!$N:$N,1),6))</f>
        <v/>
      </c>
      <c r="H86" s="5" t="str">
        <f>IF(ROW()-6&lt;=MAX(Sheet1!$N:N),ROW()-6,"")</f>
        <v/>
      </c>
    </row>
    <row r="87" spans="2:8">
      <c r="B87" s="5" t="str">
        <f>IF($H87="","",INDEX(MY_Data,MATCH($H87,Sheet1!$N:$N,1),1))</f>
        <v/>
      </c>
      <c r="C87" s="6" t="str">
        <f>IF($H87="","",INDEX(MY_Data,MATCH($H87,Sheet1!$N:$N,1),2))</f>
        <v/>
      </c>
      <c r="D87" s="6" t="str">
        <f>IF($H87="","",INDEX(MY_Data,MATCH($H87,Sheet1!$N:$N,1),3))</f>
        <v/>
      </c>
      <c r="E87" s="5" t="str">
        <f>IF($H87="","",INDEX(MY_Data,MATCH($H87,Sheet1!$N:$N,1),4))</f>
        <v/>
      </c>
      <c r="F87" s="5" t="str">
        <f>IF($H87="","",INDEX(MY_Data,MATCH($H87,Sheet1!$N:$N,1),5))</f>
        <v/>
      </c>
      <c r="G87" s="18" t="str">
        <f>IF($H87="","",INDEX(MY_Data,MATCH($H87,Sheet1!$N:$N,1),6))</f>
        <v/>
      </c>
      <c r="H87" s="5" t="str">
        <f>IF(ROW()-6&lt;=MAX(Sheet1!$N:N),ROW()-6,"")</f>
        <v/>
      </c>
    </row>
    <row r="88" spans="2:8">
      <c r="B88" s="5" t="str">
        <f>IF($H88="","",INDEX(MY_Data,MATCH($H88,Sheet1!$N:$N,1),1))</f>
        <v/>
      </c>
      <c r="C88" s="6" t="str">
        <f>IF($H88="","",INDEX(MY_Data,MATCH($H88,Sheet1!$N:$N,1),2))</f>
        <v/>
      </c>
      <c r="D88" s="6" t="str">
        <f>IF($H88="","",INDEX(MY_Data,MATCH($H88,Sheet1!$N:$N,1),3))</f>
        <v/>
      </c>
      <c r="E88" s="5" t="str">
        <f>IF($H88="","",INDEX(MY_Data,MATCH($H88,Sheet1!$N:$N,1),4))</f>
        <v/>
      </c>
      <c r="F88" s="5" t="str">
        <f>IF($H88="","",INDEX(MY_Data,MATCH($H88,Sheet1!$N:$N,1),5))</f>
        <v/>
      </c>
      <c r="G88" s="18" t="str">
        <f>IF($H88="","",INDEX(MY_Data,MATCH($H88,Sheet1!$N:$N,1),6))</f>
        <v/>
      </c>
      <c r="H88" s="5" t="str">
        <f>IF(ROW()-6&lt;=MAX(Sheet1!$N:N),ROW()-6,"")</f>
        <v/>
      </c>
    </row>
    <row r="89" spans="2:8">
      <c r="B89" s="5" t="str">
        <f>IF($H89="","",INDEX(MY_Data,MATCH($H89,Sheet1!$N:$N,1),1))</f>
        <v/>
      </c>
      <c r="C89" s="6" t="str">
        <f>IF($H89="","",INDEX(MY_Data,MATCH($H89,Sheet1!$N:$N,1),2))</f>
        <v/>
      </c>
      <c r="D89" s="6" t="str">
        <f>IF($H89="","",INDEX(MY_Data,MATCH($H89,Sheet1!$N:$N,1),3))</f>
        <v/>
      </c>
      <c r="E89" s="5" t="str">
        <f>IF($H89="","",INDEX(MY_Data,MATCH($H89,Sheet1!$N:$N,1),4))</f>
        <v/>
      </c>
      <c r="F89" s="5" t="str">
        <f>IF($H89="","",INDEX(MY_Data,MATCH($H89,Sheet1!$N:$N,1),5))</f>
        <v/>
      </c>
      <c r="G89" s="18" t="str">
        <f>IF($H89="","",INDEX(MY_Data,MATCH($H89,Sheet1!$N:$N,1),6))</f>
        <v/>
      </c>
      <c r="H89" s="5" t="str">
        <f>IF(ROW()-6&lt;=MAX(Sheet1!$N:N),ROW()-6,"")</f>
        <v/>
      </c>
    </row>
    <row r="90" spans="2:8">
      <c r="B90" s="5" t="str">
        <f>IF($H90="","",INDEX(MY_Data,MATCH($H90,Sheet1!$N:$N,1),1))</f>
        <v/>
      </c>
      <c r="C90" s="6" t="str">
        <f>IF($H90="","",INDEX(MY_Data,MATCH($H90,Sheet1!$N:$N,1),2))</f>
        <v/>
      </c>
      <c r="D90" s="6" t="str">
        <f>IF($H90="","",INDEX(MY_Data,MATCH($H90,Sheet1!$N:$N,1),3))</f>
        <v/>
      </c>
      <c r="E90" s="5" t="str">
        <f>IF($H90="","",INDEX(MY_Data,MATCH($H90,Sheet1!$N:$N,1),4))</f>
        <v/>
      </c>
      <c r="F90" s="5" t="str">
        <f>IF($H90="","",INDEX(MY_Data,MATCH($H90,Sheet1!$N:$N,1),5))</f>
        <v/>
      </c>
      <c r="G90" s="18" t="str">
        <f>IF($H90="","",INDEX(MY_Data,MATCH($H90,Sheet1!$N:$N,1),6))</f>
        <v/>
      </c>
      <c r="H90" s="5" t="str">
        <f>IF(ROW()-6&lt;=MAX(Sheet1!$N:N),ROW()-6,"")</f>
        <v/>
      </c>
    </row>
    <row r="91" spans="2:8">
      <c r="B91" s="5" t="str">
        <f>IF($H91="","",INDEX(MY_Data,MATCH($H91,Sheet1!$N:$N,1),1))</f>
        <v/>
      </c>
      <c r="C91" s="6" t="str">
        <f>IF($H91="","",INDEX(MY_Data,MATCH($H91,Sheet1!$N:$N,1),2))</f>
        <v/>
      </c>
      <c r="D91" s="6" t="str">
        <f>IF($H91="","",INDEX(MY_Data,MATCH($H91,Sheet1!$N:$N,1),3))</f>
        <v/>
      </c>
      <c r="E91" s="5" t="str">
        <f>IF($H91="","",INDEX(MY_Data,MATCH($H91,Sheet1!$N:$N,1),4))</f>
        <v/>
      </c>
      <c r="F91" s="5" t="str">
        <f>IF($H91="","",INDEX(MY_Data,MATCH($H91,Sheet1!$N:$N,1),5))</f>
        <v/>
      </c>
      <c r="G91" s="18" t="str">
        <f>IF($H91="","",INDEX(MY_Data,MATCH($H91,Sheet1!$N:$N,1),6))</f>
        <v/>
      </c>
      <c r="H91" s="5" t="str">
        <f>IF(ROW()-6&lt;=MAX(Sheet1!$N:N),ROW()-6,"")</f>
        <v/>
      </c>
    </row>
    <row r="92" spans="2:8">
      <c r="B92" s="5" t="str">
        <f>IF($H92="","",INDEX(MY_Data,MATCH($H92,Sheet1!$N:$N,1),1))</f>
        <v/>
      </c>
      <c r="C92" s="6" t="str">
        <f>IF($H92="","",INDEX(MY_Data,MATCH($H92,Sheet1!$N:$N,1),2))</f>
        <v/>
      </c>
      <c r="D92" s="6" t="str">
        <f>IF($H92="","",INDEX(MY_Data,MATCH($H92,Sheet1!$N:$N,1),3))</f>
        <v/>
      </c>
      <c r="E92" s="5" t="str">
        <f>IF($H92="","",INDEX(MY_Data,MATCH($H92,Sheet1!$N:$N,1),4))</f>
        <v/>
      </c>
      <c r="F92" s="5" t="str">
        <f>IF($H92="","",INDEX(MY_Data,MATCH($H92,Sheet1!$N:$N,1),5))</f>
        <v/>
      </c>
      <c r="G92" s="18" t="str">
        <f>IF($H92="","",INDEX(MY_Data,MATCH($H92,Sheet1!$N:$N,1),6))</f>
        <v/>
      </c>
      <c r="H92" s="5" t="str">
        <f>IF(ROW()-6&lt;=MAX(Sheet1!$N:N),ROW()-6,"")</f>
        <v/>
      </c>
    </row>
    <row r="93" spans="2:8">
      <c r="B93" s="5" t="str">
        <f>IF($H93="","",INDEX(MY_Data,MATCH($H93,Sheet1!$N:$N,1),1))</f>
        <v/>
      </c>
      <c r="C93" s="6" t="str">
        <f>IF($H93="","",INDEX(MY_Data,MATCH($H93,Sheet1!$N:$N,1),2))</f>
        <v/>
      </c>
      <c r="D93" s="6" t="str">
        <f>IF($H93="","",INDEX(MY_Data,MATCH($H93,Sheet1!$N:$N,1),3))</f>
        <v/>
      </c>
      <c r="E93" s="5" t="str">
        <f>IF($H93="","",INDEX(MY_Data,MATCH($H93,Sheet1!$N:$N,1),4))</f>
        <v/>
      </c>
      <c r="F93" s="5" t="str">
        <f>IF($H93="","",INDEX(MY_Data,MATCH($H93,Sheet1!$N:$N,1),5))</f>
        <v/>
      </c>
      <c r="G93" s="18" t="str">
        <f>IF($H93="","",INDEX(MY_Data,MATCH($H93,Sheet1!$N:$N,1),6))</f>
        <v/>
      </c>
      <c r="H93" s="5" t="str">
        <f>IF(ROW()-6&lt;=MAX(Sheet1!$N:N),ROW()-6,"")</f>
        <v/>
      </c>
    </row>
    <row r="94" spans="2:8">
      <c r="B94" s="5" t="str">
        <f>IF($H94="","",INDEX(MY_Data,MATCH($H94,Sheet1!$N:$N,1),1))</f>
        <v/>
      </c>
      <c r="C94" s="6" t="str">
        <f>IF($H94="","",INDEX(MY_Data,MATCH($H94,Sheet1!$N:$N,1),2))</f>
        <v/>
      </c>
      <c r="D94" s="6" t="str">
        <f>IF($H94="","",INDEX(MY_Data,MATCH($H94,Sheet1!$N:$N,1),3))</f>
        <v/>
      </c>
      <c r="E94" s="5" t="str">
        <f>IF($H94="","",INDEX(MY_Data,MATCH($H94,Sheet1!$N:$N,1),4))</f>
        <v/>
      </c>
      <c r="F94" s="5" t="str">
        <f>IF($H94="","",INDEX(MY_Data,MATCH($H94,Sheet1!$N:$N,1),5))</f>
        <v/>
      </c>
      <c r="G94" s="18" t="str">
        <f>IF($H94="","",INDEX(MY_Data,MATCH($H94,Sheet1!$N:$N,1),6))</f>
        <v/>
      </c>
      <c r="H94" s="5" t="str">
        <f>IF(ROW()-6&lt;=MAX(Sheet1!$N:N),ROW()-6,"")</f>
        <v/>
      </c>
    </row>
    <row r="95" spans="2:8">
      <c r="B95" s="5" t="str">
        <f>IF($H95="","",INDEX(MY_Data,MATCH($H95,Sheet1!$N:$N,1),1))</f>
        <v/>
      </c>
      <c r="C95" s="6" t="str">
        <f>IF($H95="","",INDEX(MY_Data,MATCH($H95,Sheet1!$N:$N,1),2))</f>
        <v/>
      </c>
      <c r="D95" s="6" t="str">
        <f>IF($H95="","",INDEX(MY_Data,MATCH($H95,Sheet1!$N:$N,1),3))</f>
        <v/>
      </c>
      <c r="E95" s="5" t="str">
        <f>IF($H95="","",INDEX(MY_Data,MATCH($H95,Sheet1!$N:$N,1),4))</f>
        <v/>
      </c>
      <c r="F95" s="5" t="str">
        <f>IF($H95="","",INDEX(MY_Data,MATCH($H95,Sheet1!$N:$N,1),5))</f>
        <v/>
      </c>
      <c r="G95" s="18" t="str">
        <f>IF($H95="","",INDEX(MY_Data,MATCH($H95,Sheet1!$N:$N,1),6))</f>
        <v/>
      </c>
      <c r="H95" s="5" t="str">
        <f>IF(ROW()-6&lt;=MAX(Sheet1!$N:N),ROW()-6,"")</f>
        <v/>
      </c>
    </row>
    <row r="96" spans="2:8">
      <c r="B96" s="5" t="str">
        <f>IF($H96="","",INDEX(MY_Data,MATCH($H96,Sheet1!$N:$N,1),1))</f>
        <v/>
      </c>
      <c r="C96" s="6" t="str">
        <f>IF($H96="","",INDEX(MY_Data,MATCH($H96,Sheet1!$N:$N,1),2))</f>
        <v/>
      </c>
      <c r="D96" s="6" t="str">
        <f>IF($H96="","",INDEX(MY_Data,MATCH($H96,Sheet1!$N:$N,1),3))</f>
        <v/>
      </c>
      <c r="E96" s="5" t="str">
        <f>IF($H96="","",INDEX(MY_Data,MATCH($H96,Sheet1!$N:$N,1),4))</f>
        <v/>
      </c>
      <c r="F96" s="5" t="str">
        <f>IF($H96="","",INDEX(MY_Data,MATCH($H96,Sheet1!$N:$N,1),5))</f>
        <v/>
      </c>
      <c r="G96" s="18" t="str">
        <f>IF($H96="","",INDEX(MY_Data,MATCH($H96,Sheet1!$N:$N,1),6))</f>
        <v/>
      </c>
      <c r="H96" s="5" t="str">
        <f>IF(ROW()-6&lt;=MAX(Sheet1!$N:N),ROW()-6,"")</f>
        <v/>
      </c>
    </row>
    <row r="97" spans="2:8">
      <c r="B97" s="5" t="str">
        <f>IF($H97="","",INDEX(MY_Data,MATCH($H97,Sheet1!$N:$N,1),1))</f>
        <v/>
      </c>
      <c r="C97" s="6" t="str">
        <f>IF($H97="","",INDEX(MY_Data,MATCH($H97,Sheet1!$N:$N,1),2))</f>
        <v/>
      </c>
      <c r="D97" s="6" t="str">
        <f>IF($H97="","",INDEX(MY_Data,MATCH($H97,Sheet1!$N:$N,1),3))</f>
        <v/>
      </c>
      <c r="E97" s="5" t="str">
        <f>IF($H97="","",INDEX(MY_Data,MATCH($H97,Sheet1!$N:$N,1),4))</f>
        <v/>
      </c>
      <c r="F97" s="5" t="str">
        <f>IF($H97="","",INDEX(MY_Data,MATCH($H97,Sheet1!$N:$N,1),5))</f>
        <v/>
      </c>
      <c r="G97" s="18" t="str">
        <f>IF($H97="","",INDEX(MY_Data,MATCH($H97,Sheet1!$N:$N,1),6))</f>
        <v/>
      </c>
      <c r="H97" s="5" t="str">
        <f>IF(ROW()-6&lt;=MAX(Sheet1!$N:N),ROW()-6,"")</f>
        <v/>
      </c>
    </row>
    <row r="98" spans="2:8">
      <c r="B98" s="5" t="str">
        <f>IF($H98="","",INDEX(MY_Data,MATCH($H98,Sheet1!$N:$N,1),1))</f>
        <v/>
      </c>
      <c r="C98" s="6" t="str">
        <f>IF($H98="","",INDEX(MY_Data,MATCH($H98,Sheet1!$N:$N,1),2))</f>
        <v/>
      </c>
      <c r="D98" s="6" t="str">
        <f>IF($H98="","",INDEX(MY_Data,MATCH($H98,Sheet1!$N:$N,1),3))</f>
        <v/>
      </c>
      <c r="E98" s="5" t="str">
        <f>IF($H98="","",INDEX(MY_Data,MATCH($H98,Sheet1!$N:$N,1),4))</f>
        <v/>
      </c>
      <c r="F98" s="5" t="str">
        <f>IF($H98="","",INDEX(MY_Data,MATCH($H98,Sheet1!$N:$N,1),5))</f>
        <v/>
      </c>
      <c r="G98" s="18" t="str">
        <f>IF($H98="","",INDEX(MY_Data,MATCH($H98,Sheet1!$N:$N,1),6))</f>
        <v/>
      </c>
      <c r="H98" s="5" t="str">
        <f>IF(ROW()-6&lt;=MAX(Sheet1!$N:N),ROW()-6,"")</f>
        <v/>
      </c>
    </row>
    <row r="99" spans="2:8">
      <c r="B99" s="5" t="str">
        <f>IF($H99="","",INDEX(MY_Data,MATCH($H99,Sheet1!$N:$N,1),1))</f>
        <v/>
      </c>
      <c r="C99" s="6" t="str">
        <f>IF($H99="","",INDEX(MY_Data,MATCH($H99,Sheet1!$N:$N,1),2))</f>
        <v/>
      </c>
      <c r="D99" s="6" t="str">
        <f>IF($H99="","",INDEX(MY_Data,MATCH($H99,Sheet1!$N:$N,1),3))</f>
        <v/>
      </c>
      <c r="E99" s="5" t="str">
        <f>IF($H99="","",INDEX(MY_Data,MATCH($H99,Sheet1!$N:$N,1),4))</f>
        <v/>
      </c>
      <c r="F99" s="5" t="str">
        <f>IF($H99="","",INDEX(MY_Data,MATCH($H99,Sheet1!$N:$N,1),5))</f>
        <v/>
      </c>
      <c r="G99" s="18" t="str">
        <f>IF($H99="","",INDEX(MY_Data,MATCH($H99,Sheet1!$N:$N,1),6))</f>
        <v/>
      </c>
      <c r="H99" s="5" t="str">
        <f>IF(ROW()-6&lt;=MAX(Sheet1!$N:N),ROW()-6,"")</f>
        <v/>
      </c>
    </row>
    <row r="100" spans="2:8">
      <c r="B100" s="5" t="str">
        <f>IF($H100="","",INDEX(MY_Data,MATCH($H100,Sheet1!$N:$N,1),1))</f>
        <v/>
      </c>
      <c r="C100" s="6" t="str">
        <f>IF($H100="","",INDEX(MY_Data,MATCH($H100,Sheet1!$N:$N,1),2))</f>
        <v/>
      </c>
      <c r="D100" s="6" t="str">
        <f>IF($H100="","",INDEX(MY_Data,MATCH($H100,Sheet1!$N:$N,1),3))</f>
        <v/>
      </c>
      <c r="E100" s="5" t="str">
        <f>IF($H100="","",INDEX(MY_Data,MATCH($H100,Sheet1!$N:$N,1),4))</f>
        <v/>
      </c>
      <c r="F100" s="5" t="str">
        <f>IF($H100="","",INDEX(MY_Data,MATCH($H100,Sheet1!$N:$N,1),5))</f>
        <v/>
      </c>
      <c r="G100" s="18" t="str">
        <f>IF($H100="","",INDEX(MY_Data,MATCH($H100,Sheet1!$N:$N,1),6))</f>
        <v/>
      </c>
      <c r="H100" s="5" t="str">
        <f>IF(ROW()-6&lt;=MAX(Sheet1!$N:N),ROW()-6,"")</f>
        <v/>
      </c>
    </row>
    <row r="101" spans="2:8">
      <c r="B101" s="5" t="str">
        <f>IF($H101="","",INDEX(MY_Data,MATCH($H101,Sheet1!$N:$N,1),1))</f>
        <v/>
      </c>
      <c r="C101" s="6" t="str">
        <f>IF($H101="","",INDEX(MY_Data,MATCH($H101,Sheet1!$N:$N,1),2))</f>
        <v/>
      </c>
      <c r="D101" s="6" t="str">
        <f>IF($H101="","",INDEX(MY_Data,MATCH($H101,Sheet1!$N:$N,1),3))</f>
        <v/>
      </c>
      <c r="E101" s="5" t="str">
        <f>IF($H101="","",INDEX(MY_Data,MATCH($H101,Sheet1!$N:$N,1),4))</f>
        <v/>
      </c>
      <c r="F101" s="5" t="str">
        <f>IF($H101="","",INDEX(MY_Data,MATCH($H101,Sheet1!$N:$N,1),5))</f>
        <v/>
      </c>
      <c r="G101" s="18" t="str">
        <f>IF($H101="","",INDEX(MY_Data,MATCH($H101,Sheet1!$N:$N,1),6))</f>
        <v/>
      </c>
      <c r="H101" s="5" t="str">
        <f>IF(ROW()-6&lt;=MAX(Sheet1!$N:N),ROW()-6,"")</f>
        <v/>
      </c>
    </row>
    <row r="102" spans="2:8">
      <c r="B102" s="5" t="str">
        <f>IF($H102="","",INDEX(MY_Data,MATCH($H102,Sheet1!$N:$N,1),1))</f>
        <v/>
      </c>
      <c r="C102" s="6" t="str">
        <f>IF($H102="","",INDEX(MY_Data,MATCH($H102,Sheet1!$N:$N,1),2))</f>
        <v/>
      </c>
      <c r="D102" s="6" t="str">
        <f>IF($H102="","",INDEX(MY_Data,MATCH($H102,Sheet1!$N:$N,1),3))</f>
        <v/>
      </c>
      <c r="E102" s="5" t="str">
        <f>IF($H102="","",INDEX(MY_Data,MATCH($H102,Sheet1!$N:$N,1),4))</f>
        <v/>
      </c>
      <c r="F102" s="5" t="str">
        <f>IF($H102="","",INDEX(MY_Data,MATCH($H102,Sheet1!$N:$N,1),5))</f>
        <v/>
      </c>
      <c r="G102" s="18" t="str">
        <f>IF($H102="","",INDEX(MY_Data,MATCH($H102,Sheet1!$N:$N,1),6))</f>
        <v/>
      </c>
      <c r="H102" s="5" t="str">
        <f>IF(ROW()-6&lt;=MAX(Sheet1!$N:N),ROW()-6,"")</f>
        <v/>
      </c>
    </row>
    <row r="103" spans="2:8">
      <c r="B103" s="5" t="str">
        <f>IF($H103="","",INDEX(MY_Data,MATCH($H103,Sheet1!$N:$N,1),1))</f>
        <v/>
      </c>
      <c r="C103" s="6" t="str">
        <f>IF($H103="","",INDEX(MY_Data,MATCH($H103,Sheet1!$N:$N,1),2))</f>
        <v/>
      </c>
      <c r="D103" s="6" t="str">
        <f>IF($H103="","",INDEX(MY_Data,MATCH($H103,Sheet1!$N:$N,1),3))</f>
        <v/>
      </c>
      <c r="E103" s="5" t="str">
        <f>IF($H103="","",INDEX(MY_Data,MATCH($H103,Sheet1!$N:$N,1),4))</f>
        <v/>
      </c>
      <c r="F103" s="5" t="str">
        <f>IF($H103="","",INDEX(MY_Data,MATCH($H103,Sheet1!$N:$N,1),5))</f>
        <v/>
      </c>
      <c r="G103" s="18" t="str">
        <f>IF($H103="","",INDEX(MY_Data,MATCH($H103,Sheet1!$N:$N,1),6))</f>
        <v/>
      </c>
      <c r="H103" s="5" t="str">
        <f>IF(ROW()-6&lt;=MAX(Sheet1!$N:N),ROW()-6,"")</f>
        <v/>
      </c>
    </row>
    <row r="104" spans="2:8">
      <c r="B104" s="5" t="str">
        <f>IF($H104="","",INDEX(MY_Data,MATCH($H104,Sheet1!$N:$N,1),1))</f>
        <v/>
      </c>
      <c r="C104" s="6" t="str">
        <f>IF($H104="","",INDEX(MY_Data,MATCH($H104,Sheet1!$N:$N,1),2))</f>
        <v/>
      </c>
      <c r="D104" s="6" t="str">
        <f>IF($H104="","",INDEX(MY_Data,MATCH($H104,Sheet1!$N:$N,1),3))</f>
        <v/>
      </c>
      <c r="E104" s="5" t="str">
        <f>IF($H104="","",INDEX(MY_Data,MATCH($H104,Sheet1!$N:$N,1),4))</f>
        <v/>
      </c>
      <c r="F104" s="5" t="str">
        <f>IF($H104="","",INDEX(MY_Data,MATCH($H104,Sheet1!$N:$N,1),5))</f>
        <v/>
      </c>
      <c r="G104" s="18" t="str">
        <f>IF($H104="","",INDEX(MY_Data,MATCH($H104,Sheet1!$N:$N,1),6))</f>
        <v/>
      </c>
      <c r="H104" s="5" t="str">
        <f>IF(ROW()-6&lt;=MAX(Sheet1!$N:N),ROW()-6,"")</f>
        <v/>
      </c>
    </row>
    <row r="105" spans="2:8">
      <c r="B105" s="5" t="str">
        <f>IF($H105="","",INDEX(MY_Data,MATCH($H105,Sheet1!$N:$N,1),1))</f>
        <v/>
      </c>
      <c r="C105" s="6" t="str">
        <f>IF($H105="","",INDEX(MY_Data,MATCH($H105,Sheet1!$N:$N,1),2))</f>
        <v/>
      </c>
      <c r="D105" s="6" t="str">
        <f>IF($H105="","",INDEX(MY_Data,MATCH($H105,Sheet1!$N:$N,1),3))</f>
        <v/>
      </c>
      <c r="E105" s="5" t="str">
        <f>IF($H105="","",INDEX(MY_Data,MATCH($H105,Sheet1!$N:$N,1),4))</f>
        <v/>
      </c>
      <c r="F105" s="5" t="str">
        <f>IF($H105="","",INDEX(MY_Data,MATCH($H105,Sheet1!$N:$N,1),5))</f>
        <v/>
      </c>
      <c r="G105" s="18" t="str">
        <f>IF($H105="","",INDEX(MY_Data,MATCH($H105,Sheet1!$N:$N,1),6))</f>
        <v/>
      </c>
      <c r="H105" s="5" t="str">
        <f>IF(ROW()-6&lt;=MAX(Sheet1!$N:N),ROW()-6,"")</f>
        <v/>
      </c>
    </row>
    <row r="106" spans="2:8">
      <c r="B106" s="5" t="str">
        <f>IF($H106="","",INDEX(MY_Data,MATCH($H106,Sheet1!$N:$N,1),1))</f>
        <v/>
      </c>
      <c r="C106" s="6" t="str">
        <f>IF($H106="","",INDEX(MY_Data,MATCH($H106,Sheet1!$N:$N,1),2))</f>
        <v/>
      </c>
      <c r="D106" s="6" t="str">
        <f>IF($H106="","",INDEX(MY_Data,MATCH($H106,Sheet1!$N:$N,1),3))</f>
        <v/>
      </c>
      <c r="E106" s="5" t="str">
        <f>IF($H106="","",INDEX(MY_Data,MATCH($H106,Sheet1!$N:$N,1),4))</f>
        <v/>
      </c>
      <c r="F106" s="5" t="str">
        <f>IF($H106="","",INDEX(MY_Data,MATCH($H106,Sheet1!$N:$N,1),5))</f>
        <v/>
      </c>
      <c r="G106" s="18" t="str">
        <f>IF($H106="","",INDEX(MY_Data,MATCH($H106,Sheet1!$N:$N,1),6))</f>
        <v/>
      </c>
      <c r="H106" s="5" t="str">
        <f>IF(ROW()-6&lt;=MAX(Sheet1!$N:N),ROW()-6,"")</f>
        <v/>
      </c>
    </row>
    <row r="107" spans="2:8">
      <c r="B107" s="5" t="str">
        <f>IF($H107="","",INDEX(MY_Data,MATCH($H107,Sheet1!$N:$N,1),1))</f>
        <v/>
      </c>
      <c r="C107" s="6" t="str">
        <f>IF($H107="","",INDEX(MY_Data,MATCH($H107,Sheet1!$N:$N,1),2))</f>
        <v/>
      </c>
      <c r="D107" s="6" t="str">
        <f>IF($H107="","",INDEX(MY_Data,MATCH($H107,Sheet1!$N:$N,1),3))</f>
        <v/>
      </c>
      <c r="E107" s="5" t="str">
        <f>IF($H107="","",INDEX(MY_Data,MATCH($H107,Sheet1!$N:$N,1),4))</f>
        <v/>
      </c>
      <c r="F107" s="5" t="str">
        <f>IF($H107="","",INDEX(MY_Data,MATCH($H107,Sheet1!$N:$N,1),5))</f>
        <v/>
      </c>
      <c r="G107" s="18" t="str">
        <f>IF($H107="","",INDEX(MY_Data,MATCH($H107,Sheet1!$N:$N,1),6))</f>
        <v/>
      </c>
      <c r="H107" s="5" t="str">
        <f>IF(ROW()-6&lt;=MAX(Sheet1!$N:N),ROW()-6,"")</f>
        <v/>
      </c>
    </row>
    <row r="108" spans="2:8">
      <c r="B108" s="5" t="str">
        <f>IF($H108="","",INDEX(MY_Data,MATCH($H108,Sheet1!$N:$N,1),1))</f>
        <v/>
      </c>
      <c r="C108" s="6" t="str">
        <f>IF($H108="","",INDEX(MY_Data,MATCH($H108,Sheet1!$N:$N,1),2))</f>
        <v/>
      </c>
      <c r="D108" s="6" t="str">
        <f>IF($H108="","",INDEX(MY_Data,MATCH($H108,Sheet1!$N:$N,1),3))</f>
        <v/>
      </c>
      <c r="E108" s="5" t="str">
        <f>IF($H108="","",INDEX(MY_Data,MATCH($H108,Sheet1!$N:$N,1),4))</f>
        <v/>
      </c>
      <c r="F108" s="5" t="str">
        <f>IF($H108="","",INDEX(MY_Data,MATCH($H108,Sheet1!$N:$N,1),5))</f>
        <v/>
      </c>
      <c r="G108" s="18" t="str">
        <f>IF($H108="","",INDEX(MY_Data,MATCH($H108,Sheet1!$N:$N,1),6))</f>
        <v/>
      </c>
      <c r="H108" s="5" t="str">
        <f>IF(ROW()-6&lt;=MAX(Sheet1!$N:N),ROW()-6,"")</f>
        <v/>
      </c>
    </row>
    <row r="109" spans="2:8">
      <c r="B109" s="5" t="str">
        <f>IF($H109="","",INDEX(MY_Data,MATCH($H109,Sheet1!$N:$N,1),1))</f>
        <v/>
      </c>
      <c r="C109" s="6" t="str">
        <f>IF($H109="","",INDEX(MY_Data,MATCH($H109,Sheet1!$N:$N,1),2))</f>
        <v/>
      </c>
      <c r="D109" s="6" t="str">
        <f>IF($H109="","",INDEX(MY_Data,MATCH($H109,Sheet1!$N:$N,1),3))</f>
        <v/>
      </c>
      <c r="E109" s="5" t="str">
        <f>IF($H109="","",INDEX(MY_Data,MATCH($H109,Sheet1!$N:$N,1),4))</f>
        <v/>
      </c>
      <c r="F109" s="5" t="str">
        <f>IF($H109="","",INDEX(MY_Data,MATCH($H109,Sheet1!$N:$N,1),5))</f>
        <v/>
      </c>
      <c r="G109" s="18" t="str">
        <f>IF($H109="","",INDEX(MY_Data,MATCH($H109,Sheet1!$N:$N,1),6))</f>
        <v/>
      </c>
      <c r="H109" s="5" t="str">
        <f>IF(ROW()-6&lt;=MAX(Sheet1!$N:N),ROW()-6,"")</f>
        <v/>
      </c>
    </row>
    <row r="110" spans="2:8">
      <c r="B110" s="5" t="str">
        <f>IF($H110="","",INDEX(MY_Data,MATCH($H110,Sheet1!$N:$N,1),1))</f>
        <v/>
      </c>
      <c r="C110" s="6" t="str">
        <f>IF($H110="","",INDEX(MY_Data,MATCH($H110,Sheet1!$N:$N,1),2))</f>
        <v/>
      </c>
      <c r="D110" s="6" t="str">
        <f>IF($H110="","",INDEX(MY_Data,MATCH($H110,Sheet1!$N:$N,1),3))</f>
        <v/>
      </c>
      <c r="E110" s="5" t="str">
        <f>IF($H110="","",INDEX(MY_Data,MATCH($H110,Sheet1!$N:$N,1),4))</f>
        <v/>
      </c>
      <c r="F110" s="5" t="str">
        <f>IF($H110="","",INDEX(MY_Data,MATCH($H110,Sheet1!$N:$N,1),5))</f>
        <v/>
      </c>
      <c r="G110" s="18" t="str">
        <f>IF($H110="","",INDEX(MY_Data,MATCH($H110,Sheet1!$N:$N,1),6))</f>
        <v/>
      </c>
      <c r="H110" s="5" t="str">
        <f>IF(ROW()-6&lt;=MAX(Sheet1!$N:N),ROW()-6,"")</f>
        <v/>
      </c>
    </row>
    <row r="111" spans="2:8">
      <c r="B111" s="5" t="str">
        <f>IF($H111="","",INDEX(MY_Data,MATCH($H111,Sheet1!$N:$N,1),1))</f>
        <v/>
      </c>
      <c r="C111" s="6" t="str">
        <f>IF($H111="","",INDEX(MY_Data,MATCH($H111,Sheet1!$N:$N,1),2))</f>
        <v/>
      </c>
      <c r="D111" s="6" t="str">
        <f>IF($H111="","",INDEX(MY_Data,MATCH($H111,Sheet1!$N:$N,1),3))</f>
        <v/>
      </c>
      <c r="E111" s="5" t="str">
        <f>IF($H111="","",INDEX(MY_Data,MATCH($H111,Sheet1!$N:$N,1),4))</f>
        <v/>
      </c>
      <c r="F111" s="5" t="str">
        <f>IF($H111="","",INDEX(MY_Data,MATCH($H111,Sheet1!$N:$N,1),5))</f>
        <v/>
      </c>
      <c r="G111" s="18" t="str">
        <f>IF($H111="","",INDEX(MY_Data,MATCH($H111,Sheet1!$N:$N,1),6))</f>
        <v/>
      </c>
      <c r="H111" s="5" t="str">
        <f>IF(ROW()-6&lt;=MAX(Sheet1!$N:N),ROW()-6,"")</f>
        <v/>
      </c>
    </row>
    <row r="112" spans="2:8">
      <c r="B112" s="5" t="str">
        <f>IF($H112="","",INDEX(MY_Data,MATCH($H112,Sheet1!$N:$N,1),1))</f>
        <v/>
      </c>
      <c r="C112" s="6" t="str">
        <f>IF($H112="","",INDEX(MY_Data,MATCH($H112,Sheet1!$N:$N,1),2))</f>
        <v/>
      </c>
      <c r="D112" s="6" t="str">
        <f>IF($H112="","",INDEX(MY_Data,MATCH($H112,Sheet1!$N:$N,1),3))</f>
        <v/>
      </c>
      <c r="E112" s="5" t="str">
        <f>IF($H112="","",INDEX(MY_Data,MATCH($H112,Sheet1!$N:$N,1),4))</f>
        <v/>
      </c>
      <c r="F112" s="5" t="str">
        <f>IF($H112="","",INDEX(MY_Data,MATCH($H112,Sheet1!$N:$N,1),5))</f>
        <v/>
      </c>
      <c r="G112" s="18" t="str">
        <f>IF($H112="","",INDEX(MY_Data,MATCH($H112,Sheet1!$N:$N,1),6))</f>
        <v/>
      </c>
      <c r="H112" s="5" t="str">
        <f>IF(ROW()-6&lt;=MAX(Sheet1!$N:N),ROW()-6,"")</f>
        <v/>
      </c>
    </row>
    <row r="113" spans="2:8">
      <c r="B113" s="5" t="str">
        <f>IF($H113="","",INDEX(MY_Data,MATCH($H113,Sheet1!$N:$N,1),1))</f>
        <v/>
      </c>
      <c r="C113" s="6" t="str">
        <f>IF($H113="","",INDEX(MY_Data,MATCH($H113,Sheet1!$N:$N,1),2))</f>
        <v/>
      </c>
      <c r="D113" s="6" t="str">
        <f>IF($H113="","",INDEX(MY_Data,MATCH($H113,Sheet1!$N:$N,1),3))</f>
        <v/>
      </c>
      <c r="E113" s="5" t="str">
        <f>IF($H113="","",INDEX(MY_Data,MATCH($H113,Sheet1!$N:$N,1),4))</f>
        <v/>
      </c>
      <c r="F113" s="5" t="str">
        <f>IF($H113="","",INDEX(MY_Data,MATCH($H113,Sheet1!$N:$N,1),5))</f>
        <v/>
      </c>
      <c r="G113" s="18" t="str">
        <f>IF($H113="","",INDEX(MY_Data,MATCH($H113,Sheet1!$N:$N,1),6))</f>
        <v/>
      </c>
      <c r="H113" s="5" t="str">
        <f>IF(ROW()-6&lt;=MAX(Sheet1!$N:N),ROW()-6,"")</f>
        <v/>
      </c>
    </row>
    <row r="114" spans="2:8">
      <c r="B114" s="5" t="str">
        <f>IF($H114="","",INDEX(MY_Data,MATCH($H114,Sheet1!$N:$N,1),1))</f>
        <v/>
      </c>
      <c r="C114" s="6" t="str">
        <f>IF($H114="","",INDEX(MY_Data,MATCH($H114,Sheet1!$N:$N,1),2))</f>
        <v/>
      </c>
      <c r="D114" s="6" t="str">
        <f>IF($H114="","",INDEX(MY_Data,MATCH($H114,Sheet1!$N:$N,1),3))</f>
        <v/>
      </c>
      <c r="E114" s="5" t="str">
        <f>IF($H114="","",INDEX(MY_Data,MATCH($H114,Sheet1!$N:$N,1),4))</f>
        <v/>
      </c>
      <c r="F114" s="5" t="str">
        <f>IF($H114="","",INDEX(MY_Data,MATCH($H114,Sheet1!$N:$N,1),5))</f>
        <v/>
      </c>
      <c r="G114" s="18" t="str">
        <f>IF($H114="","",INDEX(MY_Data,MATCH($H114,Sheet1!$N:$N,1),6))</f>
        <v/>
      </c>
      <c r="H114" s="5" t="str">
        <f>IF(ROW()-6&lt;=MAX(Sheet1!$N:N),ROW()-6,"")</f>
        <v/>
      </c>
    </row>
    <row r="115" spans="2:8">
      <c r="B115" s="5" t="str">
        <f>IF($H115="","",INDEX(MY_Data,MATCH($H115,Sheet1!$N:$N,1),1))</f>
        <v/>
      </c>
      <c r="C115" s="6" t="str">
        <f>IF($H115="","",INDEX(MY_Data,MATCH($H115,Sheet1!$N:$N,1),2))</f>
        <v/>
      </c>
      <c r="D115" s="6" t="str">
        <f>IF($H115="","",INDEX(MY_Data,MATCH($H115,Sheet1!$N:$N,1),3))</f>
        <v/>
      </c>
      <c r="E115" s="5" t="str">
        <f>IF($H115="","",INDEX(MY_Data,MATCH($H115,Sheet1!$N:$N,1),4))</f>
        <v/>
      </c>
      <c r="F115" s="5" t="str">
        <f>IF($H115="","",INDEX(MY_Data,MATCH($H115,Sheet1!$N:$N,1),5))</f>
        <v/>
      </c>
      <c r="G115" s="18" t="str">
        <f>IF($H115="","",INDEX(MY_Data,MATCH($H115,Sheet1!$N:$N,1),6))</f>
        <v/>
      </c>
      <c r="H115" s="5" t="str">
        <f>IF(ROW()-6&lt;=MAX(Sheet1!$N:N),ROW()-6,"")</f>
        <v/>
      </c>
    </row>
    <row r="116" spans="2:8">
      <c r="B116" s="5" t="str">
        <f>IF($H116="","",INDEX(MY_Data,MATCH($H116,Sheet1!$N:$N,1),1))</f>
        <v/>
      </c>
      <c r="C116" s="6" t="str">
        <f>IF($H116="","",INDEX(MY_Data,MATCH($H116,Sheet1!$N:$N,1),2))</f>
        <v/>
      </c>
      <c r="D116" s="6" t="str">
        <f>IF($H116="","",INDEX(MY_Data,MATCH($H116,Sheet1!$N:$N,1),3))</f>
        <v/>
      </c>
      <c r="E116" s="5" t="str">
        <f>IF($H116="","",INDEX(MY_Data,MATCH($H116,Sheet1!$N:$N,1),4))</f>
        <v/>
      </c>
      <c r="F116" s="5" t="str">
        <f>IF($H116="","",INDEX(MY_Data,MATCH($H116,Sheet1!$N:$N,1),5))</f>
        <v/>
      </c>
      <c r="G116" s="18" t="str">
        <f>IF($H116="","",INDEX(MY_Data,MATCH($H116,Sheet1!$N:$N,1),6))</f>
        <v/>
      </c>
      <c r="H116" s="5" t="str">
        <f>IF(ROW()-6&lt;=MAX(Sheet1!$N:N),ROW()-6,"")</f>
        <v/>
      </c>
    </row>
    <row r="117" spans="2:8">
      <c r="B117" s="5" t="str">
        <f>IF($H117="","",INDEX(MY_Data,MATCH($H117,Sheet1!$N:$N,1),1))</f>
        <v/>
      </c>
      <c r="C117" s="6" t="str">
        <f>IF($H117="","",INDEX(MY_Data,MATCH($H117,Sheet1!$N:$N,1),2))</f>
        <v/>
      </c>
      <c r="D117" s="6" t="str">
        <f>IF($H117="","",INDEX(MY_Data,MATCH($H117,Sheet1!$N:$N,1),3))</f>
        <v/>
      </c>
      <c r="E117" s="5" t="str">
        <f>IF($H117="","",INDEX(MY_Data,MATCH($H117,Sheet1!$N:$N,1),4))</f>
        <v/>
      </c>
      <c r="F117" s="5" t="str">
        <f>IF($H117="","",INDEX(MY_Data,MATCH($H117,Sheet1!$N:$N,1),5))</f>
        <v/>
      </c>
      <c r="G117" s="18" t="str">
        <f>IF($H117="","",INDEX(MY_Data,MATCH($H117,Sheet1!$N:$N,1),6))</f>
        <v/>
      </c>
      <c r="H117" s="5" t="str">
        <f>IF(ROW()-6&lt;=MAX(Sheet1!$N:N),ROW()-6,"")</f>
        <v/>
      </c>
    </row>
    <row r="118" spans="2:8">
      <c r="B118" s="5" t="str">
        <f>IF($H118="","",INDEX(MY_Data,MATCH($H118,Sheet1!$N:$N,1),1))</f>
        <v/>
      </c>
      <c r="C118" s="6" t="str">
        <f>IF($H118="","",INDEX(MY_Data,MATCH($H118,Sheet1!$N:$N,1),2))</f>
        <v/>
      </c>
      <c r="D118" s="6" t="str">
        <f>IF($H118="","",INDEX(MY_Data,MATCH($H118,Sheet1!$N:$N,1),3))</f>
        <v/>
      </c>
      <c r="E118" s="5" t="str">
        <f>IF($H118="","",INDEX(MY_Data,MATCH($H118,Sheet1!$N:$N,1),4))</f>
        <v/>
      </c>
      <c r="F118" s="5" t="str">
        <f>IF($H118="","",INDEX(MY_Data,MATCH($H118,Sheet1!$N:$N,1),5))</f>
        <v/>
      </c>
      <c r="G118" s="18" t="str">
        <f>IF($H118="","",INDEX(MY_Data,MATCH($H118,Sheet1!$N:$N,1),6))</f>
        <v/>
      </c>
      <c r="H118" s="5" t="str">
        <f>IF(ROW()-6&lt;=MAX(Sheet1!$N:N),ROW()-6,"")</f>
        <v/>
      </c>
    </row>
    <row r="119" spans="2:8">
      <c r="B119" s="5" t="str">
        <f>IF($H119="","",INDEX(MY_Data,MATCH($H119,Sheet1!$N:$N,1),1))</f>
        <v/>
      </c>
      <c r="C119" s="6" t="str">
        <f>IF($H119="","",INDEX(MY_Data,MATCH($H119,Sheet1!$N:$N,1),2))</f>
        <v/>
      </c>
      <c r="D119" s="6" t="str">
        <f>IF($H119="","",INDEX(MY_Data,MATCH($H119,Sheet1!$N:$N,1),3))</f>
        <v/>
      </c>
      <c r="E119" s="5" t="str">
        <f>IF($H119="","",INDEX(MY_Data,MATCH($H119,Sheet1!$N:$N,1),4))</f>
        <v/>
      </c>
      <c r="F119" s="5" t="str">
        <f>IF($H119="","",INDEX(MY_Data,MATCH($H119,Sheet1!$N:$N,1),5))</f>
        <v/>
      </c>
      <c r="G119" s="18" t="str">
        <f>IF($H119="","",INDEX(MY_Data,MATCH($H119,Sheet1!$N:$N,1),6))</f>
        <v/>
      </c>
      <c r="H119" s="5" t="str">
        <f>IF(ROW()-6&lt;=MAX(Sheet1!$N:N),ROW()-6,"")</f>
        <v/>
      </c>
    </row>
    <row r="120" spans="2:8">
      <c r="B120" s="5" t="str">
        <f>IF($H120="","",INDEX(MY_Data,MATCH($H120,Sheet1!$N:$N,1),1))</f>
        <v/>
      </c>
      <c r="C120" s="6" t="str">
        <f>IF($H120="","",INDEX(MY_Data,MATCH($H120,Sheet1!$N:$N,1),2))</f>
        <v/>
      </c>
      <c r="D120" s="6" t="str">
        <f>IF($H120="","",INDEX(MY_Data,MATCH($H120,Sheet1!$N:$N,1),3))</f>
        <v/>
      </c>
      <c r="E120" s="5" t="str">
        <f>IF($H120="","",INDEX(MY_Data,MATCH($H120,Sheet1!$N:$N,1),4))</f>
        <v/>
      </c>
      <c r="F120" s="5" t="str">
        <f>IF($H120="","",INDEX(MY_Data,MATCH($H120,Sheet1!$N:$N,1),5))</f>
        <v/>
      </c>
      <c r="G120" s="18" t="str">
        <f>IF($H120="","",INDEX(MY_Data,MATCH($H120,Sheet1!$N:$N,1),6))</f>
        <v/>
      </c>
      <c r="H120" s="5" t="str">
        <f>IF(ROW()-6&lt;=MAX(Sheet1!$N:N),ROW()-6,"")</f>
        <v/>
      </c>
    </row>
    <row r="121" spans="2:8">
      <c r="B121" s="5" t="str">
        <f>IF($H121="","",INDEX(MY_Data,MATCH($H121,Sheet1!$N:$N,1),1))</f>
        <v/>
      </c>
      <c r="C121" s="6" t="str">
        <f>IF($H121="","",INDEX(MY_Data,MATCH($H121,Sheet1!$N:$N,1),2))</f>
        <v/>
      </c>
      <c r="D121" s="6" t="str">
        <f>IF($H121="","",INDEX(MY_Data,MATCH($H121,Sheet1!$N:$N,1),3))</f>
        <v/>
      </c>
      <c r="E121" s="5" t="str">
        <f>IF($H121="","",INDEX(MY_Data,MATCH($H121,Sheet1!$N:$N,1),4))</f>
        <v/>
      </c>
      <c r="F121" s="5" t="str">
        <f>IF($H121="","",INDEX(MY_Data,MATCH($H121,Sheet1!$N:$N,1),5))</f>
        <v/>
      </c>
      <c r="G121" s="18" t="str">
        <f>IF($H121="","",INDEX(MY_Data,MATCH($H121,Sheet1!$N:$N,1),6))</f>
        <v/>
      </c>
      <c r="H121" s="5" t="str">
        <f>IF(ROW()-6&lt;=MAX(Sheet1!$N:N),ROW()-6,"")</f>
        <v/>
      </c>
    </row>
    <row r="122" spans="2:8">
      <c r="B122" s="5" t="str">
        <f>IF($H122="","",INDEX(MY_Data,MATCH($H122,Sheet1!$N:$N,1),1))</f>
        <v/>
      </c>
      <c r="C122" s="6" t="str">
        <f>IF($H122="","",INDEX(MY_Data,MATCH($H122,Sheet1!$N:$N,1),2))</f>
        <v/>
      </c>
      <c r="D122" s="6" t="str">
        <f>IF($H122="","",INDEX(MY_Data,MATCH($H122,Sheet1!$N:$N,1),3))</f>
        <v/>
      </c>
      <c r="E122" s="5" t="str">
        <f>IF($H122="","",INDEX(MY_Data,MATCH($H122,Sheet1!$N:$N,1),4))</f>
        <v/>
      </c>
      <c r="F122" s="5" t="str">
        <f>IF($H122="","",INDEX(MY_Data,MATCH($H122,Sheet1!$N:$N,1),5))</f>
        <v/>
      </c>
      <c r="G122" s="18" t="str">
        <f>IF($H122="","",INDEX(MY_Data,MATCH($H122,Sheet1!$N:$N,1),6))</f>
        <v/>
      </c>
      <c r="H122" s="5" t="str">
        <f>IF(ROW()-6&lt;=MAX(Sheet1!$N:N),ROW()-6,"")</f>
        <v/>
      </c>
    </row>
    <row r="123" spans="2:8">
      <c r="B123" s="5" t="str">
        <f>IF($H123="","",INDEX(MY_Data,MATCH($H123,Sheet1!$N:$N,1),1))</f>
        <v/>
      </c>
      <c r="C123" s="6" t="str">
        <f>IF($H123="","",INDEX(MY_Data,MATCH($H123,Sheet1!$N:$N,1),2))</f>
        <v/>
      </c>
      <c r="D123" s="6" t="str">
        <f>IF($H123="","",INDEX(MY_Data,MATCH($H123,Sheet1!$N:$N,1),3))</f>
        <v/>
      </c>
      <c r="E123" s="5" t="str">
        <f>IF($H123="","",INDEX(MY_Data,MATCH($H123,Sheet1!$N:$N,1),4))</f>
        <v/>
      </c>
      <c r="F123" s="5" t="str">
        <f>IF($H123="","",INDEX(MY_Data,MATCH($H123,Sheet1!$N:$N,1),5))</f>
        <v/>
      </c>
      <c r="G123" s="18" t="str">
        <f>IF($H123="","",INDEX(MY_Data,MATCH($H123,Sheet1!$N:$N,1),6))</f>
        <v/>
      </c>
      <c r="H123" s="5" t="str">
        <f>IF(ROW()-6&lt;=MAX(Sheet1!$N:N),ROW()-6,"")</f>
        <v/>
      </c>
    </row>
    <row r="124" spans="2:8">
      <c r="B124" s="5" t="str">
        <f>IF($H124="","",INDEX(MY_Data,MATCH($H124,Sheet1!$N:$N,1),1))</f>
        <v/>
      </c>
      <c r="C124" s="6" t="str">
        <f>IF($H124="","",INDEX(MY_Data,MATCH($H124,Sheet1!$N:$N,1),2))</f>
        <v/>
      </c>
      <c r="D124" s="6" t="str">
        <f>IF($H124="","",INDEX(MY_Data,MATCH($H124,Sheet1!$N:$N,1),3))</f>
        <v/>
      </c>
      <c r="E124" s="5" t="str">
        <f>IF($H124="","",INDEX(MY_Data,MATCH($H124,Sheet1!$N:$N,1),4))</f>
        <v/>
      </c>
      <c r="F124" s="5" t="str">
        <f>IF($H124="","",INDEX(MY_Data,MATCH($H124,Sheet1!$N:$N,1),5))</f>
        <v/>
      </c>
      <c r="G124" s="18" t="str">
        <f>IF($H124="","",INDEX(MY_Data,MATCH($H124,Sheet1!$N:$N,1),6))</f>
        <v/>
      </c>
      <c r="H124" s="5" t="str">
        <f>IF(ROW()-6&lt;=MAX(Sheet1!$N:N),ROW()-6,"")</f>
        <v/>
      </c>
    </row>
    <row r="125" spans="2:8">
      <c r="B125" s="5" t="str">
        <f>IF($H125="","",INDEX(MY_Data,MATCH($H125,Sheet1!$N:$N,1),1))</f>
        <v/>
      </c>
      <c r="C125" s="6" t="str">
        <f>IF($H125="","",INDEX(MY_Data,MATCH($H125,Sheet1!$N:$N,1),2))</f>
        <v/>
      </c>
      <c r="D125" s="6" t="str">
        <f>IF($H125="","",INDEX(MY_Data,MATCH($H125,Sheet1!$N:$N,1),3))</f>
        <v/>
      </c>
      <c r="E125" s="5" t="str">
        <f>IF($H125="","",INDEX(MY_Data,MATCH($H125,Sheet1!$N:$N,1),4))</f>
        <v/>
      </c>
      <c r="F125" s="5" t="str">
        <f>IF($H125="","",INDEX(MY_Data,MATCH($H125,Sheet1!$N:$N,1),5))</f>
        <v/>
      </c>
      <c r="G125" s="18" t="str">
        <f>IF($H125="","",INDEX(MY_Data,MATCH($H125,Sheet1!$N:$N,1),6))</f>
        <v/>
      </c>
      <c r="H125" s="5" t="str">
        <f>IF(ROW()-6&lt;=MAX(Sheet1!$N:N),ROW()-6,"")</f>
        <v/>
      </c>
    </row>
    <row r="126" spans="2:8">
      <c r="B126" s="5" t="str">
        <f>IF($H126="","",INDEX(MY_Data,MATCH($H126,Sheet1!$N:$N,1),1))</f>
        <v/>
      </c>
      <c r="C126" s="6" t="str">
        <f>IF($H126="","",INDEX(MY_Data,MATCH($H126,Sheet1!$N:$N,1),2))</f>
        <v/>
      </c>
      <c r="D126" s="6" t="str">
        <f>IF($H126="","",INDEX(MY_Data,MATCH($H126,Sheet1!$N:$N,1),3))</f>
        <v/>
      </c>
      <c r="E126" s="5" t="str">
        <f>IF($H126="","",INDEX(MY_Data,MATCH($H126,Sheet1!$N:$N,1),4))</f>
        <v/>
      </c>
      <c r="F126" s="5" t="str">
        <f>IF($H126="","",INDEX(MY_Data,MATCH($H126,Sheet1!$N:$N,1),5))</f>
        <v/>
      </c>
      <c r="G126" s="18" t="str">
        <f>IF($H126="","",INDEX(MY_Data,MATCH($H126,Sheet1!$N:$N,1),6))</f>
        <v/>
      </c>
      <c r="H126" s="5" t="str">
        <f>IF(ROW()-6&lt;=MAX(Sheet1!$N:N),ROW()-6,"")</f>
        <v/>
      </c>
    </row>
    <row r="127" spans="2:8">
      <c r="B127" s="5" t="str">
        <f>IF($H127="","",INDEX(MY_Data,MATCH($H127,Sheet1!$N:$N,1),1))</f>
        <v/>
      </c>
      <c r="C127" s="6" t="str">
        <f>IF($H127="","",INDEX(MY_Data,MATCH($H127,Sheet1!$N:$N,1),2))</f>
        <v/>
      </c>
      <c r="D127" s="6" t="str">
        <f>IF($H127="","",INDEX(MY_Data,MATCH($H127,Sheet1!$N:$N,1),3))</f>
        <v/>
      </c>
      <c r="E127" s="5" t="str">
        <f>IF($H127="","",INDEX(MY_Data,MATCH($H127,Sheet1!$N:$N,1),4))</f>
        <v/>
      </c>
      <c r="F127" s="5" t="str">
        <f>IF($H127="","",INDEX(MY_Data,MATCH($H127,Sheet1!$N:$N,1),5))</f>
        <v/>
      </c>
      <c r="G127" s="18" t="str">
        <f>IF($H127="","",INDEX(MY_Data,MATCH($H127,Sheet1!$N:$N,1),6))</f>
        <v/>
      </c>
      <c r="H127" s="5" t="str">
        <f>IF(ROW()-6&lt;=MAX(Sheet1!$N:N),ROW()-6,"")</f>
        <v/>
      </c>
    </row>
    <row r="128" spans="2:8">
      <c r="B128" s="5" t="str">
        <f>IF($H128="","",INDEX(MY_Data,MATCH($H128,Sheet1!$N:$N,1),1))</f>
        <v/>
      </c>
      <c r="C128" s="6" t="str">
        <f>IF($H128="","",INDEX(MY_Data,MATCH($H128,Sheet1!$N:$N,1),2))</f>
        <v/>
      </c>
      <c r="D128" s="6" t="str">
        <f>IF($H128="","",INDEX(MY_Data,MATCH($H128,Sheet1!$N:$N,1),3))</f>
        <v/>
      </c>
      <c r="E128" s="5" t="str">
        <f>IF($H128="","",INDEX(MY_Data,MATCH($H128,Sheet1!$N:$N,1),4))</f>
        <v/>
      </c>
      <c r="F128" s="5" t="str">
        <f>IF($H128="","",INDEX(MY_Data,MATCH($H128,Sheet1!$N:$N,1),5))</f>
        <v/>
      </c>
      <c r="G128" s="18" t="str">
        <f>IF($H128="","",INDEX(MY_Data,MATCH($H128,Sheet1!$N:$N,1),6))</f>
        <v/>
      </c>
      <c r="H128" s="5" t="str">
        <f>IF(ROW()-6&lt;=MAX(Sheet1!$N:N),ROW()-6,"")</f>
        <v/>
      </c>
    </row>
    <row r="129" spans="2:8">
      <c r="B129" s="5" t="str">
        <f>IF($H129="","",INDEX(MY_Data,MATCH($H129,Sheet1!$N:$N,1),1))</f>
        <v/>
      </c>
      <c r="C129" s="6" t="str">
        <f>IF($H129="","",INDEX(MY_Data,MATCH($H129,Sheet1!$N:$N,1),2))</f>
        <v/>
      </c>
      <c r="D129" s="6" t="str">
        <f>IF($H129="","",INDEX(MY_Data,MATCH($H129,Sheet1!$N:$N,1),3))</f>
        <v/>
      </c>
      <c r="E129" s="5" t="str">
        <f>IF($H129="","",INDEX(MY_Data,MATCH($H129,Sheet1!$N:$N,1),4))</f>
        <v/>
      </c>
      <c r="F129" s="5" t="str">
        <f>IF($H129="","",INDEX(MY_Data,MATCH($H129,Sheet1!$N:$N,1),5))</f>
        <v/>
      </c>
      <c r="G129" s="18" t="str">
        <f>IF($H129="","",INDEX(MY_Data,MATCH($H129,Sheet1!$N:$N,1),6))</f>
        <v/>
      </c>
      <c r="H129" s="5" t="str">
        <f>IF(ROW()-6&lt;=MAX(Sheet1!$N:N),ROW()-6,"")</f>
        <v/>
      </c>
    </row>
    <row r="130" spans="2:8">
      <c r="B130" s="5" t="str">
        <f>IF($H130="","",INDEX(MY_Data,MATCH($H130,Sheet1!$N:$N,1),1))</f>
        <v/>
      </c>
      <c r="C130" s="6" t="str">
        <f>IF($H130="","",INDEX(MY_Data,MATCH($H130,Sheet1!$N:$N,1),2))</f>
        <v/>
      </c>
      <c r="D130" s="6" t="str">
        <f>IF($H130="","",INDEX(MY_Data,MATCH($H130,Sheet1!$N:$N,1),3))</f>
        <v/>
      </c>
      <c r="E130" s="5" t="str">
        <f>IF($H130="","",INDEX(MY_Data,MATCH($H130,Sheet1!$N:$N,1),4))</f>
        <v/>
      </c>
      <c r="F130" s="5" t="str">
        <f>IF($H130="","",INDEX(MY_Data,MATCH($H130,Sheet1!$N:$N,1),5))</f>
        <v/>
      </c>
      <c r="G130" s="18" t="str">
        <f>IF($H130="","",INDEX(MY_Data,MATCH($H130,Sheet1!$N:$N,1),6))</f>
        <v/>
      </c>
      <c r="H130" s="5" t="str">
        <f>IF(ROW()-6&lt;=MAX(Sheet1!$N:N),ROW()-6,"")</f>
        <v/>
      </c>
    </row>
    <row r="131" spans="2:8">
      <c r="B131" s="5" t="str">
        <f>IF($H131="","",INDEX(MY_Data,MATCH($H131,Sheet1!$N:$N,1),1))</f>
        <v/>
      </c>
      <c r="C131" s="6" t="str">
        <f>IF($H131="","",INDEX(MY_Data,MATCH($H131,Sheet1!$N:$N,1),2))</f>
        <v/>
      </c>
      <c r="D131" s="6" t="str">
        <f>IF($H131="","",INDEX(MY_Data,MATCH($H131,Sheet1!$N:$N,1),3))</f>
        <v/>
      </c>
      <c r="E131" s="5" t="str">
        <f>IF($H131="","",INDEX(MY_Data,MATCH($H131,Sheet1!$N:$N,1),4))</f>
        <v/>
      </c>
      <c r="F131" s="5" t="str">
        <f>IF($H131="","",INDEX(MY_Data,MATCH($H131,Sheet1!$N:$N,1),5))</f>
        <v/>
      </c>
      <c r="G131" s="18" t="str">
        <f>IF($H131="","",INDEX(MY_Data,MATCH($H131,Sheet1!$N:$N,1),6))</f>
        <v/>
      </c>
      <c r="H131" s="5" t="str">
        <f>IF(ROW()-6&lt;=MAX(Sheet1!$N:N),ROW()-6,"")</f>
        <v/>
      </c>
    </row>
    <row r="132" spans="2:8">
      <c r="B132" s="5" t="str">
        <f>IF($H132="","",INDEX(MY_Data,MATCH($H132,Sheet1!$N:$N,1),1))</f>
        <v/>
      </c>
      <c r="C132" s="6" t="str">
        <f>IF($H132="","",INDEX(MY_Data,MATCH($H132,Sheet1!$N:$N,1),2))</f>
        <v/>
      </c>
      <c r="D132" s="6" t="str">
        <f>IF($H132="","",INDEX(MY_Data,MATCH($H132,Sheet1!$N:$N,1),3))</f>
        <v/>
      </c>
      <c r="E132" s="5" t="str">
        <f>IF($H132="","",INDEX(MY_Data,MATCH($H132,Sheet1!$N:$N,1),4))</f>
        <v/>
      </c>
      <c r="F132" s="5" t="str">
        <f>IF($H132="","",INDEX(MY_Data,MATCH($H132,Sheet1!$N:$N,1),5))</f>
        <v/>
      </c>
      <c r="G132" s="18" t="str">
        <f>IF($H132="","",INDEX(MY_Data,MATCH($H132,Sheet1!$N:$N,1),6))</f>
        <v/>
      </c>
      <c r="H132" s="5" t="str">
        <f>IF(ROW()-6&lt;=MAX(Sheet1!$N:N),ROW()-6,"")</f>
        <v/>
      </c>
    </row>
    <row r="133" spans="2:8">
      <c r="B133" s="5" t="str">
        <f>IF($H133="","",INDEX(MY_Data,MATCH($H133,Sheet1!$N:$N,1),1))</f>
        <v/>
      </c>
      <c r="C133" s="6" t="str">
        <f>IF($H133="","",INDEX(MY_Data,MATCH($H133,Sheet1!$N:$N,1),2))</f>
        <v/>
      </c>
      <c r="D133" s="6" t="str">
        <f>IF($H133="","",INDEX(MY_Data,MATCH($H133,Sheet1!$N:$N,1),3))</f>
        <v/>
      </c>
      <c r="E133" s="5" t="str">
        <f>IF($H133="","",INDEX(MY_Data,MATCH($H133,Sheet1!$N:$N,1),4))</f>
        <v/>
      </c>
      <c r="F133" s="5" t="str">
        <f>IF($H133="","",INDEX(MY_Data,MATCH($H133,Sheet1!$N:$N,1),5))</f>
        <v/>
      </c>
      <c r="G133" s="18" t="str">
        <f>IF($H133="","",INDEX(MY_Data,MATCH($H133,Sheet1!$N:$N,1),6))</f>
        <v/>
      </c>
      <c r="H133" s="5" t="str">
        <f>IF(ROW()-6&lt;=MAX(Sheet1!$N:N),ROW()-6,"")</f>
        <v/>
      </c>
    </row>
    <row r="134" spans="2:8">
      <c r="B134" s="5" t="str">
        <f>IF($H134="","",INDEX(MY_Data,MATCH($H134,Sheet1!$N:$N,1),1))</f>
        <v/>
      </c>
      <c r="C134" s="6" t="str">
        <f>IF($H134="","",INDEX(MY_Data,MATCH($H134,Sheet1!$N:$N,1),2))</f>
        <v/>
      </c>
      <c r="D134" s="6" t="str">
        <f>IF($H134="","",INDEX(MY_Data,MATCH($H134,Sheet1!$N:$N,1),3))</f>
        <v/>
      </c>
      <c r="E134" s="5" t="str">
        <f>IF($H134="","",INDEX(MY_Data,MATCH($H134,Sheet1!$N:$N,1),4))</f>
        <v/>
      </c>
      <c r="F134" s="5" t="str">
        <f>IF($H134="","",INDEX(MY_Data,MATCH($H134,Sheet1!$N:$N,1),5))</f>
        <v/>
      </c>
      <c r="G134" s="18" t="str">
        <f>IF($H134="","",INDEX(MY_Data,MATCH($H134,Sheet1!$N:$N,1),6))</f>
        <v/>
      </c>
      <c r="H134" s="5" t="str">
        <f>IF(ROW()-6&lt;=MAX(Sheet1!$N:N),ROW()-6,"")</f>
        <v/>
      </c>
    </row>
    <row r="135" spans="2:8">
      <c r="B135" s="5" t="str">
        <f>IF($H135="","",INDEX(MY_Data,MATCH($H135,Sheet1!$N:$N,1),1))</f>
        <v/>
      </c>
      <c r="C135" s="6" t="str">
        <f>IF($H135="","",INDEX(MY_Data,MATCH($H135,Sheet1!$N:$N,1),2))</f>
        <v/>
      </c>
      <c r="D135" s="6" t="str">
        <f>IF($H135="","",INDEX(MY_Data,MATCH($H135,Sheet1!$N:$N,1),3))</f>
        <v/>
      </c>
      <c r="E135" s="5" t="str">
        <f>IF($H135="","",INDEX(MY_Data,MATCH($H135,Sheet1!$N:$N,1),4))</f>
        <v/>
      </c>
      <c r="F135" s="5" t="str">
        <f>IF($H135="","",INDEX(MY_Data,MATCH($H135,Sheet1!$N:$N,1),5))</f>
        <v/>
      </c>
      <c r="G135" s="18" t="str">
        <f>IF($H135="","",INDEX(MY_Data,MATCH($H135,Sheet1!$N:$N,1),6))</f>
        <v/>
      </c>
      <c r="H135" s="5" t="str">
        <f>IF(ROW()-6&lt;=MAX(Sheet1!$N:N),ROW()-6,"")</f>
        <v/>
      </c>
    </row>
    <row r="136" spans="2:8">
      <c r="B136" s="5" t="str">
        <f>IF($H136="","",INDEX(MY_Data,MATCH($H136,Sheet1!$N:$N,1),1))</f>
        <v/>
      </c>
      <c r="C136" s="6" t="str">
        <f>IF($H136="","",INDEX(MY_Data,MATCH($H136,Sheet1!$N:$N,1),2))</f>
        <v/>
      </c>
      <c r="D136" s="6" t="str">
        <f>IF($H136="","",INDEX(MY_Data,MATCH($H136,Sheet1!$N:$N,1),3))</f>
        <v/>
      </c>
      <c r="E136" s="5" t="str">
        <f>IF($H136="","",INDEX(MY_Data,MATCH($H136,Sheet1!$N:$N,1),4))</f>
        <v/>
      </c>
      <c r="F136" s="5" t="str">
        <f>IF($H136="","",INDEX(MY_Data,MATCH($H136,Sheet1!$N:$N,1),5))</f>
        <v/>
      </c>
      <c r="G136" s="18" t="str">
        <f>IF($H136="","",INDEX(MY_Data,MATCH($H136,Sheet1!$N:$N,1),6))</f>
        <v/>
      </c>
      <c r="H136" s="5" t="str">
        <f>IF(ROW()-6&lt;=MAX(Sheet1!$N:N),ROW()-6,"")</f>
        <v/>
      </c>
    </row>
    <row r="137" spans="2:8">
      <c r="B137" s="5" t="str">
        <f>IF($H137="","",INDEX(MY_Data,MATCH($H137,Sheet1!$N:$N,1),1))</f>
        <v/>
      </c>
      <c r="C137" s="6" t="str">
        <f>IF($H137="","",INDEX(MY_Data,MATCH($H137,Sheet1!$N:$N,1),2))</f>
        <v/>
      </c>
      <c r="D137" s="6" t="str">
        <f>IF($H137="","",INDEX(MY_Data,MATCH($H137,Sheet1!$N:$N,1),3))</f>
        <v/>
      </c>
      <c r="E137" s="5" t="str">
        <f>IF($H137="","",INDEX(MY_Data,MATCH($H137,Sheet1!$N:$N,1),4))</f>
        <v/>
      </c>
      <c r="F137" s="5" t="str">
        <f>IF($H137="","",INDEX(MY_Data,MATCH($H137,Sheet1!$N:$N,1),5))</f>
        <v/>
      </c>
      <c r="G137" s="18" t="str">
        <f>IF($H137="","",INDEX(MY_Data,MATCH($H137,Sheet1!$N:$N,1),6))</f>
        <v/>
      </c>
      <c r="H137" s="5" t="str">
        <f>IF(ROW()-6&lt;=MAX(Sheet1!$N:N),ROW()-6,"")</f>
        <v/>
      </c>
    </row>
    <row r="138" spans="2:8">
      <c r="B138" s="5" t="str">
        <f>IF($H138="","",INDEX(MY_Data,MATCH($H138,Sheet1!$N:$N,1),1))</f>
        <v/>
      </c>
      <c r="C138" s="6" t="str">
        <f>IF($H138="","",INDEX(MY_Data,MATCH($H138,Sheet1!$N:$N,1),2))</f>
        <v/>
      </c>
      <c r="D138" s="6" t="str">
        <f>IF($H138="","",INDEX(MY_Data,MATCH($H138,Sheet1!$N:$N,1),3))</f>
        <v/>
      </c>
      <c r="E138" s="5" t="str">
        <f>IF($H138="","",INDEX(MY_Data,MATCH($H138,Sheet1!$N:$N,1),4))</f>
        <v/>
      </c>
      <c r="F138" s="5" t="str">
        <f>IF($H138="","",INDEX(MY_Data,MATCH($H138,Sheet1!$N:$N,1),5))</f>
        <v/>
      </c>
      <c r="G138" s="18" t="str">
        <f>IF($H138="","",INDEX(MY_Data,MATCH($H138,Sheet1!$N:$N,1),6))</f>
        <v/>
      </c>
      <c r="H138" s="5" t="str">
        <f>IF(ROW()-6&lt;=MAX(Sheet1!$N:N),ROW()-6,"")</f>
        <v/>
      </c>
    </row>
    <row r="139" spans="2:8">
      <c r="B139" s="5" t="str">
        <f>IF($H139="","",INDEX(MY_Data,MATCH($H139,Sheet1!$N:$N,1),1))</f>
        <v/>
      </c>
      <c r="C139" s="6" t="str">
        <f>IF($H139="","",INDEX(MY_Data,MATCH($H139,Sheet1!$N:$N,1),2))</f>
        <v/>
      </c>
      <c r="D139" s="6" t="str">
        <f>IF($H139="","",INDEX(MY_Data,MATCH($H139,Sheet1!$N:$N,1),3))</f>
        <v/>
      </c>
      <c r="E139" s="5" t="str">
        <f>IF($H139="","",INDEX(MY_Data,MATCH($H139,Sheet1!$N:$N,1),4))</f>
        <v/>
      </c>
      <c r="F139" s="5" t="str">
        <f>IF($H139="","",INDEX(MY_Data,MATCH($H139,Sheet1!$N:$N,1),5))</f>
        <v/>
      </c>
      <c r="G139" s="18" t="str">
        <f>IF($H139="","",INDEX(MY_Data,MATCH($H139,Sheet1!$N:$N,1),6))</f>
        <v/>
      </c>
      <c r="H139" s="5" t="str">
        <f>IF(ROW()-6&lt;=MAX(Sheet1!$N:N),ROW()-6,"")</f>
        <v/>
      </c>
    </row>
    <row r="140" spans="2:8">
      <c r="B140" s="5" t="str">
        <f>IF($H140="","",INDEX(MY_Data,MATCH($H140,Sheet1!$N:$N,1),1))</f>
        <v/>
      </c>
      <c r="C140" s="6" t="str">
        <f>IF($H140="","",INDEX(MY_Data,MATCH($H140,Sheet1!$N:$N,1),2))</f>
        <v/>
      </c>
      <c r="D140" s="6" t="str">
        <f>IF($H140="","",INDEX(MY_Data,MATCH($H140,Sheet1!$N:$N,1),3))</f>
        <v/>
      </c>
      <c r="E140" s="5" t="str">
        <f>IF($H140="","",INDEX(MY_Data,MATCH($H140,Sheet1!$N:$N,1),4))</f>
        <v/>
      </c>
      <c r="F140" s="5" t="str">
        <f>IF($H140="","",INDEX(MY_Data,MATCH($H140,Sheet1!$N:$N,1),5))</f>
        <v/>
      </c>
      <c r="G140" s="18" t="str">
        <f>IF($H140="","",INDEX(MY_Data,MATCH($H140,Sheet1!$N:$N,1),6))</f>
        <v/>
      </c>
      <c r="H140" s="5" t="str">
        <f>IF(ROW()-6&lt;=MAX(Sheet1!$N:N),ROW()-6,"")</f>
        <v/>
      </c>
    </row>
    <row r="141" spans="2:8">
      <c r="B141" s="5" t="str">
        <f>IF($H141="","",INDEX(MY_Data,MATCH($H141,Sheet1!$N:$N,1),1))</f>
        <v/>
      </c>
      <c r="C141" s="6" t="str">
        <f>IF($H141="","",INDEX(MY_Data,MATCH($H141,Sheet1!$N:$N,1),2))</f>
        <v/>
      </c>
      <c r="D141" s="6" t="str">
        <f>IF($H141="","",INDEX(MY_Data,MATCH($H141,Sheet1!$N:$N,1),3))</f>
        <v/>
      </c>
      <c r="E141" s="5" t="str">
        <f>IF($H141="","",INDEX(MY_Data,MATCH($H141,Sheet1!$N:$N,1),4))</f>
        <v/>
      </c>
      <c r="F141" s="5" t="str">
        <f>IF($H141="","",INDEX(MY_Data,MATCH($H141,Sheet1!$N:$N,1),5))</f>
        <v/>
      </c>
      <c r="G141" s="18" t="str">
        <f>IF($H141="","",INDEX(MY_Data,MATCH($H141,Sheet1!$N:$N,1),6))</f>
        <v/>
      </c>
      <c r="H141" s="5" t="str">
        <f>IF(ROW()-6&lt;=MAX(Sheet1!$N:N),ROW()-6,"")</f>
        <v/>
      </c>
    </row>
    <row r="142" spans="2:8">
      <c r="B142" s="5" t="str">
        <f>IF($H142="","",INDEX(MY_Data,MATCH($H142,Sheet1!$N:$N,1),1))</f>
        <v/>
      </c>
      <c r="C142" s="6" t="str">
        <f>IF($H142="","",INDEX(MY_Data,MATCH($H142,Sheet1!$N:$N,1),2))</f>
        <v/>
      </c>
      <c r="D142" s="6" t="str">
        <f>IF($H142="","",INDEX(MY_Data,MATCH($H142,Sheet1!$N:$N,1),3))</f>
        <v/>
      </c>
      <c r="E142" s="5" t="str">
        <f>IF($H142="","",INDEX(MY_Data,MATCH($H142,Sheet1!$N:$N,1),4))</f>
        <v/>
      </c>
      <c r="F142" s="5" t="str">
        <f>IF($H142="","",INDEX(MY_Data,MATCH($H142,Sheet1!$N:$N,1),5))</f>
        <v/>
      </c>
      <c r="G142" s="18" t="str">
        <f>IF($H142="","",INDEX(MY_Data,MATCH($H142,Sheet1!$N:$N,1),6))</f>
        <v/>
      </c>
      <c r="H142" s="5" t="str">
        <f>IF(ROW()-6&lt;=MAX(Sheet1!$N:N),ROW()-6,"")</f>
        <v/>
      </c>
    </row>
    <row r="143" spans="2:8">
      <c r="B143" s="5" t="str">
        <f>IF($H143="","",INDEX(MY_Data,MATCH($H143,Sheet1!$N:$N,1),1))</f>
        <v/>
      </c>
      <c r="C143" s="6" t="str">
        <f>IF($H143="","",INDEX(MY_Data,MATCH($H143,Sheet1!$N:$N,1),2))</f>
        <v/>
      </c>
      <c r="D143" s="6" t="str">
        <f>IF($H143="","",INDEX(MY_Data,MATCH($H143,Sheet1!$N:$N,1),3))</f>
        <v/>
      </c>
      <c r="E143" s="5" t="str">
        <f>IF($H143="","",INDEX(MY_Data,MATCH($H143,Sheet1!$N:$N,1),4))</f>
        <v/>
      </c>
      <c r="F143" s="5" t="str">
        <f>IF($H143="","",INDEX(MY_Data,MATCH($H143,Sheet1!$N:$N,1),5))</f>
        <v/>
      </c>
      <c r="G143" s="18" t="str">
        <f>IF($H143="","",INDEX(MY_Data,MATCH($H143,Sheet1!$N:$N,1),6))</f>
        <v/>
      </c>
      <c r="H143" s="5" t="str">
        <f>IF(ROW()-6&lt;=MAX(Sheet1!$N:N),ROW()-6,"")</f>
        <v/>
      </c>
    </row>
    <row r="144" spans="2:8">
      <c r="B144" s="5" t="str">
        <f>IF($H144="","",INDEX(MY_Data,MATCH($H144,Sheet1!$N:$N,1),1))</f>
        <v/>
      </c>
      <c r="C144" s="6" t="str">
        <f>IF($H144="","",INDEX(MY_Data,MATCH($H144,Sheet1!$N:$N,1),2))</f>
        <v/>
      </c>
      <c r="D144" s="6" t="str">
        <f>IF($H144="","",INDEX(MY_Data,MATCH($H144,Sheet1!$N:$N,1),3))</f>
        <v/>
      </c>
      <c r="E144" s="5" t="str">
        <f>IF($H144="","",INDEX(MY_Data,MATCH($H144,Sheet1!$N:$N,1),4))</f>
        <v/>
      </c>
      <c r="F144" s="5" t="str">
        <f>IF($H144="","",INDEX(MY_Data,MATCH($H144,Sheet1!$N:$N,1),5))</f>
        <v/>
      </c>
      <c r="G144" s="18" t="str">
        <f>IF($H144="","",INDEX(MY_Data,MATCH($H144,Sheet1!$N:$N,1),6))</f>
        <v/>
      </c>
      <c r="H144" s="5" t="str">
        <f>IF(ROW()-6&lt;=MAX(Sheet1!$N:N),ROW()-6,"")</f>
        <v/>
      </c>
    </row>
    <row r="145" spans="2:8">
      <c r="B145" s="5" t="str">
        <f>IF($H145="","",INDEX(MY_Data,MATCH($H145,Sheet1!$N:$N,1),1))</f>
        <v/>
      </c>
      <c r="C145" s="6" t="str">
        <f>IF($H145="","",INDEX(MY_Data,MATCH($H145,Sheet1!$N:$N,1),2))</f>
        <v/>
      </c>
      <c r="D145" s="6" t="str">
        <f>IF($H145="","",INDEX(MY_Data,MATCH($H145,Sheet1!$N:$N,1),3))</f>
        <v/>
      </c>
      <c r="E145" s="5" t="str">
        <f>IF($H145="","",INDEX(MY_Data,MATCH($H145,Sheet1!$N:$N,1),4))</f>
        <v/>
      </c>
      <c r="F145" s="5" t="str">
        <f>IF($H145="","",INDEX(MY_Data,MATCH($H145,Sheet1!$N:$N,1),5))</f>
        <v/>
      </c>
      <c r="G145" s="18" t="str">
        <f>IF($H145="","",INDEX(MY_Data,MATCH($H145,Sheet1!$N:$N,1),6))</f>
        <v/>
      </c>
      <c r="H145" s="5" t="str">
        <f>IF(ROW()-6&lt;=MAX(Sheet1!$N:N),ROW()-6,"")</f>
        <v/>
      </c>
    </row>
    <row r="146" spans="2:8">
      <c r="B146" s="5" t="str">
        <f>IF($H146="","",INDEX(MY_Data,MATCH($H146,Sheet1!$N:$N,1),1))</f>
        <v/>
      </c>
      <c r="C146" s="6" t="str">
        <f>IF($H146="","",INDEX(MY_Data,MATCH($H146,Sheet1!$N:$N,1),2))</f>
        <v/>
      </c>
      <c r="D146" s="6" t="str">
        <f>IF($H146="","",INDEX(MY_Data,MATCH($H146,Sheet1!$N:$N,1),3))</f>
        <v/>
      </c>
      <c r="E146" s="5" t="str">
        <f>IF($H146="","",INDEX(MY_Data,MATCH($H146,Sheet1!$N:$N,1),4))</f>
        <v/>
      </c>
      <c r="F146" s="5" t="str">
        <f>IF($H146="","",INDEX(MY_Data,MATCH($H146,Sheet1!$N:$N,1),5))</f>
        <v/>
      </c>
      <c r="G146" s="18" t="str">
        <f>IF($H146="","",INDEX(MY_Data,MATCH($H146,Sheet1!$N:$N,1),6))</f>
        <v/>
      </c>
      <c r="H146" s="5" t="str">
        <f>IF(ROW()-6&lt;=MAX(Sheet1!$N:N),ROW()-6,"")</f>
        <v/>
      </c>
    </row>
    <row r="147" spans="2:8">
      <c r="B147" s="5" t="str">
        <f>IF($H147="","",INDEX(MY_Data,MATCH($H147,Sheet1!$N:$N,1),1))</f>
        <v/>
      </c>
      <c r="C147" s="6" t="str">
        <f>IF($H147="","",INDEX(MY_Data,MATCH($H147,Sheet1!$N:$N,1),2))</f>
        <v/>
      </c>
      <c r="D147" s="6" t="str">
        <f>IF($H147="","",INDEX(MY_Data,MATCH($H147,Sheet1!$N:$N,1),3))</f>
        <v/>
      </c>
      <c r="E147" s="5" t="str">
        <f>IF($H147="","",INDEX(MY_Data,MATCH($H147,Sheet1!$N:$N,1),4))</f>
        <v/>
      </c>
      <c r="F147" s="5" t="str">
        <f>IF($H147="","",INDEX(MY_Data,MATCH($H147,Sheet1!$N:$N,1),5))</f>
        <v/>
      </c>
      <c r="G147" s="18" t="str">
        <f>IF($H147="","",INDEX(MY_Data,MATCH($H147,Sheet1!$N:$N,1),6))</f>
        <v/>
      </c>
      <c r="H147" s="5" t="str">
        <f>IF(ROW()-6&lt;=MAX(Sheet1!$N:N),ROW()-6,"")</f>
        <v/>
      </c>
    </row>
    <row r="148" spans="2:8">
      <c r="B148" s="5" t="str">
        <f>IF($H148="","",INDEX(MY_Data,MATCH($H148,Sheet1!$N:$N,1),1))</f>
        <v/>
      </c>
      <c r="C148" s="6" t="str">
        <f>IF($H148="","",INDEX(MY_Data,MATCH($H148,Sheet1!$N:$N,1),2))</f>
        <v/>
      </c>
      <c r="D148" s="6" t="str">
        <f>IF($H148="","",INDEX(MY_Data,MATCH($H148,Sheet1!$N:$N,1),3))</f>
        <v/>
      </c>
      <c r="E148" s="5" t="str">
        <f>IF($H148="","",INDEX(MY_Data,MATCH($H148,Sheet1!$N:$N,1),4))</f>
        <v/>
      </c>
      <c r="F148" s="5" t="str">
        <f>IF($H148="","",INDEX(MY_Data,MATCH($H148,Sheet1!$N:$N,1),5))</f>
        <v/>
      </c>
      <c r="G148" s="18" t="str">
        <f>IF($H148="","",INDEX(MY_Data,MATCH($H148,Sheet1!$N:$N,1),6))</f>
        <v/>
      </c>
      <c r="H148" s="5" t="str">
        <f>IF(ROW()-6&lt;=MAX(Sheet1!$N:N),ROW()-6,"")</f>
        <v/>
      </c>
    </row>
    <row r="149" spans="2:8">
      <c r="B149" s="5" t="str">
        <f>IF($H149="","",INDEX(MY_Data,MATCH($H149,Sheet1!$N:$N,1),1))</f>
        <v/>
      </c>
      <c r="C149" s="6" t="str">
        <f>IF($H149="","",INDEX(MY_Data,MATCH($H149,Sheet1!$N:$N,1),2))</f>
        <v/>
      </c>
      <c r="D149" s="6" t="str">
        <f>IF($H149="","",INDEX(MY_Data,MATCH($H149,Sheet1!$N:$N,1),3))</f>
        <v/>
      </c>
      <c r="E149" s="5" t="str">
        <f>IF($H149="","",INDEX(MY_Data,MATCH($H149,Sheet1!$N:$N,1),4))</f>
        <v/>
      </c>
      <c r="F149" s="5" t="str">
        <f>IF($H149="","",INDEX(MY_Data,MATCH($H149,Sheet1!$N:$N,1),5))</f>
        <v/>
      </c>
      <c r="G149" s="18" t="str">
        <f>IF($H149="","",INDEX(MY_Data,MATCH($H149,Sheet1!$N:$N,1),6))</f>
        <v/>
      </c>
      <c r="H149" s="5" t="str">
        <f>IF(ROW()-6&lt;=MAX(Sheet1!$N:N),ROW()-6,"")</f>
        <v/>
      </c>
    </row>
    <row r="150" spans="2:8">
      <c r="B150" s="5" t="str">
        <f>IF($H150="","",INDEX(MY_Data,MATCH($H150,Sheet1!$N:$N,1),1))</f>
        <v/>
      </c>
      <c r="C150" s="6" t="str">
        <f>IF($H150="","",INDEX(MY_Data,MATCH($H150,Sheet1!$N:$N,1),2))</f>
        <v/>
      </c>
      <c r="D150" s="6" t="str">
        <f>IF($H150="","",INDEX(MY_Data,MATCH($H150,Sheet1!$N:$N,1),3))</f>
        <v/>
      </c>
      <c r="E150" s="5" t="str">
        <f>IF($H150="","",INDEX(MY_Data,MATCH($H150,Sheet1!$N:$N,1),4))</f>
        <v/>
      </c>
      <c r="F150" s="5" t="str">
        <f>IF($H150="","",INDEX(MY_Data,MATCH($H150,Sheet1!$N:$N,1),5))</f>
        <v/>
      </c>
      <c r="G150" s="18" t="str">
        <f>IF($H150="","",INDEX(MY_Data,MATCH($H150,Sheet1!$N:$N,1),6))</f>
        <v/>
      </c>
      <c r="H150" s="5" t="str">
        <f>IF(ROW()-6&lt;=MAX(Sheet1!$N:N),ROW()-6,"")</f>
        <v/>
      </c>
    </row>
    <row r="151" spans="2:8">
      <c r="B151" s="5" t="str">
        <f>IF($H151="","",INDEX(MY_Data,MATCH($H151,Sheet1!$N:$N,1),1))</f>
        <v/>
      </c>
      <c r="C151" s="6" t="str">
        <f>IF($H151="","",INDEX(MY_Data,MATCH($H151,Sheet1!$N:$N,1),2))</f>
        <v/>
      </c>
      <c r="D151" s="6" t="str">
        <f>IF($H151="","",INDEX(MY_Data,MATCH($H151,Sheet1!$N:$N,1),3))</f>
        <v/>
      </c>
      <c r="E151" s="5" t="str">
        <f>IF($H151="","",INDEX(MY_Data,MATCH($H151,Sheet1!$N:$N,1),4))</f>
        <v/>
      </c>
      <c r="F151" s="5" t="str">
        <f>IF($H151="","",INDEX(MY_Data,MATCH($H151,Sheet1!$N:$N,1),5))</f>
        <v/>
      </c>
      <c r="G151" s="18" t="str">
        <f>IF($H151="","",INDEX(MY_Data,MATCH($H151,Sheet1!$N:$N,1),6))</f>
        <v/>
      </c>
      <c r="H151" s="5" t="str">
        <f>IF(ROW()-6&lt;=MAX(Sheet1!$N:N),ROW()-6,"")</f>
        <v/>
      </c>
    </row>
    <row r="152" spans="2:8">
      <c r="B152" s="5" t="str">
        <f>IF($H152="","",INDEX(MY_Data,MATCH($H152,Sheet1!$N:$N,1),1))</f>
        <v/>
      </c>
      <c r="C152" s="6" t="str">
        <f>IF($H152="","",INDEX(MY_Data,MATCH($H152,Sheet1!$N:$N,1),2))</f>
        <v/>
      </c>
      <c r="D152" s="6" t="str">
        <f>IF($H152="","",INDEX(MY_Data,MATCH($H152,Sheet1!$N:$N,1),3))</f>
        <v/>
      </c>
      <c r="E152" s="5" t="str">
        <f>IF($H152="","",INDEX(MY_Data,MATCH($H152,Sheet1!$N:$N,1),4))</f>
        <v/>
      </c>
      <c r="F152" s="5" t="str">
        <f>IF($H152="","",INDEX(MY_Data,MATCH($H152,Sheet1!$N:$N,1),5))</f>
        <v/>
      </c>
      <c r="G152" s="18" t="str">
        <f>IF($H152="","",INDEX(MY_Data,MATCH($H152,Sheet1!$N:$N,1),6))</f>
        <v/>
      </c>
      <c r="H152" s="5" t="str">
        <f>IF(ROW()-6&lt;=MAX(Sheet1!$N:N),ROW()-6,"")</f>
        <v/>
      </c>
    </row>
    <row r="153" spans="2:8">
      <c r="B153" s="5" t="str">
        <f>IF($H153="","",INDEX(MY_Data,MATCH($H153,Sheet1!$N:$N,1),1))</f>
        <v/>
      </c>
      <c r="C153" s="6" t="str">
        <f>IF($H153="","",INDEX(MY_Data,MATCH($H153,Sheet1!$N:$N,1),2))</f>
        <v/>
      </c>
      <c r="D153" s="6" t="str">
        <f>IF($H153="","",INDEX(MY_Data,MATCH($H153,Sheet1!$N:$N,1),3))</f>
        <v/>
      </c>
      <c r="E153" s="5" t="str">
        <f>IF($H153="","",INDEX(MY_Data,MATCH($H153,Sheet1!$N:$N,1),4))</f>
        <v/>
      </c>
      <c r="F153" s="5" t="str">
        <f>IF($H153="","",INDEX(MY_Data,MATCH($H153,Sheet1!$N:$N,1),5))</f>
        <v/>
      </c>
      <c r="G153" s="18" t="str">
        <f>IF($H153="","",INDEX(MY_Data,MATCH($H153,Sheet1!$N:$N,1),6))</f>
        <v/>
      </c>
      <c r="H153" s="5" t="str">
        <f>IF(ROW()-6&lt;=MAX(Sheet1!$N:N),ROW()-6,"")</f>
        <v/>
      </c>
    </row>
    <row r="154" spans="2:8">
      <c r="B154" s="5" t="str">
        <f>IF($H154="","",INDEX(MY_Data,MATCH($H154,Sheet1!$N:$N,1),1))</f>
        <v/>
      </c>
      <c r="C154" s="6" t="str">
        <f>IF($H154="","",INDEX(MY_Data,MATCH($H154,Sheet1!$N:$N,1),2))</f>
        <v/>
      </c>
      <c r="D154" s="6" t="str">
        <f>IF($H154="","",INDEX(MY_Data,MATCH($H154,Sheet1!$N:$N,1),3))</f>
        <v/>
      </c>
      <c r="E154" s="5" t="str">
        <f>IF($H154="","",INDEX(MY_Data,MATCH($H154,Sheet1!$N:$N,1),4))</f>
        <v/>
      </c>
      <c r="F154" s="5" t="str">
        <f>IF($H154="","",INDEX(MY_Data,MATCH($H154,Sheet1!$N:$N,1),5))</f>
        <v/>
      </c>
      <c r="G154" s="18" t="str">
        <f>IF($H154="","",INDEX(MY_Data,MATCH($H154,Sheet1!$N:$N,1),6))</f>
        <v/>
      </c>
      <c r="H154" s="5" t="str">
        <f>IF(ROW()-6&lt;=MAX(Sheet1!$N:N),ROW()-6,"")</f>
        <v/>
      </c>
    </row>
    <row r="155" spans="2:8">
      <c r="B155" s="5" t="str">
        <f>IF($H155="","",INDEX(MY_Data,MATCH($H155,Sheet1!$N:$N,1),1))</f>
        <v/>
      </c>
      <c r="C155" s="6" t="str">
        <f>IF($H155="","",INDEX(MY_Data,MATCH($H155,Sheet1!$N:$N,1),2))</f>
        <v/>
      </c>
      <c r="D155" s="6" t="str">
        <f>IF($H155="","",INDEX(MY_Data,MATCH($H155,Sheet1!$N:$N,1),3))</f>
        <v/>
      </c>
      <c r="E155" s="5" t="str">
        <f>IF($H155="","",INDEX(MY_Data,MATCH($H155,Sheet1!$N:$N,1),4))</f>
        <v/>
      </c>
      <c r="F155" s="5" t="str">
        <f>IF($H155="","",INDEX(MY_Data,MATCH($H155,Sheet1!$N:$N,1),5))</f>
        <v/>
      </c>
      <c r="G155" s="18" t="str">
        <f>IF($H155="","",INDEX(MY_Data,MATCH($H155,Sheet1!$N:$N,1),6))</f>
        <v/>
      </c>
      <c r="H155" s="5" t="str">
        <f>IF(ROW()-6&lt;=MAX(Sheet1!$N:N),ROW()-6,"")</f>
        <v/>
      </c>
    </row>
    <row r="156" spans="2:8">
      <c r="B156" s="5" t="str">
        <f>IF($H156="","",INDEX(MY_Data,MATCH($H156,Sheet1!$N:$N,1),1))</f>
        <v/>
      </c>
      <c r="C156" s="6" t="str">
        <f>IF($H156="","",INDEX(MY_Data,MATCH($H156,Sheet1!$N:$N,1),2))</f>
        <v/>
      </c>
      <c r="D156" s="6" t="str">
        <f>IF($H156="","",INDEX(MY_Data,MATCH($H156,Sheet1!$N:$N,1),3))</f>
        <v/>
      </c>
      <c r="E156" s="5" t="str">
        <f>IF($H156="","",INDEX(MY_Data,MATCH($H156,Sheet1!$N:$N,1),4))</f>
        <v/>
      </c>
      <c r="F156" s="5" t="str">
        <f>IF($H156="","",INDEX(MY_Data,MATCH($H156,Sheet1!$N:$N,1),5))</f>
        <v/>
      </c>
      <c r="G156" s="18" t="str">
        <f>IF($H156="","",INDEX(MY_Data,MATCH($H156,Sheet1!$N:$N,1),6))</f>
        <v/>
      </c>
      <c r="H156" s="5" t="str">
        <f>IF(ROW()-6&lt;=MAX(Sheet1!$N:N),ROW()-6,"")</f>
        <v/>
      </c>
    </row>
    <row r="157" spans="2:8">
      <c r="B157" s="5" t="str">
        <f>IF($H157="","",INDEX(MY_Data,MATCH($H157,Sheet1!$N:$N,1),1))</f>
        <v/>
      </c>
      <c r="C157" s="6" t="str">
        <f>IF($H157="","",INDEX(MY_Data,MATCH($H157,Sheet1!$N:$N,1),2))</f>
        <v/>
      </c>
      <c r="D157" s="6" t="str">
        <f>IF($H157="","",INDEX(MY_Data,MATCH($H157,Sheet1!$N:$N,1),3))</f>
        <v/>
      </c>
      <c r="E157" s="5" t="str">
        <f>IF($H157="","",INDEX(MY_Data,MATCH($H157,Sheet1!$N:$N,1),4))</f>
        <v/>
      </c>
      <c r="F157" s="5" t="str">
        <f>IF($H157="","",INDEX(MY_Data,MATCH($H157,Sheet1!$N:$N,1),5))</f>
        <v/>
      </c>
      <c r="G157" s="18" t="str">
        <f>IF($H157="","",INDEX(MY_Data,MATCH($H157,Sheet1!$N:$N,1),6))</f>
        <v/>
      </c>
      <c r="H157" s="5" t="str">
        <f>IF(ROW()-6&lt;=MAX(Sheet1!$N:N),ROW()-6,"")</f>
        <v/>
      </c>
    </row>
    <row r="158" spans="2:8">
      <c r="B158" s="5" t="str">
        <f>IF($H158="","",INDEX(MY_Data,MATCH($H158,Sheet1!$N:$N,1),1))</f>
        <v/>
      </c>
      <c r="C158" s="6" t="str">
        <f>IF($H158="","",INDEX(MY_Data,MATCH($H158,Sheet1!$N:$N,1),2))</f>
        <v/>
      </c>
      <c r="D158" s="6" t="str">
        <f>IF($H158="","",INDEX(MY_Data,MATCH($H158,Sheet1!$N:$N,1),3))</f>
        <v/>
      </c>
      <c r="E158" s="5" t="str">
        <f>IF($H158="","",INDEX(MY_Data,MATCH($H158,Sheet1!$N:$N,1),4))</f>
        <v/>
      </c>
      <c r="F158" s="5" t="str">
        <f>IF($H158="","",INDEX(MY_Data,MATCH($H158,Sheet1!$N:$N,1),5))</f>
        <v/>
      </c>
      <c r="G158" s="18" t="str">
        <f>IF($H158="","",INDEX(MY_Data,MATCH($H158,Sheet1!$N:$N,1),6))</f>
        <v/>
      </c>
      <c r="H158" s="5" t="str">
        <f>IF(ROW()-6&lt;=MAX(Sheet1!$N:N),ROW()-6,"")</f>
        <v/>
      </c>
    </row>
    <row r="159" spans="2:8">
      <c r="B159" s="5" t="str">
        <f>IF($H159="","",INDEX(MY_Data,MATCH($H159,Sheet1!$N:$N,1),1))</f>
        <v/>
      </c>
      <c r="C159" s="6" t="str">
        <f>IF($H159="","",INDEX(MY_Data,MATCH($H159,Sheet1!$N:$N,1),2))</f>
        <v/>
      </c>
      <c r="D159" s="6" t="str">
        <f>IF($H159="","",INDEX(MY_Data,MATCH($H159,Sheet1!$N:$N,1),3))</f>
        <v/>
      </c>
      <c r="E159" s="5" t="str">
        <f>IF($H159="","",INDEX(MY_Data,MATCH($H159,Sheet1!$N:$N,1),4))</f>
        <v/>
      </c>
      <c r="F159" s="5" t="str">
        <f>IF($H159="","",INDEX(MY_Data,MATCH($H159,Sheet1!$N:$N,1),5))</f>
        <v/>
      </c>
      <c r="G159" s="18" t="str">
        <f>IF($H159="","",INDEX(MY_Data,MATCH($H159,Sheet1!$N:$N,1),6))</f>
        <v/>
      </c>
      <c r="H159" s="5" t="str">
        <f>IF(ROW()-6&lt;=MAX(Sheet1!$N:N),ROW()-6,"")</f>
        <v/>
      </c>
    </row>
    <row r="160" spans="2:8">
      <c r="B160" s="5" t="str">
        <f>IF($H160="","",INDEX(MY_Data,MATCH($H160,Sheet1!$N:$N,1),1))</f>
        <v/>
      </c>
      <c r="C160" s="6" t="str">
        <f>IF($H160="","",INDEX(MY_Data,MATCH($H160,Sheet1!$N:$N,1),2))</f>
        <v/>
      </c>
      <c r="D160" s="6" t="str">
        <f>IF($H160="","",INDEX(MY_Data,MATCH($H160,Sheet1!$N:$N,1),3))</f>
        <v/>
      </c>
      <c r="E160" s="5" t="str">
        <f>IF($H160="","",INDEX(MY_Data,MATCH($H160,Sheet1!$N:$N,1),4))</f>
        <v/>
      </c>
      <c r="F160" s="5" t="str">
        <f>IF($H160="","",INDEX(MY_Data,MATCH($H160,Sheet1!$N:$N,1),5))</f>
        <v/>
      </c>
      <c r="G160" s="18" t="str">
        <f>IF($H160="","",INDEX(MY_Data,MATCH($H160,Sheet1!$N:$N,1),6))</f>
        <v/>
      </c>
      <c r="H160" s="5" t="str">
        <f>IF(ROW()-6&lt;=MAX(Sheet1!$N:N),ROW()-6,"")</f>
        <v/>
      </c>
    </row>
    <row r="161" spans="2:8">
      <c r="B161" s="5" t="str">
        <f>IF($H161="","",INDEX(MY_Data,MATCH($H161,Sheet1!$N:$N,1),1))</f>
        <v/>
      </c>
      <c r="C161" s="6" t="str">
        <f>IF($H161="","",INDEX(MY_Data,MATCH($H161,Sheet1!$N:$N,1),2))</f>
        <v/>
      </c>
      <c r="D161" s="6" t="str">
        <f>IF($H161="","",INDEX(MY_Data,MATCH($H161,Sheet1!$N:$N,1),3))</f>
        <v/>
      </c>
      <c r="E161" s="5" t="str">
        <f>IF($H161="","",INDEX(MY_Data,MATCH($H161,Sheet1!$N:$N,1),4))</f>
        <v/>
      </c>
      <c r="F161" s="5" t="str">
        <f>IF($H161="","",INDEX(MY_Data,MATCH($H161,Sheet1!$N:$N,1),5))</f>
        <v/>
      </c>
      <c r="G161" s="18" t="str">
        <f>IF($H161="","",INDEX(MY_Data,MATCH($H161,Sheet1!$N:$N,1),6))</f>
        <v/>
      </c>
      <c r="H161" s="5" t="str">
        <f>IF(ROW()-6&lt;=MAX(Sheet1!$N:N),ROW()-6,"")</f>
        <v/>
      </c>
    </row>
    <row r="162" spans="2:8">
      <c r="B162" s="5" t="str">
        <f>IF($H162="","",INDEX(MY_Data,MATCH($H162,Sheet1!$N:$N,1),1))</f>
        <v/>
      </c>
      <c r="C162" s="6" t="str">
        <f>IF($H162="","",INDEX(MY_Data,MATCH($H162,Sheet1!$N:$N,1),2))</f>
        <v/>
      </c>
      <c r="D162" s="6" t="str">
        <f>IF($H162="","",INDEX(MY_Data,MATCH($H162,Sheet1!$N:$N,1),3))</f>
        <v/>
      </c>
      <c r="E162" s="5" t="str">
        <f>IF($H162="","",INDEX(MY_Data,MATCH($H162,Sheet1!$N:$N,1),4))</f>
        <v/>
      </c>
      <c r="F162" s="5" t="str">
        <f>IF($H162="","",INDEX(MY_Data,MATCH($H162,Sheet1!$N:$N,1),5))</f>
        <v/>
      </c>
      <c r="G162" s="18" t="str">
        <f>IF($H162="","",INDEX(MY_Data,MATCH($H162,Sheet1!$N:$N,1),6))</f>
        <v/>
      </c>
      <c r="H162" s="5" t="str">
        <f>IF(ROW()-6&lt;=MAX(Sheet1!$N:N),ROW()-6,"")</f>
        <v/>
      </c>
    </row>
    <row r="163" spans="2:8">
      <c r="B163" s="5" t="str">
        <f>IF($H163="","",INDEX(MY_Data,MATCH($H163,Sheet1!$N:$N,1),1))</f>
        <v/>
      </c>
      <c r="C163" s="6" t="str">
        <f>IF($H163="","",INDEX(MY_Data,MATCH($H163,Sheet1!$N:$N,1),2))</f>
        <v/>
      </c>
      <c r="D163" s="6" t="str">
        <f>IF($H163="","",INDEX(MY_Data,MATCH($H163,Sheet1!$N:$N,1),3))</f>
        <v/>
      </c>
      <c r="E163" s="5" t="str">
        <f>IF($H163="","",INDEX(MY_Data,MATCH($H163,Sheet1!$N:$N,1),4))</f>
        <v/>
      </c>
      <c r="F163" s="5" t="str">
        <f>IF($H163="","",INDEX(MY_Data,MATCH($H163,Sheet1!$N:$N,1),5))</f>
        <v/>
      </c>
      <c r="G163" s="18" t="str">
        <f>IF($H163="","",INDEX(MY_Data,MATCH($H163,Sheet1!$N:$N,1),6))</f>
        <v/>
      </c>
      <c r="H163" s="5" t="str">
        <f>IF(ROW()-6&lt;=MAX(Sheet1!$N:N),ROW()-6,"")</f>
        <v/>
      </c>
    </row>
    <row r="164" spans="2:8">
      <c r="B164" s="5" t="str">
        <f>IF($H164="","",INDEX(MY_Data,MATCH($H164,Sheet1!$N:$N,1),1))</f>
        <v/>
      </c>
      <c r="C164" s="6" t="str">
        <f>IF($H164="","",INDEX(MY_Data,MATCH($H164,Sheet1!$N:$N,1),2))</f>
        <v/>
      </c>
      <c r="D164" s="6" t="str">
        <f>IF($H164="","",INDEX(MY_Data,MATCH($H164,Sheet1!$N:$N,1),3))</f>
        <v/>
      </c>
      <c r="E164" s="5" t="str">
        <f>IF($H164="","",INDEX(MY_Data,MATCH($H164,Sheet1!$N:$N,1),4))</f>
        <v/>
      </c>
      <c r="F164" s="5" t="str">
        <f>IF($H164="","",INDEX(MY_Data,MATCH($H164,Sheet1!$N:$N,1),5))</f>
        <v/>
      </c>
      <c r="G164" s="18" t="str">
        <f>IF($H164="","",INDEX(MY_Data,MATCH($H164,Sheet1!$N:$N,1),6))</f>
        <v/>
      </c>
      <c r="H164" s="5" t="str">
        <f>IF(ROW()-6&lt;=MAX(Sheet1!$N:N),ROW()-6,"")</f>
        <v/>
      </c>
    </row>
    <row r="165" spans="2:8">
      <c r="B165" s="5" t="str">
        <f>IF($H165="","",INDEX(MY_Data,MATCH($H165,Sheet1!$N:$N,1),1))</f>
        <v/>
      </c>
      <c r="C165" s="6" t="str">
        <f>IF($H165="","",INDEX(MY_Data,MATCH($H165,Sheet1!$N:$N,1),2))</f>
        <v/>
      </c>
      <c r="D165" s="6" t="str">
        <f>IF($H165="","",INDEX(MY_Data,MATCH($H165,Sheet1!$N:$N,1),3))</f>
        <v/>
      </c>
      <c r="E165" s="5" t="str">
        <f>IF($H165="","",INDEX(MY_Data,MATCH($H165,Sheet1!$N:$N,1),4))</f>
        <v/>
      </c>
      <c r="F165" s="5" t="str">
        <f>IF($H165="","",INDEX(MY_Data,MATCH($H165,Sheet1!$N:$N,1),5))</f>
        <v/>
      </c>
      <c r="G165" s="18" t="str">
        <f>IF($H165="","",INDEX(MY_Data,MATCH($H165,Sheet1!$N:$N,1),6))</f>
        <v/>
      </c>
      <c r="H165" s="5" t="str">
        <f>IF(ROW()-6&lt;=MAX(Sheet1!$N:N),ROW()-6,"")</f>
        <v/>
      </c>
    </row>
    <row r="166" spans="2:8">
      <c r="B166" s="5" t="str">
        <f>IF($H166="","",INDEX(MY_Data,MATCH($H166,Sheet1!$N:$N,1),1))</f>
        <v/>
      </c>
      <c r="C166" s="6" t="str">
        <f>IF($H166="","",INDEX(MY_Data,MATCH($H166,Sheet1!$N:$N,1),2))</f>
        <v/>
      </c>
      <c r="D166" s="6" t="str">
        <f>IF($H166="","",INDEX(MY_Data,MATCH($H166,Sheet1!$N:$N,1),3))</f>
        <v/>
      </c>
      <c r="E166" s="5" t="str">
        <f>IF($H166="","",INDEX(MY_Data,MATCH($H166,Sheet1!$N:$N,1),4))</f>
        <v/>
      </c>
      <c r="F166" s="5" t="str">
        <f>IF($H166="","",INDEX(MY_Data,MATCH($H166,Sheet1!$N:$N,1),5))</f>
        <v/>
      </c>
      <c r="G166" s="18" t="str">
        <f>IF($H166="","",INDEX(MY_Data,MATCH($H166,Sheet1!$N:$N,1),6))</f>
        <v/>
      </c>
      <c r="H166" s="5" t="str">
        <f>IF(ROW()-6&lt;=MAX(Sheet1!$N:N),ROW()-6,"")</f>
        <v/>
      </c>
    </row>
    <row r="167" spans="2:8">
      <c r="B167" s="5" t="str">
        <f>IF($H167="","",INDEX(MY_Data,MATCH($H167,Sheet1!$N:$N,1),1))</f>
        <v/>
      </c>
      <c r="C167" s="6" t="str">
        <f>IF($H167="","",INDEX(MY_Data,MATCH($H167,Sheet1!$N:$N,1),2))</f>
        <v/>
      </c>
      <c r="D167" s="6" t="str">
        <f>IF($H167="","",INDEX(MY_Data,MATCH($H167,Sheet1!$N:$N,1),3))</f>
        <v/>
      </c>
      <c r="E167" s="5" t="str">
        <f>IF($H167="","",INDEX(MY_Data,MATCH($H167,Sheet1!$N:$N,1),4))</f>
        <v/>
      </c>
      <c r="F167" s="5" t="str">
        <f>IF($H167="","",INDEX(MY_Data,MATCH($H167,Sheet1!$N:$N,1),5))</f>
        <v/>
      </c>
      <c r="G167" s="18" t="str">
        <f>IF($H167="","",INDEX(MY_Data,MATCH($H167,Sheet1!$N:$N,1),6))</f>
        <v/>
      </c>
      <c r="H167" s="5" t="str">
        <f>IF(ROW()-6&lt;=MAX(Sheet1!$N:N),ROW()-6,"")</f>
        <v/>
      </c>
    </row>
    <row r="168" spans="2:8">
      <c r="B168" s="5" t="str">
        <f>IF($H168="","",INDEX(MY_Data,MATCH($H168,Sheet1!$N:$N,1),1))</f>
        <v/>
      </c>
      <c r="C168" s="6" t="str">
        <f>IF($H168="","",INDEX(MY_Data,MATCH($H168,Sheet1!$N:$N,1),2))</f>
        <v/>
      </c>
      <c r="D168" s="6" t="str">
        <f>IF($H168="","",INDEX(MY_Data,MATCH($H168,Sheet1!$N:$N,1),3))</f>
        <v/>
      </c>
      <c r="E168" s="5" t="str">
        <f>IF($H168="","",INDEX(MY_Data,MATCH($H168,Sheet1!$N:$N,1),4))</f>
        <v/>
      </c>
      <c r="F168" s="5" t="str">
        <f>IF($H168="","",INDEX(MY_Data,MATCH($H168,Sheet1!$N:$N,1),5))</f>
        <v/>
      </c>
      <c r="G168" s="18" t="str">
        <f>IF($H168="","",INDEX(MY_Data,MATCH($H168,Sheet1!$N:$N,1),6))</f>
        <v/>
      </c>
      <c r="H168" s="5" t="str">
        <f>IF(ROW()-6&lt;=MAX(Sheet1!$N:N),ROW()-6,"")</f>
        <v/>
      </c>
    </row>
    <row r="169" spans="2:8">
      <c r="B169" s="5" t="str">
        <f>IF($H169="","",INDEX(MY_Data,MATCH($H169,Sheet1!$N:$N,1),1))</f>
        <v/>
      </c>
      <c r="C169" s="6" t="str">
        <f>IF($H169="","",INDEX(MY_Data,MATCH($H169,Sheet1!$N:$N,1),2))</f>
        <v/>
      </c>
      <c r="D169" s="6" t="str">
        <f>IF($H169="","",INDEX(MY_Data,MATCH($H169,Sheet1!$N:$N,1),3))</f>
        <v/>
      </c>
      <c r="E169" s="5" t="str">
        <f>IF($H169="","",INDEX(MY_Data,MATCH($H169,Sheet1!$N:$N,1),4))</f>
        <v/>
      </c>
      <c r="F169" s="5" t="str">
        <f>IF($H169="","",INDEX(MY_Data,MATCH($H169,Sheet1!$N:$N,1),5))</f>
        <v/>
      </c>
      <c r="G169" s="18" t="str">
        <f>IF($H169="","",INDEX(MY_Data,MATCH($H169,Sheet1!$N:$N,1),6))</f>
        <v/>
      </c>
      <c r="H169" s="5" t="str">
        <f>IF(ROW()-6&lt;=MAX(Sheet1!$N:N),ROW()-6,"")</f>
        <v/>
      </c>
    </row>
    <row r="170" spans="2:8">
      <c r="B170" s="5" t="str">
        <f>IF($H170="","",INDEX(MY_Data,MATCH($H170,Sheet1!$N:$N,1),1))</f>
        <v/>
      </c>
      <c r="C170" s="6" t="str">
        <f>IF($H170="","",INDEX(MY_Data,MATCH($H170,Sheet1!$N:$N,1),2))</f>
        <v/>
      </c>
      <c r="D170" s="6" t="str">
        <f>IF($H170="","",INDEX(MY_Data,MATCH($H170,Sheet1!$N:$N,1),3))</f>
        <v/>
      </c>
      <c r="E170" s="5" t="str">
        <f>IF($H170="","",INDEX(MY_Data,MATCH($H170,Sheet1!$N:$N,1),4))</f>
        <v/>
      </c>
      <c r="F170" s="5" t="str">
        <f>IF($H170="","",INDEX(MY_Data,MATCH($H170,Sheet1!$N:$N,1),5))</f>
        <v/>
      </c>
      <c r="G170" s="18" t="str">
        <f>IF($H170="","",INDEX(MY_Data,MATCH($H170,Sheet1!$N:$N,1),6))</f>
        <v/>
      </c>
      <c r="H170" s="5" t="str">
        <f>IF(ROW()-6&lt;=MAX(Sheet1!$N:N),ROW()-6,"")</f>
        <v/>
      </c>
    </row>
    <row r="171" spans="2:8">
      <c r="B171" s="5" t="str">
        <f>IF($H171="","",INDEX(MY_Data,MATCH($H171,Sheet1!$N:$N,1),1))</f>
        <v/>
      </c>
      <c r="C171" s="6" t="str">
        <f>IF($H171="","",INDEX(MY_Data,MATCH($H171,Sheet1!$N:$N,1),2))</f>
        <v/>
      </c>
      <c r="D171" s="6" t="str">
        <f>IF($H171="","",INDEX(MY_Data,MATCH($H171,Sheet1!$N:$N,1),3))</f>
        <v/>
      </c>
      <c r="E171" s="5" t="str">
        <f>IF($H171="","",INDEX(MY_Data,MATCH($H171,Sheet1!$N:$N,1),4))</f>
        <v/>
      </c>
      <c r="F171" s="5" t="str">
        <f>IF($H171="","",INDEX(MY_Data,MATCH($H171,Sheet1!$N:$N,1),5))</f>
        <v/>
      </c>
      <c r="G171" s="18" t="str">
        <f>IF($H171="","",INDEX(MY_Data,MATCH($H171,Sheet1!$N:$N,1),6))</f>
        <v/>
      </c>
      <c r="H171" s="5" t="str">
        <f>IF(ROW()-6&lt;=MAX(Sheet1!$N:N),ROW()-6,"")</f>
        <v/>
      </c>
    </row>
    <row r="172" spans="2:8">
      <c r="B172" s="5" t="str">
        <f>IF($H172="","",INDEX(MY_Data,MATCH($H172,Sheet1!$N:$N,1),1))</f>
        <v/>
      </c>
      <c r="C172" s="6" t="str">
        <f>IF($H172="","",INDEX(MY_Data,MATCH($H172,Sheet1!$N:$N,1),2))</f>
        <v/>
      </c>
      <c r="D172" s="6" t="str">
        <f>IF($H172="","",INDEX(MY_Data,MATCH($H172,Sheet1!$N:$N,1),3))</f>
        <v/>
      </c>
      <c r="E172" s="5" t="str">
        <f>IF($H172="","",INDEX(MY_Data,MATCH($H172,Sheet1!$N:$N,1),4))</f>
        <v/>
      </c>
      <c r="F172" s="5" t="str">
        <f>IF($H172="","",INDEX(MY_Data,MATCH($H172,Sheet1!$N:$N,1),5))</f>
        <v/>
      </c>
      <c r="G172" s="18" t="str">
        <f>IF($H172="","",INDEX(MY_Data,MATCH($H172,Sheet1!$N:$N,1),6))</f>
        <v/>
      </c>
      <c r="H172" s="5" t="str">
        <f>IF(ROW()-6&lt;=MAX(Sheet1!$N:N),ROW()-6,"")</f>
        <v/>
      </c>
    </row>
    <row r="173" spans="2:8">
      <c r="B173" s="5" t="str">
        <f>IF($H173="","",INDEX(MY_Data,MATCH($H173,Sheet1!$N:$N,1),1))</f>
        <v/>
      </c>
      <c r="C173" s="6" t="str">
        <f>IF($H173="","",INDEX(MY_Data,MATCH($H173,Sheet1!$N:$N,1),2))</f>
        <v/>
      </c>
      <c r="D173" s="6" t="str">
        <f>IF($H173="","",INDEX(MY_Data,MATCH($H173,Sheet1!$N:$N,1),3))</f>
        <v/>
      </c>
      <c r="E173" s="5" t="str">
        <f>IF($H173="","",INDEX(MY_Data,MATCH($H173,Sheet1!$N:$N,1),4))</f>
        <v/>
      </c>
      <c r="F173" s="5" t="str">
        <f>IF($H173="","",INDEX(MY_Data,MATCH($H173,Sheet1!$N:$N,1),5))</f>
        <v/>
      </c>
      <c r="G173" s="18" t="str">
        <f>IF($H173="","",INDEX(MY_Data,MATCH($H173,Sheet1!$N:$N,1),6))</f>
        <v/>
      </c>
      <c r="H173" s="5" t="str">
        <f>IF(ROW()-6&lt;=MAX(Sheet1!$N:N),ROW()-6,"")</f>
        <v/>
      </c>
    </row>
    <row r="174" spans="2:8">
      <c r="B174" s="5" t="str">
        <f>IF($H174="","",INDEX(MY_Data,MATCH($H174,Sheet1!$N:$N,1),1))</f>
        <v/>
      </c>
      <c r="C174" s="6" t="str">
        <f>IF($H174="","",INDEX(MY_Data,MATCH($H174,Sheet1!$N:$N,1),2))</f>
        <v/>
      </c>
      <c r="D174" s="6" t="str">
        <f>IF($H174="","",INDEX(MY_Data,MATCH($H174,Sheet1!$N:$N,1),3))</f>
        <v/>
      </c>
      <c r="E174" s="5" t="str">
        <f>IF($H174="","",INDEX(MY_Data,MATCH($H174,Sheet1!$N:$N,1),4))</f>
        <v/>
      </c>
      <c r="F174" s="5" t="str">
        <f>IF($H174="","",INDEX(MY_Data,MATCH($H174,Sheet1!$N:$N,1),5))</f>
        <v/>
      </c>
      <c r="G174" s="18" t="str">
        <f>IF($H174="","",INDEX(MY_Data,MATCH($H174,Sheet1!$N:$N,1),6))</f>
        <v/>
      </c>
      <c r="H174" s="5" t="str">
        <f>IF(ROW()-6&lt;=MAX(Sheet1!$N:N),ROW()-6,"")</f>
        <v/>
      </c>
    </row>
    <row r="175" spans="2:8">
      <c r="B175" s="5" t="str">
        <f>IF($H175="","",INDEX(MY_Data,MATCH($H175,Sheet1!$N:$N,1),1))</f>
        <v/>
      </c>
      <c r="C175" s="6" t="str">
        <f>IF($H175="","",INDEX(MY_Data,MATCH($H175,Sheet1!$N:$N,1),2))</f>
        <v/>
      </c>
      <c r="D175" s="6" t="str">
        <f>IF($H175="","",INDEX(MY_Data,MATCH($H175,Sheet1!$N:$N,1),3))</f>
        <v/>
      </c>
      <c r="E175" s="5" t="str">
        <f>IF($H175="","",INDEX(MY_Data,MATCH($H175,Sheet1!$N:$N,1),4))</f>
        <v/>
      </c>
      <c r="F175" s="5" t="str">
        <f>IF($H175="","",INDEX(MY_Data,MATCH($H175,Sheet1!$N:$N,1),5))</f>
        <v/>
      </c>
      <c r="G175" s="18" t="str">
        <f>IF($H175="","",INDEX(MY_Data,MATCH($H175,Sheet1!$N:$N,1),6))</f>
        <v/>
      </c>
      <c r="H175" s="5" t="str">
        <f>IF(ROW()-6&lt;=MAX(Sheet1!$N:N),ROW()-6,"")</f>
        <v/>
      </c>
    </row>
    <row r="176" spans="2:8">
      <c r="B176" s="5" t="str">
        <f>IF($H176="","",INDEX(MY_Data,MATCH($H176,Sheet1!$N:$N,1),1))</f>
        <v/>
      </c>
      <c r="C176" s="6" t="str">
        <f>IF($H176="","",INDEX(MY_Data,MATCH($H176,Sheet1!$N:$N,1),2))</f>
        <v/>
      </c>
      <c r="D176" s="6" t="str">
        <f>IF($H176="","",INDEX(MY_Data,MATCH($H176,Sheet1!$N:$N,1),3))</f>
        <v/>
      </c>
      <c r="E176" s="5" t="str">
        <f>IF($H176="","",INDEX(MY_Data,MATCH($H176,Sheet1!$N:$N,1),4))</f>
        <v/>
      </c>
      <c r="F176" s="5" t="str">
        <f>IF($H176="","",INDEX(MY_Data,MATCH($H176,Sheet1!$N:$N,1),5))</f>
        <v/>
      </c>
      <c r="G176" s="18" t="str">
        <f>IF($H176="","",INDEX(MY_Data,MATCH($H176,Sheet1!$N:$N,1),6))</f>
        <v/>
      </c>
      <c r="H176" s="5" t="str">
        <f>IF(ROW()-6&lt;=MAX(Sheet1!$N:N),ROW()-6,"")</f>
        <v/>
      </c>
    </row>
    <row r="177" spans="2:8">
      <c r="B177" s="5" t="str">
        <f>IF($H177="","",INDEX(MY_Data,MATCH($H177,Sheet1!$N:$N,1),1))</f>
        <v/>
      </c>
      <c r="C177" s="6" t="str">
        <f>IF($H177="","",INDEX(MY_Data,MATCH($H177,Sheet1!$N:$N,1),2))</f>
        <v/>
      </c>
      <c r="D177" s="6" t="str">
        <f>IF($H177="","",INDEX(MY_Data,MATCH($H177,Sheet1!$N:$N,1),3))</f>
        <v/>
      </c>
      <c r="E177" s="5" t="str">
        <f>IF($H177="","",INDEX(MY_Data,MATCH($H177,Sheet1!$N:$N,1),4))</f>
        <v/>
      </c>
      <c r="F177" s="5" t="str">
        <f>IF($H177="","",INDEX(MY_Data,MATCH($H177,Sheet1!$N:$N,1),5))</f>
        <v/>
      </c>
      <c r="G177" s="18" t="str">
        <f>IF($H177="","",INDEX(MY_Data,MATCH($H177,Sheet1!$N:$N,1),6))</f>
        <v/>
      </c>
      <c r="H177" s="5" t="str">
        <f>IF(ROW()-6&lt;=MAX(Sheet1!$N:N),ROW()-6,"")</f>
        <v/>
      </c>
    </row>
    <row r="178" spans="2:8">
      <c r="B178" s="5" t="str">
        <f>IF($H178="","",INDEX(MY_Data,MATCH($H178,Sheet1!$N:$N,1),1))</f>
        <v/>
      </c>
      <c r="C178" s="6" t="str">
        <f>IF($H178="","",INDEX(MY_Data,MATCH($H178,Sheet1!$N:$N,1),2))</f>
        <v/>
      </c>
      <c r="D178" s="6" t="str">
        <f>IF($H178="","",INDEX(MY_Data,MATCH($H178,Sheet1!$N:$N,1),3))</f>
        <v/>
      </c>
      <c r="E178" s="5" t="str">
        <f>IF($H178="","",INDEX(MY_Data,MATCH($H178,Sheet1!$N:$N,1),4))</f>
        <v/>
      </c>
      <c r="F178" s="5" t="str">
        <f>IF($H178="","",INDEX(MY_Data,MATCH($H178,Sheet1!$N:$N,1),5))</f>
        <v/>
      </c>
      <c r="G178" s="18" t="str">
        <f>IF($H178="","",INDEX(MY_Data,MATCH($H178,Sheet1!$N:$N,1),6))</f>
        <v/>
      </c>
      <c r="H178" s="5" t="str">
        <f>IF(ROW()-6&lt;=MAX(Sheet1!$N:N),ROW()-6,"")</f>
        <v/>
      </c>
    </row>
    <row r="179" spans="2:8">
      <c r="B179" s="5" t="str">
        <f>IF($H179="","",INDEX(MY_Data,MATCH($H179,Sheet1!$N:$N,1),1))</f>
        <v/>
      </c>
      <c r="C179" s="6" t="str">
        <f>IF($H179="","",INDEX(MY_Data,MATCH($H179,Sheet1!$N:$N,1),2))</f>
        <v/>
      </c>
      <c r="D179" s="6" t="str">
        <f>IF($H179="","",INDEX(MY_Data,MATCH($H179,Sheet1!$N:$N,1),3))</f>
        <v/>
      </c>
      <c r="E179" s="5" t="str">
        <f>IF($H179="","",INDEX(MY_Data,MATCH($H179,Sheet1!$N:$N,1),4))</f>
        <v/>
      </c>
      <c r="F179" s="5" t="str">
        <f>IF($H179="","",INDEX(MY_Data,MATCH($H179,Sheet1!$N:$N,1),5))</f>
        <v/>
      </c>
      <c r="G179" s="18" t="str">
        <f>IF($H179="","",INDEX(MY_Data,MATCH($H179,Sheet1!$N:$N,1),6))</f>
        <v/>
      </c>
      <c r="H179" s="5" t="str">
        <f>IF(ROW()-6&lt;=MAX(Sheet1!$N:N),ROW()-6,"")</f>
        <v/>
      </c>
    </row>
    <row r="180" spans="2:8">
      <c r="B180" s="5" t="str">
        <f>IF($H180="","",INDEX(MY_Data,MATCH($H180,Sheet1!$N:$N,1),1))</f>
        <v/>
      </c>
      <c r="C180" s="6" t="str">
        <f>IF($H180="","",INDEX(MY_Data,MATCH($H180,Sheet1!$N:$N,1),2))</f>
        <v/>
      </c>
      <c r="D180" s="6" t="str">
        <f>IF($H180="","",INDEX(MY_Data,MATCH($H180,Sheet1!$N:$N,1),3))</f>
        <v/>
      </c>
      <c r="E180" s="5" t="str">
        <f>IF($H180="","",INDEX(MY_Data,MATCH($H180,Sheet1!$N:$N,1),4))</f>
        <v/>
      </c>
      <c r="F180" s="5" t="str">
        <f>IF($H180="","",INDEX(MY_Data,MATCH($H180,Sheet1!$N:$N,1),5))</f>
        <v/>
      </c>
      <c r="G180" s="18" t="str">
        <f>IF($H180="","",INDEX(MY_Data,MATCH($H180,Sheet1!$N:$N,1),6))</f>
        <v/>
      </c>
      <c r="H180" s="5" t="str">
        <f>IF(ROW()-6&lt;=MAX(Sheet1!$N:N),ROW()-6,"")</f>
        <v/>
      </c>
    </row>
    <row r="181" spans="2:8">
      <c r="B181" s="5" t="str">
        <f>IF($H181="","",INDEX(MY_Data,MATCH($H181,Sheet1!$N:$N,1),1))</f>
        <v/>
      </c>
      <c r="C181" s="6" t="str">
        <f>IF($H181="","",INDEX(MY_Data,MATCH($H181,Sheet1!$N:$N,1),2))</f>
        <v/>
      </c>
      <c r="D181" s="6" t="str">
        <f>IF($H181="","",INDEX(MY_Data,MATCH($H181,Sheet1!$N:$N,1),3))</f>
        <v/>
      </c>
      <c r="E181" s="5" t="str">
        <f>IF($H181="","",INDEX(MY_Data,MATCH($H181,Sheet1!$N:$N,1),4))</f>
        <v/>
      </c>
      <c r="F181" s="5" t="str">
        <f>IF($H181="","",INDEX(MY_Data,MATCH($H181,Sheet1!$N:$N,1),5))</f>
        <v/>
      </c>
      <c r="G181" s="18" t="str">
        <f>IF($H181="","",INDEX(MY_Data,MATCH($H181,Sheet1!$N:$N,1),6))</f>
        <v/>
      </c>
      <c r="H181" s="5" t="str">
        <f>IF(ROW()-6&lt;=MAX(Sheet1!$N:N),ROW()-6,"")</f>
        <v/>
      </c>
    </row>
    <row r="182" spans="2:8">
      <c r="B182" s="5" t="str">
        <f>IF($H182="","",INDEX(MY_Data,MATCH($H182,Sheet1!$N:$N,1),1))</f>
        <v/>
      </c>
      <c r="C182" s="6" t="str">
        <f>IF($H182="","",INDEX(MY_Data,MATCH($H182,Sheet1!$N:$N,1),2))</f>
        <v/>
      </c>
      <c r="D182" s="6" t="str">
        <f>IF($H182="","",INDEX(MY_Data,MATCH($H182,Sheet1!$N:$N,1),3))</f>
        <v/>
      </c>
      <c r="E182" s="5" t="str">
        <f>IF($H182="","",INDEX(MY_Data,MATCH($H182,Sheet1!$N:$N,1),4))</f>
        <v/>
      </c>
      <c r="F182" s="5" t="str">
        <f>IF($H182="","",INDEX(MY_Data,MATCH($H182,Sheet1!$N:$N,1),5))</f>
        <v/>
      </c>
      <c r="G182" s="18" t="str">
        <f>IF($H182="","",INDEX(MY_Data,MATCH($H182,Sheet1!$N:$N,1),6))</f>
        <v/>
      </c>
      <c r="H182" s="5" t="str">
        <f>IF(ROW()-6&lt;=MAX(Sheet1!$N:N),ROW()-6,"")</f>
        <v/>
      </c>
    </row>
    <row r="183" spans="2:8">
      <c r="B183" s="5" t="str">
        <f>IF($H183="","",INDEX(MY_Data,MATCH($H183,Sheet1!$N:$N,1),1))</f>
        <v/>
      </c>
      <c r="C183" s="6" t="str">
        <f>IF($H183="","",INDEX(MY_Data,MATCH($H183,Sheet1!$N:$N,1),2))</f>
        <v/>
      </c>
      <c r="D183" s="6" t="str">
        <f>IF($H183="","",INDEX(MY_Data,MATCH($H183,Sheet1!$N:$N,1),3))</f>
        <v/>
      </c>
      <c r="E183" s="5" t="str">
        <f>IF($H183="","",INDEX(MY_Data,MATCH($H183,Sheet1!$N:$N,1),4))</f>
        <v/>
      </c>
      <c r="F183" s="5" t="str">
        <f>IF($H183="","",INDEX(MY_Data,MATCH($H183,Sheet1!$N:$N,1),5))</f>
        <v/>
      </c>
      <c r="G183" s="18" t="str">
        <f>IF($H183="","",INDEX(MY_Data,MATCH($H183,Sheet1!$N:$N,1),6))</f>
        <v/>
      </c>
      <c r="H183" s="5" t="str">
        <f>IF(ROW()-6&lt;=MAX(Sheet1!$N:N),ROW()-6,"")</f>
        <v/>
      </c>
    </row>
    <row r="184" spans="2:8">
      <c r="B184" s="5" t="str">
        <f>IF($H184="","",INDEX(MY_Data,MATCH($H184,Sheet1!$N:$N,1),1))</f>
        <v/>
      </c>
      <c r="C184" s="6" t="str">
        <f>IF($H184="","",INDEX(MY_Data,MATCH($H184,Sheet1!$N:$N,1),2))</f>
        <v/>
      </c>
      <c r="D184" s="6" t="str">
        <f>IF($H184="","",INDEX(MY_Data,MATCH($H184,Sheet1!$N:$N,1),3))</f>
        <v/>
      </c>
      <c r="E184" s="5" t="str">
        <f>IF($H184="","",INDEX(MY_Data,MATCH($H184,Sheet1!$N:$N,1),4))</f>
        <v/>
      </c>
      <c r="F184" s="5" t="str">
        <f>IF($H184="","",INDEX(MY_Data,MATCH($H184,Sheet1!$N:$N,1),5))</f>
        <v/>
      </c>
      <c r="G184" s="18" t="str">
        <f>IF($H184="","",INDEX(MY_Data,MATCH($H184,Sheet1!$N:$N,1),6))</f>
        <v/>
      </c>
      <c r="H184" s="5" t="str">
        <f>IF(ROW()-6&lt;=MAX(Sheet1!$N:N),ROW()-6,"")</f>
        <v/>
      </c>
    </row>
    <row r="185" spans="2:8">
      <c r="B185" s="5" t="str">
        <f>IF($H185="","",INDEX(MY_Data,MATCH($H185,Sheet1!$N:$N,1),1))</f>
        <v/>
      </c>
      <c r="C185" s="6" t="str">
        <f>IF($H185="","",INDEX(MY_Data,MATCH($H185,Sheet1!$N:$N,1),2))</f>
        <v/>
      </c>
      <c r="D185" s="6" t="str">
        <f>IF($H185="","",INDEX(MY_Data,MATCH($H185,Sheet1!$N:$N,1),3))</f>
        <v/>
      </c>
      <c r="E185" s="5" t="str">
        <f>IF($H185="","",INDEX(MY_Data,MATCH($H185,Sheet1!$N:$N,1),4))</f>
        <v/>
      </c>
      <c r="F185" s="5" t="str">
        <f>IF($H185="","",INDEX(MY_Data,MATCH($H185,Sheet1!$N:$N,1),5))</f>
        <v/>
      </c>
      <c r="G185" s="18" t="str">
        <f>IF($H185="","",INDEX(MY_Data,MATCH($H185,Sheet1!$N:$N,1),6))</f>
        <v/>
      </c>
      <c r="H185" s="5" t="str">
        <f>IF(ROW()-6&lt;=MAX(Sheet1!$N:N),ROW()-6,"")</f>
        <v/>
      </c>
    </row>
    <row r="186" spans="2:8">
      <c r="B186" s="5" t="str">
        <f>IF($H186="","",INDEX(MY_Data,MATCH($H186,Sheet1!$N:$N,1),1))</f>
        <v/>
      </c>
      <c r="C186" s="6" t="str">
        <f>IF($H186="","",INDEX(MY_Data,MATCH($H186,Sheet1!$N:$N,1),2))</f>
        <v/>
      </c>
      <c r="D186" s="6" t="str">
        <f>IF($H186="","",INDEX(MY_Data,MATCH($H186,Sheet1!$N:$N,1),3))</f>
        <v/>
      </c>
      <c r="E186" s="5" t="str">
        <f>IF($H186="","",INDEX(MY_Data,MATCH($H186,Sheet1!$N:$N,1),4))</f>
        <v/>
      </c>
      <c r="F186" s="5" t="str">
        <f>IF($H186="","",INDEX(MY_Data,MATCH($H186,Sheet1!$N:$N,1),5))</f>
        <v/>
      </c>
      <c r="G186" s="18" t="str">
        <f>IF($H186="","",INDEX(MY_Data,MATCH($H186,Sheet1!$N:$N,1),6))</f>
        <v/>
      </c>
      <c r="H186" s="5" t="str">
        <f>IF(ROW()-6&lt;=MAX(Sheet1!$N:N),ROW()-6,"")</f>
        <v/>
      </c>
    </row>
    <row r="187" spans="2:8">
      <c r="B187" s="5" t="str">
        <f>IF($H187="","",INDEX(MY_Data,MATCH($H187,Sheet1!$N:$N,1),1))</f>
        <v/>
      </c>
      <c r="C187" s="6" t="str">
        <f>IF($H187="","",INDEX(MY_Data,MATCH($H187,Sheet1!$N:$N,1),2))</f>
        <v/>
      </c>
      <c r="D187" s="6" t="str">
        <f>IF($H187="","",INDEX(MY_Data,MATCH($H187,Sheet1!$N:$N,1),3))</f>
        <v/>
      </c>
      <c r="E187" s="5" t="str">
        <f>IF($H187="","",INDEX(MY_Data,MATCH($H187,Sheet1!$N:$N,1),4))</f>
        <v/>
      </c>
      <c r="F187" s="5" t="str">
        <f>IF($H187="","",INDEX(MY_Data,MATCH($H187,Sheet1!$N:$N,1),5))</f>
        <v/>
      </c>
      <c r="G187" s="18" t="str">
        <f>IF($H187="","",INDEX(MY_Data,MATCH($H187,Sheet1!$N:$N,1),6))</f>
        <v/>
      </c>
      <c r="H187" s="5" t="str">
        <f>IF(ROW()-6&lt;=MAX(Sheet1!$N:N),ROW()-6,"")</f>
        <v/>
      </c>
    </row>
    <row r="188" spans="2:8">
      <c r="B188" s="5" t="str">
        <f>IF($H188="","",INDEX(MY_Data,MATCH($H188,Sheet1!$N:$N,1),1))</f>
        <v/>
      </c>
      <c r="C188" s="6" t="str">
        <f>IF($H188="","",INDEX(MY_Data,MATCH($H188,Sheet1!$N:$N,1),2))</f>
        <v/>
      </c>
      <c r="D188" s="6" t="str">
        <f>IF($H188="","",INDEX(MY_Data,MATCH($H188,Sheet1!$N:$N,1),3))</f>
        <v/>
      </c>
      <c r="E188" s="5" t="str">
        <f>IF($H188="","",INDEX(MY_Data,MATCH($H188,Sheet1!$N:$N,1),4))</f>
        <v/>
      </c>
      <c r="F188" s="5" t="str">
        <f>IF($H188="","",INDEX(MY_Data,MATCH($H188,Sheet1!$N:$N,1),5))</f>
        <v/>
      </c>
      <c r="G188" s="18" t="str">
        <f>IF($H188="","",INDEX(MY_Data,MATCH($H188,Sheet1!$N:$N,1),6))</f>
        <v/>
      </c>
      <c r="H188" s="5" t="str">
        <f>IF(ROW()-6&lt;=MAX(Sheet1!$N:N),ROW()-6,"")</f>
        <v/>
      </c>
    </row>
    <row r="189" spans="2:8">
      <c r="B189" s="5" t="str">
        <f>IF($H189="","",INDEX(MY_Data,MATCH($H189,Sheet1!$N:$N,1),1))</f>
        <v/>
      </c>
      <c r="C189" s="6" t="str">
        <f>IF($H189="","",INDEX(MY_Data,MATCH($H189,Sheet1!$N:$N,1),2))</f>
        <v/>
      </c>
      <c r="D189" s="6" t="str">
        <f>IF($H189="","",INDEX(MY_Data,MATCH($H189,Sheet1!$N:$N,1),3))</f>
        <v/>
      </c>
      <c r="E189" s="5" t="str">
        <f>IF($H189="","",INDEX(MY_Data,MATCH($H189,Sheet1!$N:$N,1),4))</f>
        <v/>
      </c>
      <c r="F189" s="5" t="str">
        <f>IF($H189="","",INDEX(MY_Data,MATCH($H189,Sheet1!$N:$N,1),5))</f>
        <v/>
      </c>
      <c r="G189" s="18" t="str">
        <f>IF($H189="","",INDEX(MY_Data,MATCH($H189,Sheet1!$N:$N,1),6))</f>
        <v/>
      </c>
      <c r="H189" s="5" t="str">
        <f>IF(ROW()-6&lt;=MAX(Sheet1!$N:N),ROW()-6,"")</f>
        <v/>
      </c>
    </row>
    <row r="190" spans="2:8">
      <c r="B190" s="5" t="str">
        <f>IF($H190="","",INDEX(MY_Data,MATCH($H190,Sheet1!$N:$N,1),1))</f>
        <v/>
      </c>
      <c r="C190" s="6" t="str">
        <f>IF($H190="","",INDEX(MY_Data,MATCH($H190,Sheet1!$N:$N,1),2))</f>
        <v/>
      </c>
      <c r="D190" s="6" t="str">
        <f>IF($H190="","",INDEX(MY_Data,MATCH($H190,Sheet1!$N:$N,1),3))</f>
        <v/>
      </c>
      <c r="E190" s="5" t="str">
        <f>IF($H190="","",INDEX(MY_Data,MATCH($H190,Sheet1!$N:$N,1),4))</f>
        <v/>
      </c>
      <c r="F190" s="5" t="str">
        <f>IF($H190="","",INDEX(MY_Data,MATCH($H190,Sheet1!$N:$N,1),5))</f>
        <v/>
      </c>
      <c r="G190" s="18" t="str">
        <f>IF($H190="","",INDEX(MY_Data,MATCH($H190,Sheet1!$N:$N,1),6))</f>
        <v/>
      </c>
      <c r="H190" s="5" t="str">
        <f>IF(ROW()-6&lt;=MAX(Sheet1!$N:N),ROW()-6,"")</f>
        <v/>
      </c>
    </row>
    <row r="191" spans="2:8">
      <c r="B191" s="5" t="str">
        <f>IF($H191="","",INDEX(MY_Data,MATCH($H191,Sheet1!$N:$N,1),1))</f>
        <v/>
      </c>
      <c r="C191" s="6" t="str">
        <f>IF($H191="","",INDEX(MY_Data,MATCH($H191,Sheet1!$N:$N,1),2))</f>
        <v/>
      </c>
      <c r="D191" s="6" t="str">
        <f>IF($H191="","",INDEX(MY_Data,MATCH($H191,Sheet1!$N:$N,1),3))</f>
        <v/>
      </c>
      <c r="E191" s="5" t="str">
        <f>IF($H191="","",INDEX(MY_Data,MATCH($H191,Sheet1!$N:$N,1),4))</f>
        <v/>
      </c>
      <c r="F191" s="5" t="str">
        <f>IF($H191="","",INDEX(MY_Data,MATCH($H191,Sheet1!$N:$N,1),5))</f>
        <v/>
      </c>
      <c r="G191" s="18" t="str">
        <f>IF($H191="","",INDEX(MY_Data,MATCH($H191,Sheet1!$N:$N,1),6))</f>
        <v/>
      </c>
      <c r="H191" s="5" t="str">
        <f>IF(ROW()-6&lt;=MAX(Sheet1!$N:N),ROW()-6,"")</f>
        <v/>
      </c>
    </row>
    <row r="192" spans="2:8">
      <c r="B192" s="5" t="str">
        <f>IF($H192="","",INDEX(MY_Data,MATCH($H192,Sheet1!$N:$N,1),1))</f>
        <v/>
      </c>
      <c r="C192" s="6" t="str">
        <f>IF($H192="","",INDEX(MY_Data,MATCH($H192,Sheet1!$N:$N,1),2))</f>
        <v/>
      </c>
      <c r="D192" s="6" t="str">
        <f>IF($H192="","",INDEX(MY_Data,MATCH($H192,Sheet1!$N:$N,1),3))</f>
        <v/>
      </c>
      <c r="E192" s="5" t="str">
        <f>IF($H192="","",INDEX(MY_Data,MATCH($H192,Sheet1!$N:$N,1),4))</f>
        <v/>
      </c>
      <c r="F192" s="5" t="str">
        <f>IF($H192="","",INDEX(MY_Data,MATCH($H192,Sheet1!$N:$N,1),5))</f>
        <v/>
      </c>
      <c r="G192" s="18" t="str">
        <f>IF($H192="","",INDEX(MY_Data,MATCH($H192,Sheet1!$N:$N,1),6))</f>
        <v/>
      </c>
      <c r="H192" s="5" t="str">
        <f>IF(ROW()-6&lt;=MAX(Sheet1!$N:N),ROW()-6,"")</f>
        <v/>
      </c>
    </row>
    <row r="193" spans="2:8">
      <c r="B193" s="5" t="str">
        <f>IF($H193="","",INDEX(MY_Data,MATCH($H193,Sheet1!$N:$N,1),1))</f>
        <v/>
      </c>
      <c r="C193" s="6" t="str">
        <f>IF($H193="","",INDEX(MY_Data,MATCH($H193,Sheet1!$N:$N,1),2))</f>
        <v/>
      </c>
      <c r="D193" s="6" t="str">
        <f>IF($H193="","",INDEX(MY_Data,MATCH($H193,Sheet1!$N:$N,1),3))</f>
        <v/>
      </c>
      <c r="E193" s="5" t="str">
        <f>IF($H193="","",INDEX(MY_Data,MATCH($H193,Sheet1!$N:$N,1),4))</f>
        <v/>
      </c>
      <c r="F193" s="5" t="str">
        <f>IF($H193="","",INDEX(MY_Data,MATCH($H193,Sheet1!$N:$N,1),5))</f>
        <v/>
      </c>
      <c r="G193" s="18" t="str">
        <f>IF($H193="","",INDEX(MY_Data,MATCH($H193,Sheet1!$N:$N,1),6))</f>
        <v/>
      </c>
      <c r="H193" s="5" t="str">
        <f>IF(ROW()-6&lt;=MAX(Sheet1!$N:N),ROW()-6,"")</f>
        <v/>
      </c>
    </row>
    <row r="194" spans="2:8">
      <c r="B194" s="5" t="str">
        <f>IF($H194="","",INDEX(MY_Data,MATCH($H194,Sheet1!$N:$N,1),1))</f>
        <v/>
      </c>
      <c r="C194" s="6" t="str">
        <f>IF($H194="","",INDEX(MY_Data,MATCH($H194,Sheet1!$N:$N,1),2))</f>
        <v/>
      </c>
      <c r="D194" s="6" t="str">
        <f>IF($H194="","",INDEX(MY_Data,MATCH($H194,Sheet1!$N:$N,1),3))</f>
        <v/>
      </c>
      <c r="E194" s="5" t="str">
        <f>IF($H194="","",INDEX(MY_Data,MATCH($H194,Sheet1!$N:$N,1),4))</f>
        <v/>
      </c>
      <c r="F194" s="5" t="str">
        <f>IF($H194="","",INDEX(MY_Data,MATCH($H194,Sheet1!$N:$N,1),5))</f>
        <v/>
      </c>
      <c r="G194" s="18" t="str">
        <f>IF($H194="","",INDEX(MY_Data,MATCH($H194,Sheet1!$N:$N,1),6))</f>
        <v/>
      </c>
      <c r="H194" s="5" t="str">
        <f>IF(ROW()-6&lt;=MAX(Sheet1!$N:N),ROW()-6,"")</f>
        <v/>
      </c>
    </row>
    <row r="195" spans="2:8">
      <c r="B195" s="5" t="str">
        <f>IF($H195="","",INDEX(MY_Data,MATCH($H195,Sheet1!$N:$N,1),1))</f>
        <v/>
      </c>
      <c r="C195" s="6" t="str">
        <f>IF($H195="","",INDEX(MY_Data,MATCH($H195,Sheet1!$N:$N,1),2))</f>
        <v/>
      </c>
      <c r="D195" s="6" t="str">
        <f>IF($H195="","",INDEX(MY_Data,MATCH($H195,Sheet1!$N:$N,1),3))</f>
        <v/>
      </c>
      <c r="E195" s="5" t="str">
        <f>IF($H195="","",INDEX(MY_Data,MATCH($H195,Sheet1!$N:$N,1),4))</f>
        <v/>
      </c>
      <c r="F195" s="5" t="str">
        <f>IF($H195="","",INDEX(MY_Data,MATCH($H195,Sheet1!$N:$N,1),5))</f>
        <v/>
      </c>
      <c r="G195" s="18" t="str">
        <f>IF($H195="","",INDEX(MY_Data,MATCH($H195,Sheet1!$N:$N,1),6))</f>
        <v/>
      </c>
      <c r="H195" s="5" t="str">
        <f>IF(ROW()-6&lt;=MAX(Sheet1!$N:N),ROW()-6,"")</f>
        <v/>
      </c>
    </row>
    <row r="196" spans="2:8">
      <c r="B196" s="5" t="str">
        <f>IF($H196="","",INDEX(MY_Data,MATCH($H196,Sheet1!$N:$N,1),1))</f>
        <v/>
      </c>
      <c r="C196" s="6" t="str">
        <f>IF($H196="","",INDEX(MY_Data,MATCH($H196,Sheet1!$N:$N,1),2))</f>
        <v/>
      </c>
      <c r="D196" s="6" t="str">
        <f>IF($H196="","",INDEX(MY_Data,MATCH($H196,Sheet1!$N:$N,1),3))</f>
        <v/>
      </c>
      <c r="E196" s="5" t="str">
        <f>IF($H196="","",INDEX(MY_Data,MATCH($H196,Sheet1!$N:$N,1),4))</f>
        <v/>
      </c>
      <c r="F196" s="5" t="str">
        <f>IF($H196="","",INDEX(MY_Data,MATCH($H196,Sheet1!$N:$N,1),5))</f>
        <v/>
      </c>
      <c r="G196" s="18" t="str">
        <f>IF($H196="","",INDEX(MY_Data,MATCH($H196,Sheet1!$N:$N,1),6))</f>
        <v/>
      </c>
      <c r="H196" s="5" t="str">
        <f>IF(ROW()-6&lt;=MAX(Sheet1!$N:N),ROW()-6,"")</f>
        <v/>
      </c>
    </row>
    <row r="197" spans="2:8">
      <c r="B197" s="5" t="str">
        <f>IF($H197="","",INDEX(MY_Data,MATCH($H197,Sheet1!$N:$N,1),1))</f>
        <v/>
      </c>
      <c r="C197" s="6" t="str">
        <f>IF($H197="","",INDEX(MY_Data,MATCH($H197,Sheet1!$N:$N,1),2))</f>
        <v/>
      </c>
      <c r="D197" s="6" t="str">
        <f>IF($H197="","",INDEX(MY_Data,MATCH($H197,Sheet1!$N:$N,1),3))</f>
        <v/>
      </c>
      <c r="E197" s="5" t="str">
        <f>IF($H197="","",INDEX(MY_Data,MATCH($H197,Sheet1!$N:$N,1),4))</f>
        <v/>
      </c>
      <c r="F197" s="5" t="str">
        <f>IF($H197="","",INDEX(MY_Data,MATCH($H197,Sheet1!$N:$N,1),5))</f>
        <v/>
      </c>
      <c r="G197" s="18" t="str">
        <f>IF($H197="","",INDEX(MY_Data,MATCH($H197,Sheet1!$N:$N,1),6))</f>
        <v/>
      </c>
      <c r="H197" s="5" t="str">
        <f>IF(ROW()-6&lt;=MAX(Sheet1!$N:N),ROW()-6,"")</f>
        <v/>
      </c>
    </row>
    <row r="198" spans="2:8">
      <c r="B198" s="5" t="str">
        <f>IF($H198="","",INDEX(MY_Data,MATCH($H198,Sheet1!$N:$N,1),1))</f>
        <v/>
      </c>
      <c r="C198" s="6" t="str">
        <f>IF($H198="","",INDEX(MY_Data,MATCH($H198,Sheet1!$N:$N,1),2))</f>
        <v/>
      </c>
      <c r="D198" s="6" t="str">
        <f>IF($H198="","",INDEX(MY_Data,MATCH($H198,Sheet1!$N:$N,1),3))</f>
        <v/>
      </c>
      <c r="E198" s="5" t="str">
        <f>IF($H198="","",INDEX(MY_Data,MATCH($H198,Sheet1!$N:$N,1),4))</f>
        <v/>
      </c>
      <c r="F198" s="5" t="str">
        <f>IF($H198="","",INDEX(MY_Data,MATCH($H198,Sheet1!$N:$N,1),5))</f>
        <v/>
      </c>
      <c r="G198" s="18" t="str">
        <f>IF($H198="","",INDEX(MY_Data,MATCH($H198,Sheet1!$N:$N,1),6))</f>
        <v/>
      </c>
      <c r="H198" s="5" t="str">
        <f>IF(ROW()-6&lt;=MAX(Sheet1!$N:N),ROW()-6,"")</f>
        <v/>
      </c>
    </row>
    <row r="199" spans="2:8">
      <c r="B199" s="5" t="str">
        <f>IF($H199="","",INDEX(MY_Data,MATCH($H199,Sheet1!$N:$N,1),1))</f>
        <v/>
      </c>
      <c r="C199" s="6" t="str">
        <f>IF($H199="","",INDEX(MY_Data,MATCH($H199,Sheet1!$N:$N,1),2))</f>
        <v/>
      </c>
      <c r="D199" s="6" t="str">
        <f>IF($H199="","",INDEX(MY_Data,MATCH($H199,Sheet1!$N:$N,1),3))</f>
        <v/>
      </c>
      <c r="E199" s="5" t="str">
        <f>IF($H199="","",INDEX(MY_Data,MATCH($H199,Sheet1!$N:$N,1),4))</f>
        <v/>
      </c>
      <c r="F199" s="5" t="str">
        <f>IF($H199="","",INDEX(MY_Data,MATCH($H199,Sheet1!$N:$N,1),5))</f>
        <v/>
      </c>
      <c r="G199" s="18" t="str">
        <f>IF($H199="","",INDEX(MY_Data,MATCH($H199,Sheet1!$N:$N,1),6))</f>
        <v/>
      </c>
      <c r="H199" s="5" t="str">
        <f>IF(ROW()-6&lt;=MAX(Sheet1!$N:N),ROW()-6,"")</f>
        <v/>
      </c>
    </row>
    <row r="200" spans="2:8">
      <c r="B200" s="5" t="str">
        <f>IF($H200="","",INDEX(MY_Data,MATCH($H200,Sheet1!$N:$N,1),1))</f>
        <v/>
      </c>
      <c r="C200" s="6" t="str">
        <f>IF($H200="","",INDEX(MY_Data,MATCH($H200,Sheet1!$N:$N,1),2))</f>
        <v/>
      </c>
      <c r="D200" s="6" t="str">
        <f>IF($H200="","",INDEX(MY_Data,MATCH($H200,Sheet1!$N:$N,1),3))</f>
        <v/>
      </c>
      <c r="E200" s="5" t="str">
        <f>IF($H200="","",INDEX(MY_Data,MATCH($H200,Sheet1!$N:$N,1),4))</f>
        <v/>
      </c>
      <c r="F200" s="5" t="str">
        <f>IF($H200="","",INDEX(MY_Data,MATCH($H200,Sheet1!$N:$N,1),5))</f>
        <v/>
      </c>
      <c r="G200" s="18" t="str">
        <f>IF($H200="","",INDEX(MY_Data,MATCH($H200,Sheet1!$N:$N,1),6))</f>
        <v/>
      </c>
      <c r="H200" s="5" t="str">
        <f>IF(ROW()-6&lt;=MAX(Sheet1!$N:N),ROW()-6,"")</f>
        <v/>
      </c>
    </row>
    <row r="201" spans="2:8">
      <c r="B201" s="5" t="str">
        <f>IF($H201="","",INDEX(MY_Data,MATCH($H201,Sheet1!$N:$N,1),1))</f>
        <v/>
      </c>
      <c r="C201" s="6" t="str">
        <f>IF($H201="","",INDEX(MY_Data,MATCH($H201,Sheet1!$N:$N,1),2))</f>
        <v/>
      </c>
      <c r="D201" s="6" t="str">
        <f>IF($H201="","",INDEX(MY_Data,MATCH($H201,Sheet1!$N:$N,1),3))</f>
        <v/>
      </c>
      <c r="E201" s="5" t="str">
        <f>IF($H201="","",INDEX(MY_Data,MATCH($H201,Sheet1!$N:$N,1),4))</f>
        <v/>
      </c>
      <c r="F201" s="5" t="str">
        <f>IF($H201="","",INDEX(MY_Data,MATCH($H201,Sheet1!$N:$N,1),5))</f>
        <v/>
      </c>
      <c r="G201" s="18" t="str">
        <f>IF($H201="","",INDEX(MY_Data,MATCH($H201,Sheet1!$N:$N,1),6))</f>
        <v/>
      </c>
      <c r="H201" s="5" t="str">
        <f>IF(ROW()-6&lt;=MAX(Sheet1!$N:N),ROW()-6,"")</f>
        <v/>
      </c>
    </row>
    <row r="202" spans="2:8">
      <c r="B202" s="5" t="str">
        <f>IF($H202="","",INDEX(MY_Data,MATCH($H202,Sheet1!$N:$N,1),1))</f>
        <v/>
      </c>
      <c r="C202" s="6" t="str">
        <f>IF($H202="","",INDEX(MY_Data,MATCH($H202,Sheet1!$N:$N,1),2))</f>
        <v/>
      </c>
      <c r="D202" s="6" t="str">
        <f>IF($H202="","",INDEX(MY_Data,MATCH($H202,Sheet1!$N:$N,1),3))</f>
        <v/>
      </c>
      <c r="E202" s="5" t="str">
        <f>IF($H202="","",INDEX(MY_Data,MATCH($H202,Sheet1!$N:$N,1),4))</f>
        <v/>
      </c>
      <c r="F202" s="5" t="str">
        <f>IF($H202="","",INDEX(MY_Data,MATCH($H202,Sheet1!$N:$N,1),5))</f>
        <v/>
      </c>
      <c r="G202" s="18" t="str">
        <f>IF($H202="","",INDEX(MY_Data,MATCH($H202,Sheet1!$N:$N,1),6))</f>
        <v/>
      </c>
      <c r="H202" s="5" t="str">
        <f>IF(ROW()-6&lt;=MAX(Sheet1!$N:N),ROW()-6,"")</f>
        <v/>
      </c>
    </row>
    <row r="203" spans="2:8">
      <c r="B203" s="5" t="str">
        <f>IF($H203="","",INDEX(MY_Data,MATCH($H203,Sheet1!$N:$N,1),1))</f>
        <v/>
      </c>
      <c r="C203" s="6" t="str">
        <f>IF($H203="","",INDEX(MY_Data,MATCH($H203,Sheet1!$N:$N,1),2))</f>
        <v/>
      </c>
      <c r="D203" s="6" t="str">
        <f>IF($H203="","",INDEX(MY_Data,MATCH($H203,Sheet1!$N:$N,1),3))</f>
        <v/>
      </c>
      <c r="E203" s="5" t="str">
        <f>IF($H203="","",INDEX(MY_Data,MATCH($H203,Sheet1!$N:$N,1),4))</f>
        <v/>
      </c>
      <c r="F203" s="5" t="str">
        <f>IF($H203="","",INDEX(MY_Data,MATCH($H203,Sheet1!$N:$N,1),5))</f>
        <v/>
      </c>
      <c r="G203" s="18" t="str">
        <f>IF($H203="","",INDEX(MY_Data,MATCH($H203,Sheet1!$N:$N,1),6))</f>
        <v/>
      </c>
      <c r="H203" s="5" t="str">
        <f>IF(ROW()-6&lt;=MAX(Sheet1!$N:N),ROW()-6,"")</f>
        <v/>
      </c>
    </row>
    <row r="204" spans="2:8">
      <c r="B204" s="5" t="str">
        <f>IF($H204="","",INDEX(MY_Data,MATCH($H204,Sheet1!$N:$N,1),1))</f>
        <v/>
      </c>
      <c r="C204" s="6" t="str">
        <f>IF($H204="","",INDEX(MY_Data,MATCH($H204,Sheet1!$N:$N,1),2))</f>
        <v/>
      </c>
      <c r="D204" s="6" t="str">
        <f>IF($H204="","",INDEX(MY_Data,MATCH($H204,Sheet1!$N:$N,1),3))</f>
        <v/>
      </c>
      <c r="E204" s="5" t="str">
        <f>IF($H204="","",INDEX(MY_Data,MATCH($H204,Sheet1!$N:$N,1),4))</f>
        <v/>
      </c>
      <c r="F204" s="5" t="str">
        <f>IF($H204="","",INDEX(MY_Data,MATCH($H204,Sheet1!$N:$N,1),5))</f>
        <v/>
      </c>
      <c r="G204" s="18" t="str">
        <f>IF($H204="","",INDEX(MY_Data,MATCH($H204,Sheet1!$N:$N,1),6))</f>
        <v/>
      </c>
      <c r="H204" s="5" t="str">
        <f>IF(ROW()-6&lt;=MAX(Sheet1!$N:N),ROW()-6,"")</f>
        <v/>
      </c>
    </row>
    <row r="205" spans="2:8">
      <c r="B205" s="5" t="str">
        <f>IF($H205="","",INDEX(MY_Data,MATCH($H205,Sheet1!$N:$N,1),1))</f>
        <v/>
      </c>
      <c r="C205" s="6" t="str">
        <f>IF($H205="","",INDEX(MY_Data,MATCH($H205,Sheet1!$N:$N,1),2))</f>
        <v/>
      </c>
      <c r="D205" s="6" t="str">
        <f>IF($H205="","",INDEX(MY_Data,MATCH($H205,Sheet1!$N:$N,1),3))</f>
        <v/>
      </c>
      <c r="E205" s="5" t="str">
        <f>IF($H205="","",INDEX(MY_Data,MATCH($H205,Sheet1!$N:$N,1),4))</f>
        <v/>
      </c>
      <c r="F205" s="5" t="str">
        <f>IF($H205="","",INDEX(MY_Data,MATCH($H205,Sheet1!$N:$N,1),5))</f>
        <v/>
      </c>
      <c r="G205" s="18" t="str">
        <f>IF($H205="","",INDEX(MY_Data,MATCH($H205,Sheet1!$N:$N,1),6))</f>
        <v/>
      </c>
      <c r="H205" s="5" t="str">
        <f>IF(ROW()-6&lt;=MAX(Sheet1!$N:N),ROW()-6,"")</f>
        <v/>
      </c>
    </row>
    <row r="206" spans="2:8">
      <c r="B206" s="5" t="str">
        <f>IF($H206="","",INDEX(MY_Data,MATCH($H206,Sheet1!$N:$N,1),1))</f>
        <v/>
      </c>
      <c r="C206" s="6" t="str">
        <f>IF($H206="","",INDEX(MY_Data,MATCH($H206,Sheet1!$N:$N,1),2))</f>
        <v/>
      </c>
      <c r="D206" s="6" t="str">
        <f>IF($H206="","",INDEX(MY_Data,MATCH($H206,Sheet1!$N:$N,1),3))</f>
        <v/>
      </c>
      <c r="E206" s="5" t="str">
        <f>IF($H206="","",INDEX(MY_Data,MATCH($H206,Sheet1!$N:$N,1),4))</f>
        <v/>
      </c>
      <c r="F206" s="5" t="str">
        <f>IF($H206="","",INDEX(MY_Data,MATCH($H206,Sheet1!$N:$N,1),5))</f>
        <v/>
      </c>
      <c r="G206" s="18" t="str">
        <f>IF($H206="","",INDEX(MY_Data,MATCH($H206,Sheet1!$N:$N,1),6))</f>
        <v/>
      </c>
      <c r="H206" s="5" t="str">
        <f>IF(ROW()-6&lt;=MAX(Sheet1!$N:N),ROW()-6,"")</f>
        <v/>
      </c>
    </row>
    <row r="207" spans="2:8">
      <c r="B207" s="5" t="str">
        <f>IF($H207="","",INDEX(MY_Data,MATCH($H207,Sheet1!$N:$N,1),1))</f>
        <v/>
      </c>
      <c r="C207" s="6" t="str">
        <f>IF($H207="","",INDEX(MY_Data,MATCH($H207,Sheet1!$N:$N,1),2))</f>
        <v/>
      </c>
      <c r="D207" s="6" t="str">
        <f>IF($H207="","",INDEX(MY_Data,MATCH($H207,Sheet1!$N:$N,1),3))</f>
        <v/>
      </c>
      <c r="E207" s="5" t="str">
        <f>IF($H207="","",INDEX(MY_Data,MATCH($H207,Sheet1!$N:$N,1),4))</f>
        <v/>
      </c>
      <c r="F207" s="5" t="str">
        <f>IF($H207="","",INDEX(MY_Data,MATCH($H207,Sheet1!$N:$N,1),5))</f>
        <v/>
      </c>
      <c r="G207" s="18" t="str">
        <f>IF($H207="","",INDEX(MY_Data,MATCH($H207,Sheet1!$N:$N,1),6))</f>
        <v/>
      </c>
      <c r="H207" s="5" t="str">
        <f>IF(ROW()-6&lt;=MAX(Sheet1!$N:N),ROW()-6,"")</f>
        <v/>
      </c>
    </row>
    <row r="208" spans="2:8">
      <c r="B208" s="5" t="str">
        <f>IF($H208="","",INDEX(MY_Data,MATCH($H208,Sheet1!$N:$N,1),1))</f>
        <v/>
      </c>
      <c r="C208" s="6" t="str">
        <f>IF($H208="","",INDEX(MY_Data,MATCH($H208,Sheet1!$N:$N,1),2))</f>
        <v/>
      </c>
      <c r="D208" s="6" t="str">
        <f>IF($H208="","",INDEX(MY_Data,MATCH($H208,Sheet1!$N:$N,1),3))</f>
        <v/>
      </c>
      <c r="E208" s="5" t="str">
        <f>IF($H208="","",INDEX(MY_Data,MATCH($H208,Sheet1!$N:$N,1),4))</f>
        <v/>
      </c>
      <c r="F208" s="5" t="str">
        <f>IF($H208="","",INDEX(MY_Data,MATCH($H208,Sheet1!$N:$N,1),5))</f>
        <v/>
      </c>
      <c r="G208" s="18" t="str">
        <f>IF($H208="","",INDEX(MY_Data,MATCH($H208,Sheet1!$N:$N,1),6))</f>
        <v/>
      </c>
      <c r="H208" s="5" t="str">
        <f>IF(ROW()-6&lt;=MAX(Sheet1!$N:N),ROW()-6,"")</f>
        <v/>
      </c>
    </row>
    <row r="209" spans="2:8">
      <c r="B209" s="5" t="str">
        <f>IF($H209="","",INDEX(MY_Data,MATCH($H209,Sheet1!$N:$N,1),1))</f>
        <v/>
      </c>
      <c r="C209" s="6" t="str">
        <f>IF($H209="","",INDEX(MY_Data,MATCH($H209,Sheet1!$N:$N,1),2))</f>
        <v/>
      </c>
      <c r="D209" s="6" t="str">
        <f>IF($H209="","",INDEX(MY_Data,MATCH($H209,Sheet1!$N:$N,1),3))</f>
        <v/>
      </c>
      <c r="E209" s="5" t="str">
        <f>IF($H209="","",INDEX(MY_Data,MATCH($H209,Sheet1!$N:$N,1),4))</f>
        <v/>
      </c>
      <c r="F209" s="5" t="str">
        <f>IF($H209="","",INDEX(MY_Data,MATCH($H209,Sheet1!$N:$N,1),5))</f>
        <v/>
      </c>
      <c r="G209" s="18" t="str">
        <f>IF($H209="","",INDEX(MY_Data,MATCH($H209,Sheet1!$N:$N,1),6))</f>
        <v/>
      </c>
      <c r="H209" s="5" t="str">
        <f>IF(ROW()-6&lt;=MAX(Sheet1!$N:N),ROW()-6,"")</f>
        <v/>
      </c>
    </row>
    <row r="210" spans="2:8">
      <c r="B210" s="5" t="str">
        <f>IF($H210="","",INDEX(MY_Data,MATCH($H210,Sheet1!$N:$N,1),1))</f>
        <v/>
      </c>
      <c r="C210" s="6" t="str">
        <f>IF($H210="","",INDEX(MY_Data,MATCH($H210,Sheet1!$N:$N,1),2))</f>
        <v/>
      </c>
      <c r="D210" s="6" t="str">
        <f>IF($H210="","",INDEX(MY_Data,MATCH($H210,Sheet1!$N:$N,1),3))</f>
        <v/>
      </c>
      <c r="E210" s="5" t="str">
        <f>IF($H210="","",INDEX(MY_Data,MATCH($H210,Sheet1!$N:$N,1),4))</f>
        <v/>
      </c>
      <c r="F210" s="5" t="str">
        <f>IF($H210="","",INDEX(MY_Data,MATCH($H210,Sheet1!$N:$N,1),5))</f>
        <v/>
      </c>
      <c r="G210" s="18" t="str">
        <f>IF($H210="","",INDEX(MY_Data,MATCH($H210,Sheet1!$N:$N,1),6))</f>
        <v/>
      </c>
      <c r="H210" s="5" t="str">
        <f>IF(ROW()-6&lt;=MAX(Sheet1!$N:N),ROW()-6,"")</f>
        <v/>
      </c>
    </row>
    <row r="211" spans="2:8">
      <c r="B211" s="5" t="str">
        <f>IF($H211="","",INDEX(MY_Data,MATCH($H211,Sheet1!$N:$N,1),1))</f>
        <v/>
      </c>
      <c r="C211" s="6" t="str">
        <f>IF($H211="","",INDEX(MY_Data,MATCH($H211,Sheet1!$N:$N,1),2))</f>
        <v/>
      </c>
      <c r="D211" s="6" t="str">
        <f>IF($H211="","",INDEX(MY_Data,MATCH($H211,Sheet1!$N:$N,1),3))</f>
        <v/>
      </c>
      <c r="E211" s="5" t="str">
        <f>IF($H211="","",INDEX(MY_Data,MATCH($H211,Sheet1!$N:$N,1),4))</f>
        <v/>
      </c>
      <c r="F211" s="5" t="str">
        <f>IF($H211="","",INDEX(MY_Data,MATCH($H211,Sheet1!$N:$N,1),5))</f>
        <v/>
      </c>
      <c r="G211" s="18" t="str">
        <f>IF($H211="","",INDEX(MY_Data,MATCH($H211,Sheet1!$N:$N,1),6))</f>
        <v/>
      </c>
      <c r="H211" s="5" t="str">
        <f>IF(ROW()-6&lt;=MAX(Sheet1!$N:N),ROW()-6,"")</f>
        <v/>
      </c>
    </row>
    <row r="212" spans="2:8">
      <c r="B212" s="5" t="str">
        <f>IF($H212="","",INDEX(MY_Data,MATCH($H212,Sheet1!$N:$N,1),1))</f>
        <v/>
      </c>
      <c r="C212" s="6" t="str">
        <f>IF($H212="","",INDEX(MY_Data,MATCH($H212,Sheet1!$N:$N,1),2))</f>
        <v/>
      </c>
      <c r="D212" s="6" t="str">
        <f>IF($H212="","",INDEX(MY_Data,MATCH($H212,Sheet1!$N:$N,1),3))</f>
        <v/>
      </c>
      <c r="E212" s="5" t="str">
        <f>IF($H212="","",INDEX(MY_Data,MATCH($H212,Sheet1!$N:$N,1),4))</f>
        <v/>
      </c>
      <c r="F212" s="5" t="str">
        <f>IF($H212="","",INDEX(MY_Data,MATCH($H212,Sheet1!$N:$N,1),5))</f>
        <v/>
      </c>
      <c r="G212" s="18" t="str">
        <f>IF($H212="","",INDEX(MY_Data,MATCH($H212,Sheet1!$N:$N,1),6))</f>
        <v/>
      </c>
      <c r="H212" s="5" t="str">
        <f>IF(ROW()-6&lt;=MAX(Sheet1!$N:N),ROW()-6,"")</f>
        <v/>
      </c>
    </row>
    <row r="213" spans="2:8">
      <c r="B213" s="5" t="str">
        <f>IF($H213="","",INDEX(MY_Data,MATCH($H213,Sheet1!$N:$N,1),1))</f>
        <v/>
      </c>
      <c r="C213" s="6" t="str">
        <f>IF($H213="","",INDEX(MY_Data,MATCH($H213,Sheet1!$N:$N,1),2))</f>
        <v/>
      </c>
      <c r="D213" s="6" t="str">
        <f>IF($H213="","",INDEX(MY_Data,MATCH($H213,Sheet1!$N:$N,1),3))</f>
        <v/>
      </c>
      <c r="E213" s="5" t="str">
        <f>IF($H213="","",INDEX(MY_Data,MATCH($H213,Sheet1!$N:$N,1),4))</f>
        <v/>
      </c>
      <c r="F213" s="5" t="str">
        <f>IF($H213="","",INDEX(MY_Data,MATCH($H213,Sheet1!$N:$N,1),5))</f>
        <v/>
      </c>
      <c r="G213" s="18" t="str">
        <f>IF($H213="","",INDEX(MY_Data,MATCH($H213,Sheet1!$N:$N,1),6))</f>
        <v/>
      </c>
      <c r="H213" s="5" t="str">
        <f>IF(ROW()-6&lt;=MAX(Sheet1!$N:N),ROW()-6,"")</f>
        <v/>
      </c>
    </row>
    <row r="214" spans="2:8">
      <c r="B214" s="5" t="str">
        <f>IF($H214="","",INDEX(MY_Data,MATCH($H214,Sheet1!$N:$N,1),1))</f>
        <v/>
      </c>
      <c r="C214" s="6" t="str">
        <f>IF($H214="","",INDEX(MY_Data,MATCH($H214,Sheet1!$N:$N,1),2))</f>
        <v/>
      </c>
      <c r="D214" s="6" t="str">
        <f>IF($H214="","",INDEX(MY_Data,MATCH($H214,Sheet1!$N:$N,1),3))</f>
        <v/>
      </c>
      <c r="E214" s="5" t="str">
        <f>IF($H214="","",INDEX(MY_Data,MATCH($H214,Sheet1!$N:$N,1),4))</f>
        <v/>
      </c>
      <c r="F214" s="5" t="str">
        <f>IF($H214="","",INDEX(MY_Data,MATCH($H214,Sheet1!$N:$N,1),5))</f>
        <v/>
      </c>
      <c r="G214" s="18" t="str">
        <f>IF($H214="","",INDEX(MY_Data,MATCH($H214,Sheet1!$N:$N,1),6))</f>
        <v/>
      </c>
      <c r="H214" s="5" t="str">
        <f>IF(ROW()-6&lt;=MAX(Sheet1!$N:N),ROW()-6,"")</f>
        <v/>
      </c>
    </row>
    <row r="215" spans="2:8">
      <c r="B215" s="5" t="str">
        <f>IF($H215="","",INDEX(MY_Data,MATCH($H215,Sheet1!$N:$N,1),1))</f>
        <v/>
      </c>
      <c r="C215" s="6" t="str">
        <f>IF($H215="","",INDEX(MY_Data,MATCH($H215,Sheet1!$N:$N,1),2))</f>
        <v/>
      </c>
      <c r="D215" s="6" t="str">
        <f>IF($H215="","",INDEX(MY_Data,MATCH($H215,Sheet1!$N:$N,1),3))</f>
        <v/>
      </c>
      <c r="E215" s="5" t="str">
        <f>IF($H215="","",INDEX(MY_Data,MATCH($H215,Sheet1!$N:$N,1),4))</f>
        <v/>
      </c>
      <c r="F215" s="5" t="str">
        <f>IF($H215="","",INDEX(MY_Data,MATCH($H215,Sheet1!$N:$N,1),5))</f>
        <v/>
      </c>
      <c r="G215" s="18" t="str">
        <f>IF($H215="","",INDEX(MY_Data,MATCH($H215,Sheet1!$N:$N,1),6))</f>
        <v/>
      </c>
      <c r="H215" s="5" t="str">
        <f>IF(ROW()-6&lt;=MAX(Sheet1!$N:N),ROW()-6,"")</f>
        <v/>
      </c>
    </row>
    <row r="216" spans="2:8">
      <c r="B216" s="5" t="str">
        <f>IF($H216="","",INDEX(MY_Data,MATCH($H216,Sheet1!$N:$N,1),1))</f>
        <v/>
      </c>
      <c r="C216" s="6" t="str">
        <f>IF($H216="","",INDEX(MY_Data,MATCH($H216,Sheet1!$N:$N,1),2))</f>
        <v/>
      </c>
      <c r="D216" s="6" t="str">
        <f>IF($H216="","",INDEX(MY_Data,MATCH($H216,Sheet1!$N:$N,1),3))</f>
        <v/>
      </c>
      <c r="E216" s="5" t="str">
        <f>IF($H216="","",INDEX(MY_Data,MATCH($H216,Sheet1!$N:$N,1),4))</f>
        <v/>
      </c>
      <c r="F216" s="5" t="str">
        <f>IF($H216="","",INDEX(MY_Data,MATCH($H216,Sheet1!$N:$N,1),5))</f>
        <v/>
      </c>
      <c r="G216" s="18" t="str">
        <f>IF($H216="","",INDEX(MY_Data,MATCH($H216,Sheet1!$N:$N,1),6))</f>
        <v/>
      </c>
      <c r="H216" s="5" t="str">
        <f>IF(ROW()-6&lt;=MAX(Sheet1!$N:N),ROW()-6,"")</f>
        <v/>
      </c>
    </row>
    <row r="217" spans="2:8">
      <c r="B217" s="5" t="str">
        <f>IF($H217="","",INDEX(MY_Data,MATCH($H217,Sheet1!$N:$N,1),1))</f>
        <v/>
      </c>
      <c r="C217" s="6" t="str">
        <f>IF($H217="","",INDEX(MY_Data,MATCH($H217,Sheet1!$N:$N,1),2))</f>
        <v/>
      </c>
      <c r="D217" s="6" t="str">
        <f>IF($H217="","",INDEX(MY_Data,MATCH($H217,Sheet1!$N:$N,1),3))</f>
        <v/>
      </c>
      <c r="E217" s="5" t="str">
        <f>IF($H217="","",INDEX(MY_Data,MATCH($H217,Sheet1!$N:$N,1),4))</f>
        <v/>
      </c>
      <c r="F217" s="5" t="str">
        <f>IF($H217="","",INDEX(MY_Data,MATCH($H217,Sheet1!$N:$N,1),5))</f>
        <v/>
      </c>
      <c r="G217" s="18" t="str">
        <f>IF($H217="","",INDEX(MY_Data,MATCH($H217,Sheet1!$N:$N,1),6))</f>
        <v/>
      </c>
      <c r="H217" s="5" t="str">
        <f>IF(ROW()-6&lt;=MAX(Sheet1!$N:N),ROW()-6,"")</f>
        <v/>
      </c>
    </row>
    <row r="218" spans="2:8">
      <c r="B218" s="5" t="str">
        <f>IF($H218="","",INDEX(MY_Data,MATCH($H218,Sheet1!$N:$N,1),1))</f>
        <v/>
      </c>
      <c r="C218" s="6" t="str">
        <f>IF($H218="","",INDEX(MY_Data,MATCH($H218,Sheet1!$N:$N,1),2))</f>
        <v/>
      </c>
      <c r="D218" s="6" t="str">
        <f>IF($H218="","",INDEX(MY_Data,MATCH($H218,Sheet1!$N:$N,1),3))</f>
        <v/>
      </c>
      <c r="E218" s="5" t="str">
        <f>IF($H218="","",INDEX(MY_Data,MATCH($H218,Sheet1!$N:$N,1),4))</f>
        <v/>
      </c>
      <c r="F218" s="5" t="str">
        <f>IF($H218="","",INDEX(MY_Data,MATCH($H218,Sheet1!$N:$N,1),5))</f>
        <v/>
      </c>
      <c r="G218" s="18" t="str">
        <f>IF($H218="","",INDEX(MY_Data,MATCH($H218,Sheet1!$N:$N,1),6))</f>
        <v/>
      </c>
      <c r="H218" s="5" t="str">
        <f>IF(ROW()-6&lt;=MAX(Sheet1!$N:N),ROW()-6,"")</f>
        <v/>
      </c>
    </row>
    <row r="219" spans="2:8">
      <c r="B219" s="5" t="str">
        <f>IF($H219="","",INDEX(MY_Data,MATCH($H219,Sheet1!$N:$N,1),1))</f>
        <v/>
      </c>
      <c r="C219" s="6" t="str">
        <f>IF($H219="","",INDEX(MY_Data,MATCH($H219,Sheet1!$N:$N,1),2))</f>
        <v/>
      </c>
      <c r="D219" s="6" t="str">
        <f>IF($H219="","",INDEX(MY_Data,MATCH($H219,Sheet1!$N:$N,1),3))</f>
        <v/>
      </c>
      <c r="E219" s="5" t="str">
        <f>IF($H219="","",INDEX(MY_Data,MATCH($H219,Sheet1!$N:$N,1),4))</f>
        <v/>
      </c>
      <c r="F219" s="5" t="str">
        <f>IF($H219="","",INDEX(MY_Data,MATCH($H219,Sheet1!$N:$N,1),5))</f>
        <v/>
      </c>
      <c r="G219" s="18" t="str">
        <f>IF($H219="","",INDEX(MY_Data,MATCH($H219,Sheet1!$N:$N,1),6))</f>
        <v/>
      </c>
      <c r="H219" s="5" t="str">
        <f>IF(ROW()-6&lt;=MAX(Sheet1!$N:N),ROW()-6,"")</f>
        <v/>
      </c>
    </row>
    <row r="220" spans="2:8">
      <c r="B220" s="5" t="str">
        <f>IF($H220="","",INDEX(MY_Data,MATCH($H220,Sheet1!$N:$N,1),1))</f>
        <v/>
      </c>
      <c r="C220" s="6" t="str">
        <f>IF($H220="","",INDEX(MY_Data,MATCH($H220,Sheet1!$N:$N,1),2))</f>
        <v/>
      </c>
      <c r="D220" s="6" t="str">
        <f>IF($H220="","",INDEX(MY_Data,MATCH($H220,Sheet1!$N:$N,1),3))</f>
        <v/>
      </c>
      <c r="E220" s="5" t="str">
        <f>IF($H220="","",INDEX(MY_Data,MATCH($H220,Sheet1!$N:$N,1),4))</f>
        <v/>
      </c>
      <c r="F220" s="5" t="str">
        <f>IF($H220="","",INDEX(MY_Data,MATCH($H220,Sheet1!$N:$N,1),5))</f>
        <v/>
      </c>
      <c r="G220" s="18" t="str">
        <f>IF($H220="","",INDEX(MY_Data,MATCH($H220,Sheet1!$N:$N,1),6))</f>
        <v/>
      </c>
      <c r="H220" s="5" t="str">
        <f>IF(ROW()-6&lt;=MAX(Sheet1!$N:N),ROW()-6,"")</f>
        <v/>
      </c>
    </row>
    <row r="221" spans="2:8">
      <c r="B221" s="5" t="str">
        <f>IF($H221="","",INDEX(MY_Data,MATCH($H221,Sheet1!$N:$N,1),1))</f>
        <v/>
      </c>
      <c r="C221" s="6" t="str">
        <f>IF($H221="","",INDEX(MY_Data,MATCH($H221,Sheet1!$N:$N,1),2))</f>
        <v/>
      </c>
      <c r="D221" s="6" t="str">
        <f>IF($H221="","",INDEX(MY_Data,MATCH($H221,Sheet1!$N:$N,1),3))</f>
        <v/>
      </c>
      <c r="E221" s="5" t="str">
        <f>IF($H221="","",INDEX(MY_Data,MATCH($H221,Sheet1!$N:$N,1),4))</f>
        <v/>
      </c>
      <c r="F221" s="5" t="str">
        <f>IF($H221="","",INDEX(MY_Data,MATCH($H221,Sheet1!$N:$N,1),5))</f>
        <v/>
      </c>
      <c r="G221" s="18" t="str">
        <f>IF($H221="","",INDEX(MY_Data,MATCH($H221,Sheet1!$N:$N,1),6))</f>
        <v/>
      </c>
      <c r="H221" s="5" t="str">
        <f>IF(ROW()-6&lt;=MAX(Sheet1!$N:N),ROW()-6,"")</f>
        <v/>
      </c>
    </row>
    <row r="222" spans="2:8">
      <c r="B222" s="5" t="str">
        <f>IF($H222="","",INDEX(MY_Data,MATCH($H222,Sheet1!$N:$N,1),1))</f>
        <v/>
      </c>
      <c r="C222" s="6" t="str">
        <f>IF($H222="","",INDEX(MY_Data,MATCH($H222,Sheet1!$N:$N,1),2))</f>
        <v/>
      </c>
      <c r="D222" s="6" t="str">
        <f>IF($H222="","",INDEX(MY_Data,MATCH($H222,Sheet1!$N:$N,1),3))</f>
        <v/>
      </c>
      <c r="E222" s="5" t="str">
        <f>IF($H222="","",INDEX(MY_Data,MATCH($H222,Sheet1!$N:$N,1),4))</f>
        <v/>
      </c>
      <c r="F222" s="5" t="str">
        <f>IF($H222="","",INDEX(MY_Data,MATCH($H222,Sheet1!$N:$N,1),5))</f>
        <v/>
      </c>
      <c r="G222" s="18" t="str">
        <f>IF($H222="","",INDEX(MY_Data,MATCH($H222,Sheet1!$N:$N,1),6))</f>
        <v/>
      </c>
      <c r="H222" s="5" t="str">
        <f>IF(ROW()-6&lt;=MAX(Sheet1!$N:N),ROW()-6,"")</f>
        <v/>
      </c>
    </row>
    <row r="223" spans="2:8">
      <c r="B223" s="5" t="str">
        <f>IF($H223="","",INDEX(MY_Data,MATCH($H223,Sheet1!$N:$N,1),1))</f>
        <v/>
      </c>
      <c r="C223" s="6" t="str">
        <f>IF($H223="","",INDEX(MY_Data,MATCH($H223,Sheet1!$N:$N,1),2))</f>
        <v/>
      </c>
      <c r="D223" s="6" t="str">
        <f>IF($H223="","",INDEX(MY_Data,MATCH($H223,Sheet1!$N:$N,1),3))</f>
        <v/>
      </c>
      <c r="E223" s="5" t="str">
        <f>IF($H223="","",INDEX(MY_Data,MATCH($H223,Sheet1!$N:$N,1),4))</f>
        <v/>
      </c>
      <c r="F223" s="5" t="str">
        <f>IF($H223="","",INDEX(MY_Data,MATCH($H223,Sheet1!$N:$N,1),5))</f>
        <v/>
      </c>
      <c r="G223" s="18" t="str">
        <f>IF($H223="","",INDEX(MY_Data,MATCH($H223,Sheet1!$N:$N,1),6))</f>
        <v/>
      </c>
      <c r="H223" s="5" t="str">
        <f>IF(ROW()-6&lt;=MAX(Sheet1!$N:N),ROW()-6,"")</f>
        <v/>
      </c>
    </row>
    <row r="224" spans="2:8">
      <c r="B224" s="5" t="str">
        <f>IF($H224="","",INDEX(MY_Data,MATCH($H224,Sheet1!$N:$N,1),1))</f>
        <v/>
      </c>
      <c r="C224" s="6" t="str">
        <f>IF($H224="","",INDEX(MY_Data,MATCH($H224,Sheet1!$N:$N,1),2))</f>
        <v/>
      </c>
      <c r="D224" s="6" t="str">
        <f>IF($H224="","",INDEX(MY_Data,MATCH($H224,Sheet1!$N:$N,1),3))</f>
        <v/>
      </c>
      <c r="E224" s="5" t="str">
        <f>IF($H224="","",INDEX(MY_Data,MATCH($H224,Sheet1!$N:$N,1),4))</f>
        <v/>
      </c>
      <c r="F224" s="5" t="str">
        <f>IF($H224="","",INDEX(MY_Data,MATCH($H224,Sheet1!$N:$N,1),5))</f>
        <v/>
      </c>
      <c r="G224" s="18" t="str">
        <f>IF($H224="","",INDEX(MY_Data,MATCH($H224,Sheet1!$N:$N,1),6))</f>
        <v/>
      </c>
      <c r="H224" s="5" t="str">
        <f>IF(ROW()-6&lt;=MAX(Sheet1!$N:N),ROW()-6,"")</f>
        <v/>
      </c>
    </row>
    <row r="225" spans="2:8">
      <c r="B225" s="5" t="str">
        <f>IF($H225="","",INDEX(MY_Data,MATCH($H225,Sheet1!$N:$N,1),1))</f>
        <v/>
      </c>
      <c r="C225" s="6" t="str">
        <f>IF($H225="","",INDEX(MY_Data,MATCH($H225,Sheet1!$N:$N,1),2))</f>
        <v/>
      </c>
      <c r="D225" s="6" t="str">
        <f>IF($H225="","",INDEX(MY_Data,MATCH($H225,Sheet1!$N:$N,1),3))</f>
        <v/>
      </c>
      <c r="E225" s="5" t="str">
        <f>IF($H225="","",INDEX(MY_Data,MATCH($H225,Sheet1!$N:$N,1),4))</f>
        <v/>
      </c>
      <c r="F225" s="5" t="str">
        <f>IF($H225="","",INDEX(MY_Data,MATCH($H225,Sheet1!$N:$N,1),5))</f>
        <v/>
      </c>
      <c r="G225" s="18" t="str">
        <f>IF($H225="","",INDEX(MY_Data,MATCH($H225,Sheet1!$N:$N,1),6))</f>
        <v/>
      </c>
      <c r="H225" s="5" t="str">
        <f>IF(ROW()-6&lt;=MAX(Sheet1!$N:N),ROW()-6,"")</f>
        <v/>
      </c>
    </row>
    <row r="226" spans="2:8">
      <c r="B226" s="5" t="str">
        <f>IF($H226="","",INDEX(MY_Data,MATCH($H226,Sheet1!$N:$N,1),1))</f>
        <v/>
      </c>
      <c r="C226" s="6" t="str">
        <f>IF($H226="","",INDEX(MY_Data,MATCH($H226,Sheet1!$N:$N,1),2))</f>
        <v/>
      </c>
      <c r="D226" s="6" t="str">
        <f>IF($H226="","",INDEX(MY_Data,MATCH($H226,Sheet1!$N:$N,1),3))</f>
        <v/>
      </c>
      <c r="E226" s="5" t="str">
        <f>IF($H226="","",INDEX(MY_Data,MATCH($H226,Sheet1!$N:$N,1),4))</f>
        <v/>
      </c>
      <c r="F226" s="5" t="str">
        <f>IF($H226="","",INDEX(MY_Data,MATCH($H226,Sheet1!$N:$N,1),5))</f>
        <v/>
      </c>
      <c r="G226" s="18" t="str">
        <f>IF($H226="","",INDEX(MY_Data,MATCH($H226,Sheet1!$N:$N,1),6))</f>
        <v/>
      </c>
      <c r="H226" s="5" t="str">
        <f>IF(ROW()-6&lt;=MAX(Sheet1!$N:N),ROW()-6,"")</f>
        <v/>
      </c>
    </row>
    <row r="227" spans="2:8">
      <c r="B227" s="5" t="str">
        <f>IF($H227="","",INDEX(MY_Data,MATCH($H227,Sheet1!$N:$N,1),1))</f>
        <v/>
      </c>
      <c r="C227" s="6" t="str">
        <f>IF($H227="","",INDEX(MY_Data,MATCH($H227,Sheet1!$N:$N,1),2))</f>
        <v/>
      </c>
      <c r="D227" s="6" t="str">
        <f>IF($H227="","",INDEX(MY_Data,MATCH($H227,Sheet1!$N:$N,1),3))</f>
        <v/>
      </c>
      <c r="E227" s="5" t="str">
        <f>IF($H227="","",INDEX(MY_Data,MATCH($H227,Sheet1!$N:$N,1),4))</f>
        <v/>
      </c>
      <c r="F227" s="5" t="str">
        <f>IF($H227="","",INDEX(MY_Data,MATCH($H227,Sheet1!$N:$N,1),5))</f>
        <v/>
      </c>
      <c r="G227" s="18" t="str">
        <f>IF($H227="","",INDEX(MY_Data,MATCH($H227,Sheet1!$N:$N,1),6))</f>
        <v/>
      </c>
      <c r="H227" s="5" t="str">
        <f>IF(ROW()-6&lt;=MAX(Sheet1!$N:N),ROW()-6,"")</f>
        <v/>
      </c>
    </row>
    <row r="228" spans="2:8">
      <c r="B228" s="5" t="str">
        <f>IF($H228="","",INDEX(MY_Data,MATCH($H228,Sheet1!$N:$N,1),1))</f>
        <v/>
      </c>
      <c r="C228" s="6" t="str">
        <f>IF($H228="","",INDEX(MY_Data,MATCH($H228,Sheet1!$N:$N,1),2))</f>
        <v/>
      </c>
      <c r="D228" s="6" t="str">
        <f>IF($H228="","",INDEX(MY_Data,MATCH($H228,Sheet1!$N:$N,1),3))</f>
        <v/>
      </c>
      <c r="E228" s="5" t="str">
        <f>IF($H228="","",INDEX(MY_Data,MATCH($H228,Sheet1!$N:$N,1),4))</f>
        <v/>
      </c>
      <c r="F228" s="5" t="str">
        <f>IF($H228="","",INDEX(MY_Data,MATCH($H228,Sheet1!$N:$N,1),5))</f>
        <v/>
      </c>
      <c r="G228" s="18" t="str">
        <f>IF($H228="","",INDEX(MY_Data,MATCH($H228,Sheet1!$N:$N,1),6))</f>
        <v/>
      </c>
      <c r="H228" s="5" t="str">
        <f>IF(ROW()-6&lt;=MAX(Sheet1!$N:N),ROW()-6,"")</f>
        <v/>
      </c>
    </row>
    <row r="229" spans="2:8">
      <c r="B229" s="5" t="str">
        <f>IF($H229="","",INDEX(MY_Data,MATCH($H229,Sheet1!$N:$N,1),1))</f>
        <v/>
      </c>
      <c r="C229" s="6" t="str">
        <f>IF($H229="","",INDEX(MY_Data,MATCH($H229,Sheet1!$N:$N,1),2))</f>
        <v/>
      </c>
      <c r="D229" s="6" t="str">
        <f>IF($H229="","",INDEX(MY_Data,MATCH($H229,Sheet1!$N:$N,1),3))</f>
        <v/>
      </c>
      <c r="E229" s="5" t="str">
        <f>IF($H229="","",INDEX(MY_Data,MATCH($H229,Sheet1!$N:$N,1),4))</f>
        <v/>
      </c>
      <c r="F229" s="5" t="str">
        <f>IF($H229="","",INDEX(MY_Data,MATCH($H229,Sheet1!$N:$N,1),5))</f>
        <v/>
      </c>
      <c r="G229" s="18" t="str">
        <f>IF($H229="","",INDEX(MY_Data,MATCH($H229,Sheet1!$N:$N,1),6))</f>
        <v/>
      </c>
      <c r="H229" s="5" t="str">
        <f>IF(ROW()-6&lt;=MAX(Sheet1!$N:N),ROW()-6,"")</f>
        <v/>
      </c>
    </row>
    <row r="230" spans="2:8">
      <c r="B230" s="5" t="str">
        <f>IF($H230="","",INDEX(MY_Data,MATCH($H230,Sheet1!$N:$N,1),1))</f>
        <v/>
      </c>
      <c r="C230" s="6" t="str">
        <f>IF($H230="","",INDEX(MY_Data,MATCH($H230,Sheet1!$N:$N,1),2))</f>
        <v/>
      </c>
      <c r="D230" s="6" t="str">
        <f>IF($H230="","",INDEX(MY_Data,MATCH($H230,Sheet1!$N:$N,1),3))</f>
        <v/>
      </c>
      <c r="E230" s="5" t="str">
        <f>IF($H230="","",INDEX(MY_Data,MATCH($H230,Sheet1!$N:$N,1),4))</f>
        <v/>
      </c>
      <c r="F230" s="5" t="str">
        <f>IF($H230="","",INDEX(MY_Data,MATCH($H230,Sheet1!$N:$N,1),5))</f>
        <v/>
      </c>
      <c r="G230" s="18" t="str">
        <f>IF($H230="","",INDEX(MY_Data,MATCH($H230,Sheet1!$N:$N,1),6))</f>
        <v/>
      </c>
      <c r="H230" s="5" t="str">
        <f>IF(ROW()-6&lt;=MAX(Sheet1!$N:N),ROW()-6,"")</f>
        <v/>
      </c>
    </row>
    <row r="231" spans="2:8">
      <c r="B231" s="5" t="str">
        <f>IF($H231="","",INDEX(MY_Data,MATCH($H231,Sheet1!$N:$N,1),1))</f>
        <v/>
      </c>
      <c r="C231" s="6" t="str">
        <f>IF($H231="","",INDEX(MY_Data,MATCH($H231,Sheet1!$N:$N,1),2))</f>
        <v/>
      </c>
      <c r="D231" s="6" t="str">
        <f>IF($H231="","",INDEX(MY_Data,MATCH($H231,Sheet1!$N:$N,1),3))</f>
        <v/>
      </c>
      <c r="E231" s="5" t="str">
        <f>IF($H231="","",INDEX(MY_Data,MATCH($H231,Sheet1!$N:$N,1),4))</f>
        <v/>
      </c>
      <c r="F231" s="5" t="str">
        <f>IF($H231="","",INDEX(MY_Data,MATCH($H231,Sheet1!$N:$N,1),5))</f>
        <v/>
      </c>
      <c r="G231" s="18" t="str">
        <f>IF($H231="","",INDEX(MY_Data,MATCH($H231,Sheet1!$N:$N,1),6))</f>
        <v/>
      </c>
      <c r="H231" s="5" t="str">
        <f>IF(ROW()-6&lt;=MAX(Sheet1!$N:N),ROW()-6,"")</f>
        <v/>
      </c>
    </row>
    <row r="232" spans="2:8">
      <c r="B232" s="5" t="str">
        <f>IF($H232="","",INDEX(MY_Data,MATCH($H232,Sheet1!$N:$N,1),1))</f>
        <v/>
      </c>
      <c r="C232" s="6" t="str">
        <f>IF($H232="","",INDEX(MY_Data,MATCH($H232,Sheet1!$N:$N,1),2))</f>
        <v/>
      </c>
      <c r="D232" s="6" t="str">
        <f>IF($H232="","",INDEX(MY_Data,MATCH($H232,Sheet1!$N:$N,1),3))</f>
        <v/>
      </c>
      <c r="E232" s="5" t="str">
        <f>IF($H232="","",INDEX(MY_Data,MATCH($H232,Sheet1!$N:$N,1),4))</f>
        <v/>
      </c>
      <c r="F232" s="5" t="str">
        <f>IF($H232="","",INDEX(MY_Data,MATCH($H232,Sheet1!$N:$N,1),5))</f>
        <v/>
      </c>
      <c r="G232" s="18" t="str">
        <f>IF($H232="","",INDEX(MY_Data,MATCH($H232,Sheet1!$N:$N,1),6))</f>
        <v/>
      </c>
      <c r="H232" s="5" t="str">
        <f>IF(ROW()-6&lt;=MAX(Sheet1!$N:N),ROW()-6,"")</f>
        <v/>
      </c>
    </row>
    <row r="233" spans="2:8">
      <c r="B233" s="5" t="str">
        <f>IF($H233="","",INDEX(MY_Data,MATCH($H233,Sheet1!$N:$N,1),1))</f>
        <v/>
      </c>
      <c r="C233" s="6" t="str">
        <f>IF($H233="","",INDEX(MY_Data,MATCH($H233,Sheet1!$N:$N,1),2))</f>
        <v/>
      </c>
      <c r="D233" s="6" t="str">
        <f>IF($H233="","",INDEX(MY_Data,MATCH($H233,Sheet1!$N:$N,1),3))</f>
        <v/>
      </c>
      <c r="E233" s="5" t="str">
        <f>IF($H233="","",INDEX(MY_Data,MATCH($H233,Sheet1!$N:$N,1),4))</f>
        <v/>
      </c>
      <c r="F233" s="5" t="str">
        <f>IF($H233="","",INDEX(MY_Data,MATCH($H233,Sheet1!$N:$N,1),5))</f>
        <v/>
      </c>
      <c r="G233" s="18" t="str">
        <f>IF($H233="","",INDEX(MY_Data,MATCH($H233,Sheet1!$N:$N,1),6))</f>
        <v/>
      </c>
      <c r="H233" s="5" t="str">
        <f>IF(ROW()-6&lt;=MAX(Sheet1!$N:N),ROW()-6,"")</f>
        <v/>
      </c>
    </row>
    <row r="234" spans="2:8">
      <c r="B234" s="5" t="str">
        <f>IF($H234="","",INDEX(MY_Data,MATCH($H234,Sheet1!$N:$N,1),1))</f>
        <v/>
      </c>
      <c r="C234" s="6" t="str">
        <f>IF($H234="","",INDEX(MY_Data,MATCH($H234,Sheet1!$N:$N,1),2))</f>
        <v/>
      </c>
      <c r="D234" s="6" t="str">
        <f>IF($H234="","",INDEX(MY_Data,MATCH($H234,Sheet1!$N:$N,1),3))</f>
        <v/>
      </c>
      <c r="E234" s="5" t="str">
        <f>IF($H234="","",INDEX(MY_Data,MATCH($H234,Sheet1!$N:$N,1),4))</f>
        <v/>
      </c>
      <c r="F234" s="5" t="str">
        <f>IF($H234="","",INDEX(MY_Data,MATCH($H234,Sheet1!$N:$N,1),5))</f>
        <v/>
      </c>
      <c r="G234" s="18" t="str">
        <f>IF($H234="","",INDEX(MY_Data,MATCH($H234,Sheet1!$N:$N,1),6))</f>
        <v/>
      </c>
      <c r="H234" s="5" t="str">
        <f>IF(ROW()-6&lt;=MAX(Sheet1!$N:N),ROW()-6,"")</f>
        <v/>
      </c>
    </row>
    <row r="235" spans="2:8">
      <c r="B235" s="5" t="str">
        <f>IF($H235="","",INDEX(MY_Data,MATCH($H235,Sheet1!$N:$N,1),1))</f>
        <v/>
      </c>
      <c r="C235" s="6" t="str">
        <f>IF($H235="","",INDEX(MY_Data,MATCH($H235,Sheet1!$N:$N,1),2))</f>
        <v/>
      </c>
      <c r="D235" s="6" t="str">
        <f>IF($H235="","",INDEX(MY_Data,MATCH($H235,Sheet1!$N:$N,1),3))</f>
        <v/>
      </c>
      <c r="E235" s="5" t="str">
        <f>IF($H235="","",INDEX(MY_Data,MATCH($H235,Sheet1!$N:$N,1),4))</f>
        <v/>
      </c>
      <c r="F235" s="5" t="str">
        <f>IF($H235="","",INDEX(MY_Data,MATCH($H235,Sheet1!$N:$N,1),5))</f>
        <v/>
      </c>
      <c r="G235" s="18" t="str">
        <f>IF($H235="","",INDEX(MY_Data,MATCH($H235,Sheet1!$N:$N,1),6))</f>
        <v/>
      </c>
      <c r="H235" s="5" t="str">
        <f>IF(ROW()-6&lt;=MAX(Sheet1!$N:N),ROW()-6,"")</f>
        <v/>
      </c>
    </row>
    <row r="236" spans="2:8">
      <c r="B236" s="5" t="str">
        <f>IF($H236="","",INDEX(MY_Data,MATCH($H236,Sheet1!$N:$N,1),1))</f>
        <v/>
      </c>
      <c r="C236" s="6" t="str">
        <f>IF($H236="","",INDEX(MY_Data,MATCH($H236,Sheet1!$N:$N,1),2))</f>
        <v/>
      </c>
      <c r="D236" s="6" t="str">
        <f>IF($H236="","",INDEX(MY_Data,MATCH($H236,Sheet1!$N:$N,1),3))</f>
        <v/>
      </c>
      <c r="E236" s="5" t="str">
        <f>IF($H236="","",INDEX(MY_Data,MATCH($H236,Sheet1!$N:$N,1),4))</f>
        <v/>
      </c>
      <c r="F236" s="5" t="str">
        <f>IF($H236="","",INDEX(MY_Data,MATCH($H236,Sheet1!$N:$N,1),5))</f>
        <v/>
      </c>
      <c r="G236" s="18" t="str">
        <f>IF($H236="","",INDEX(MY_Data,MATCH($H236,Sheet1!$N:$N,1),6))</f>
        <v/>
      </c>
      <c r="H236" s="5" t="str">
        <f>IF(ROW()-6&lt;=MAX(Sheet1!$N:N),ROW()-6,"")</f>
        <v/>
      </c>
    </row>
    <row r="237" spans="2:8">
      <c r="B237" s="5" t="str">
        <f>IF($H237="","",INDEX(MY_Data,MATCH($H237,Sheet1!$N:$N,1),1))</f>
        <v/>
      </c>
      <c r="C237" s="6" t="str">
        <f>IF($H237="","",INDEX(MY_Data,MATCH($H237,Sheet1!$N:$N,1),2))</f>
        <v/>
      </c>
      <c r="D237" s="6" t="str">
        <f>IF($H237="","",INDEX(MY_Data,MATCH($H237,Sheet1!$N:$N,1),3))</f>
        <v/>
      </c>
      <c r="E237" s="5" t="str">
        <f>IF($H237="","",INDEX(MY_Data,MATCH($H237,Sheet1!$N:$N,1),4))</f>
        <v/>
      </c>
      <c r="F237" s="5" t="str">
        <f>IF($H237="","",INDEX(MY_Data,MATCH($H237,Sheet1!$N:$N,1),5))</f>
        <v/>
      </c>
      <c r="G237" s="18" t="str">
        <f>IF($H237="","",INDEX(MY_Data,MATCH($H237,Sheet1!$N:$N,1),6))</f>
        <v/>
      </c>
      <c r="H237" s="5" t="str">
        <f>IF(ROW()-6&lt;=MAX(Sheet1!$N:N),ROW()-6,"")</f>
        <v/>
      </c>
    </row>
    <row r="238" spans="2:8">
      <c r="B238" s="5" t="str">
        <f>IF($H238="","",INDEX(MY_Data,MATCH($H238,Sheet1!$N:$N,1),1))</f>
        <v/>
      </c>
      <c r="C238" s="6" t="str">
        <f>IF($H238="","",INDEX(MY_Data,MATCH($H238,Sheet1!$N:$N,1),2))</f>
        <v/>
      </c>
      <c r="D238" s="6" t="str">
        <f>IF($H238="","",INDEX(MY_Data,MATCH($H238,Sheet1!$N:$N,1),3))</f>
        <v/>
      </c>
      <c r="E238" s="5" t="str">
        <f>IF($H238="","",INDEX(MY_Data,MATCH($H238,Sheet1!$N:$N,1),4))</f>
        <v/>
      </c>
      <c r="F238" s="5" t="str">
        <f>IF($H238="","",INDEX(MY_Data,MATCH($H238,Sheet1!$N:$N,1),5))</f>
        <v/>
      </c>
      <c r="G238" s="18" t="str">
        <f>IF($H238="","",INDEX(MY_Data,MATCH($H238,Sheet1!$N:$N,1),6))</f>
        <v/>
      </c>
      <c r="H238" s="5" t="str">
        <f>IF(ROW()-6&lt;=MAX(Sheet1!$N:N),ROW()-6,"")</f>
        <v/>
      </c>
    </row>
    <row r="239" spans="2:8">
      <c r="B239" s="5" t="str">
        <f>IF($H239="","",INDEX(MY_Data,MATCH($H239,Sheet1!$N:$N,1),1))</f>
        <v/>
      </c>
      <c r="C239" s="6" t="str">
        <f>IF($H239="","",INDEX(MY_Data,MATCH($H239,Sheet1!$N:$N,1),2))</f>
        <v/>
      </c>
      <c r="D239" s="6" t="str">
        <f>IF($H239="","",INDEX(MY_Data,MATCH($H239,Sheet1!$N:$N,1),3))</f>
        <v/>
      </c>
      <c r="E239" s="5" t="str">
        <f>IF($H239="","",INDEX(MY_Data,MATCH($H239,Sheet1!$N:$N,1),4))</f>
        <v/>
      </c>
      <c r="F239" s="5" t="str">
        <f>IF($H239="","",INDEX(MY_Data,MATCH($H239,Sheet1!$N:$N,1),5))</f>
        <v/>
      </c>
      <c r="G239" s="18" t="str">
        <f>IF($H239="","",INDEX(MY_Data,MATCH($H239,Sheet1!$N:$N,1),6))</f>
        <v/>
      </c>
      <c r="H239" s="5" t="str">
        <f>IF(ROW()-6&lt;=MAX(Sheet1!$N:N),ROW()-6,"")</f>
        <v/>
      </c>
    </row>
    <row r="240" spans="2:8">
      <c r="B240" s="5" t="str">
        <f>IF($H240="","",INDEX(MY_Data,MATCH($H240,Sheet1!$N:$N,1),1))</f>
        <v/>
      </c>
      <c r="C240" s="6" t="str">
        <f>IF($H240="","",INDEX(MY_Data,MATCH($H240,Sheet1!$N:$N,1),2))</f>
        <v/>
      </c>
      <c r="D240" s="6" t="str">
        <f>IF($H240="","",INDEX(MY_Data,MATCH($H240,Sheet1!$N:$N,1),3))</f>
        <v/>
      </c>
      <c r="E240" s="5" t="str">
        <f>IF($H240="","",INDEX(MY_Data,MATCH($H240,Sheet1!$N:$N,1),4))</f>
        <v/>
      </c>
      <c r="F240" s="5" t="str">
        <f>IF($H240="","",INDEX(MY_Data,MATCH($H240,Sheet1!$N:$N,1),5))</f>
        <v/>
      </c>
      <c r="G240" s="18" t="str">
        <f>IF($H240="","",INDEX(MY_Data,MATCH($H240,Sheet1!$N:$N,1),6))</f>
        <v/>
      </c>
      <c r="H240" s="5" t="str">
        <f>IF(ROW()-6&lt;=MAX(Sheet1!$N:N),ROW()-6,"")</f>
        <v/>
      </c>
    </row>
    <row r="241" spans="2:8">
      <c r="B241" s="5" t="str">
        <f>IF($H241="","",INDEX(MY_Data,MATCH($H241,Sheet1!$N:$N,1),1))</f>
        <v/>
      </c>
      <c r="C241" s="6" t="str">
        <f>IF($H241="","",INDEX(MY_Data,MATCH($H241,Sheet1!$N:$N,1),2))</f>
        <v/>
      </c>
      <c r="D241" s="6" t="str">
        <f>IF($H241="","",INDEX(MY_Data,MATCH($H241,Sheet1!$N:$N,1),3))</f>
        <v/>
      </c>
      <c r="E241" s="5" t="str">
        <f>IF($H241="","",INDEX(MY_Data,MATCH($H241,Sheet1!$N:$N,1),4))</f>
        <v/>
      </c>
      <c r="F241" s="5" t="str">
        <f>IF($H241="","",INDEX(MY_Data,MATCH($H241,Sheet1!$N:$N,1),5))</f>
        <v/>
      </c>
      <c r="G241" s="18" t="str">
        <f>IF($H241="","",INDEX(MY_Data,MATCH($H241,Sheet1!$N:$N,1),6))</f>
        <v/>
      </c>
      <c r="H241" s="5" t="str">
        <f>IF(ROW()-6&lt;=MAX(Sheet1!$N:N),ROW()-6,"")</f>
        <v/>
      </c>
    </row>
    <row r="242" spans="2:8">
      <c r="B242" s="5" t="str">
        <f>IF($H242="","",INDEX(MY_Data,MATCH($H242,Sheet1!$N:$N,1),1))</f>
        <v/>
      </c>
      <c r="C242" s="6" t="str">
        <f>IF($H242="","",INDEX(MY_Data,MATCH($H242,Sheet1!$N:$N,1),2))</f>
        <v/>
      </c>
      <c r="D242" s="6" t="str">
        <f>IF($H242="","",INDEX(MY_Data,MATCH($H242,Sheet1!$N:$N,1),3))</f>
        <v/>
      </c>
      <c r="E242" s="5" t="str">
        <f>IF($H242="","",INDEX(MY_Data,MATCH($H242,Sheet1!$N:$N,1),4))</f>
        <v/>
      </c>
      <c r="F242" s="5" t="str">
        <f>IF($H242="","",INDEX(MY_Data,MATCH($H242,Sheet1!$N:$N,1),5))</f>
        <v/>
      </c>
      <c r="G242" s="18" t="str">
        <f>IF($H242="","",INDEX(MY_Data,MATCH($H242,Sheet1!$N:$N,1),6))</f>
        <v/>
      </c>
      <c r="H242" s="5" t="str">
        <f>IF(ROW()-6&lt;=MAX(Sheet1!$N:N),ROW()-6,"")</f>
        <v/>
      </c>
    </row>
    <row r="243" spans="2:8">
      <c r="B243" s="5" t="str">
        <f>IF($H243="","",INDEX(MY_Data,MATCH($H243,Sheet1!$N:$N,1),1))</f>
        <v/>
      </c>
      <c r="C243" s="6" t="str">
        <f>IF($H243="","",INDEX(MY_Data,MATCH($H243,Sheet1!$N:$N,1),2))</f>
        <v/>
      </c>
      <c r="D243" s="6" t="str">
        <f>IF($H243="","",INDEX(MY_Data,MATCH($H243,Sheet1!$N:$N,1),3))</f>
        <v/>
      </c>
      <c r="E243" s="5" t="str">
        <f>IF($H243="","",INDEX(MY_Data,MATCH($H243,Sheet1!$N:$N,1),4))</f>
        <v/>
      </c>
      <c r="F243" s="5" t="str">
        <f>IF($H243="","",INDEX(MY_Data,MATCH($H243,Sheet1!$N:$N,1),5))</f>
        <v/>
      </c>
      <c r="G243" s="18" t="str">
        <f>IF($H243="","",INDEX(MY_Data,MATCH($H243,Sheet1!$N:$N,1),6))</f>
        <v/>
      </c>
      <c r="H243" s="5" t="str">
        <f>IF(ROW()-6&lt;=MAX(Sheet1!$N:N),ROW()-6,"")</f>
        <v/>
      </c>
    </row>
    <row r="244" spans="2:8">
      <c r="B244" s="5" t="str">
        <f>IF($H244="","",INDEX(MY_Data,MATCH($H244,Sheet1!$N:$N,1),1))</f>
        <v/>
      </c>
      <c r="C244" s="6" t="str">
        <f>IF($H244="","",INDEX(MY_Data,MATCH($H244,Sheet1!$N:$N,1),2))</f>
        <v/>
      </c>
      <c r="D244" s="6" t="str">
        <f>IF($H244="","",INDEX(MY_Data,MATCH($H244,Sheet1!$N:$N,1),3))</f>
        <v/>
      </c>
      <c r="E244" s="5" t="str">
        <f>IF($H244="","",INDEX(MY_Data,MATCH($H244,Sheet1!$N:$N,1),4))</f>
        <v/>
      </c>
      <c r="F244" s="5" t="str">
        <f>IF($H244="","",INDEX(MY_Data,MATCH($H244,Sheet1!$N:$N,1),5))</f>
        <v/>
      </c>
      <c r="G244" s="18" t="str">
        <f>IF($H244="","",INDEX(MY_Data,MATCH($H244,Sheet1!$N:$N,1),6))</f>
        <v/>
      </c>
      <c r="H244" s="5" t="str">
        <f>IF(ROW()-6&lt;=MAX(Sheet1!$N:N),ROW()-6,"")</f>
        <v/>
      </c>
    </row>
    <row r="245" spans="2:8">
      <c r="B245" s="5" t="str">
        <f>IF($H245="","",INDEX(MY_Data,MATCH($H245,Sheet1!$N:$N,1),1))</f>
        <v/>
      </c>
      <c r="C245" s="6" t="str">
        <f>IF($H245="","",INDEX(MY_Data,MATCH($H245,Sheet1!$N:$N,1),2))</f>
        <v/>
      </c>
      <c r="D245" s="6" t="str">
        <f>IF($H245="","",INDEX(MY_Data,MATCH($H245,Sheet1!$N:$N,1),3))</f>
        <v/>
      </c>
      <c r="E245" s="5" t="str">
        <f>IF($H245="","",INDEX(MY_Data,MATCH($H245,Sheet1!$N:$N,1),4))</f>
        <v/>
      </c>
      <c r="F245" s="5" t="str">
        <f>IF($H245="","",INDEX(MY_Data,MATCH($H245,Sheet1!$N:$N,1),5))</f>
        <v/>
      </c>
      <c r="G245" s="18" t="str">
        <f>IF($H245="","",INDEX(MY_Data,MATCH($H245,Sheet1!$N:$N,1),6))</f>
        <v/>
      </c>
      <c r="H245" s="5" t="str">
        <f>IF(ROW()-6&lt;=MAX(Sheet1!$N:N),ROW()-6,"")</f>
        <v/>
      </c>
    </row>
    <row r="246" spans="2:8">
      <c r="B246" s="5" t="str">
        <f>IF($H246="","",INDEX(MY_Data,MATCH($H246,Sheet1!$N:$N,1),1))</f>
        <v/>
      </c>
      <c r="C246" s="6" t="str">
        <f>IF($H246="","",INDEX(MY_Data,MATCH($H246,Sheet1!$N:$N,1),2))</f>
        <v/>
      </c>
      <c r="D246" s="6" t="str">
        <f>IF($H246="","",INDEX(MY_Data,MATCH($H246,Sheet1!$N:$N,1),3))</f>
        <v/>
      </c>
      <c r="E246" s="5" t="str">
        <f>IF($H246="","",INDEX(MY_Data,MATCH($H246,Sheet1!$N:$N,1),4))</f>
        <v/>
      </c>
      <c r="F246" s="5" t="str">
        <f>IF($H246="","",INDEX(MY_Data,MATCH($H246,Sheet1!$N:$N,1),5))</f>
        <v/>
      </c>
      <c r="G246" s="18" t="str">
        <f>IF($H246="","",INDEX(MY_Data,MATCH($H246,Sheet1!$N:$N,1),6))</f>
        <v/>
      </c>
      <c r="H246" s="5" t="str">
        <f>IF(ROW()-6&lt;=MAX(Sheet1!$N:N),ROW()-6,"")</f>
        <v/>
      </c>
    </row>
    <row r="247" spans="2:8">
      <c r="B247" s="5" t="str">
        <f>IF($H247="","",INDEX(MY_Data,MATCH($H247,Sheet1!$N:$N,1),1))</f>
        <v/>
      </c>
      <c r="C247" s="6" t="str">
        <f>IF($H247="","",INDEX(MY_Data,MATCH($H247,Sheet1!$N:$N,1),2))</f>
        <v/>
      </c>
      <c r="D247" s="6" t="str">
        <f>IF($H247="","",INDEX(MY_Data,MATCH($H247,Sheet1!$N:$N,1),3))</f>
        <v/>
      </c>
      <c r="E247" s="5" t="str">
        <f>IF($H247="","",INDEX(MY_Data,MATCH($H247,Sheet1!$N:$N,1),4))</f>
        <v/>
      </c>
      <c r="F247" s="5" t="str">
        <f>IF($H247="","",INDEX(MY_Data,MATCH($H247,Sheet1!$N:$N,1),5))</f>
        <v/>
      </c>
      <c r="G247" s="18" t="str">
        <f>IF($H247="","",INDEX(MY_Data,MATCH($H247,Sheet1!$N:$N,1),6))</f>
        <v/>
      </c>
      <c r="H247" s="5" t="str">
        <f>IF(ROW()-6&lt;=MAX(Sheet1!$N:N),ROW()-6,"")</f>
        <v/>
      </c>
    </row>
    <row r="248" spans="2:8">
      <c r="B248" s="5" t="str">
        <f>IF($H248="","",INDEX(MY_Data,MATCH($H248,Sheet1!$N:$N,1),1))</f>
        <v/>
      </c>
      <c r="C248" s="6" t="str">
        <f>IF($H248="","",INDEX(MY_Data,MATCH($H248,Sheet1!$N:$N,1),2))</f>
        <v/>
      </c>
      <c r="D248" s="6" t="str">
        <f>IF($H248="","",INDEX(MY_Data,MATCH($H248,Sheet1!$N:$N,1),3))</f>
        <v/>
      </c>
      <c r="E248" s="5" t="str">
        <f>IF($H248="","",INDEX(MY_Data,MATCH($H248,Sheet1!$N:$N,1),4))</f>
        <v/>
      </c>
      <c r="F248" s="5" t="str">
        <f>IF($H248="","",INDEX(MY_Data,MATCH($H248,Sheet1!$N:$N,1),5))</f>
        <v/>
      </c>
      <c r="G248" s="18" t="str">
        <f>IF($H248="","",INDEX(MY_Data,MATCH($H248,Sheet1!$N:$N,1),6))</f>
        <v/>
      </c>
      <c r="H248" s="5" t="str">
        <f>IF(ROW()-6&lt;=MAX(Sheet1!$N:N),ROW()-6,"")</f>
        <v/>
      </c>
    </row>
    <row r="249" spans="2:8">
      <c r="B249" s="5" t="str">
        <f>IF($H249="","",INDEX(MY_Data,MATCH($H249,Sheet1!$N:$N,1),1))</f>
        <v/>
      </c>
      <c r="C249" s="6" t="str">
        <f>IF($H249="","",INDEX(MY_Data,MATCH($H249,Sheet1!$N:$N,1),2))</f>
        <v/>
      </c>
      <c r="D249" s="6" t="str">
        <f>IF($H249="","",INDEX(MY_Data,MATCH($H249,Sheet1!$N:$N,1),3))</f>
        <v/>
      </c>
      <c r="E249" s="5" t="str">
        <f>IF($H249="","",INDEX(MY_Data,MATCH($H249,Sheet1!$N:$N,1),4))</f>
        <v/>
      </c>
      <c r="F249" s="5" t="str">
        <f>IF($H249="","",INDEX(MY_Data,MATCH($H249,Sheet1!$N:$N,1),5))</f>
        <v/>
      </c>
      <c r="G249" s="18" t="str">
        <f>IF($H249="","",INDEX(MY_Data,MATCH($H249,Sheet1!$N:$N,1),6))</f>
        <v/>
      </c>
      <c r="H249" s="5" t="str">
        <f>IF(ROW()-6&lt;=MAX(Sheet1!$N:N),ROW()-6,"")</f>
        <v/>
      </c>
    </row>
    <row r="250" spans="2:8">
      <c r="B250" s="5" t="str">
        <f>IF($H250="","",INDEX(MY_Data,MATCH($H250,Sheet1!$N:$N,1),1))</f>
        <v/>
      </c>
      <c r="C250" s="6" t="str">
        <f>IF($H250="","",INDEX(MY_Data,MATCH($H250,Sheet1!$N:$N,1),2))</f>
        <v/>
      </c>
      <c r="D250" s="6" t="str">
        <f>IF($H250="","",INDEX(MY_Data,MATCH($H250,Sheet1!$N:$N,1),3))</f>
        <v/>
      </c>
      <c r="E250" s="5" t="str">
        <f>IF($H250="","",INDEX(MY_Data,MATCH($H250,Sheet1!$N:$N,1),4))</f>
        <v/>
      </c>
      <c r="F250" s="5" t="str">
        <f>IF($H250="","",INDEX(MY_Data,MATCH($H250,Sheet1!$N:$N,1),5))</f>
        <v/>
      </c>
      <c r="G250" s="18" t="str">
        <f>IF($H250="","",INDEX(MY_Data,MATCH($H250,Sheet1!$N:$N,1),6))</f>
        <v/>
      </c>
      <c r="H250" s="5" t="str">
        <f>IF(ROW()-6&lt;=MAX(Sheet1!$N:N),ROW()-6,"")</f>
        <v/>
      </c>
    </row>
    <row r="251" spans="2:8">
      <c r="B251" s="5" t="str">
        <f>IF($H251="","",INDEX(MY_Data,MATCH($H251,Sheet1!$N:$N,1),1))</f>
        <v/>
      </c>
      <c r="C251" s="6" t="str">
        <f>IF($H251="","",INDEX(MY_Data,MATCH($H251,Sheet1!$N:$N,1),2))</f>
        <v/>
      </c>
      <c r="D251" s="6" t="str">
        <f>IF($H251="","",INDEX(MY_Data,MATCH($H251,Sheet1!$N:$N,1),3))</f>
        <v/>
      </c>
      <c r="E251" s="5" t="str">
        <f>IF($H251="","",INDEX(MY_Data,MATCH($H251,Sheet1!$N:$N,1),4))</f>
        <v/>
      </c>
      <c r="F251" s="5" t="str">
        <f>IF($H251="","",INDEX(MY_Data,MATCH($H251,Sheet1!$N:$N,1),5))</f>
        <v/>
      </c>
      <c r="G251" s="18" t="str">
        <f>IF($H251="","",INDEX(MY_Data,MATCH($H251,Sheet1!$N:$N,1),6))</f>
        <v/>
      </c>
      <c r="H251" s="5" t="str">
        <f>IF(ROW()-6&lt;=MAX(Sheet1!$N:N),ROW()-6,"")</f>
        <v/>
      </c>
    </row>
    <row r="252" spans="2:8">
      <c r="B252" s="5" t="str">
        <f>IF($H252="","",INDEX(MY_Data,MATCH($H252,Sheet1!$N:$N,1),1))</f>
        <v/>
      </c>
      <c r="C252" s="6" t="str">
        <f>IF($H252="","",INDEX(MY_Data,MATCH($H252,Sheet1!$N:$N,1),2))</f>
        <v/>
      </c>
      <c r="D252" s="6" t="str">
        <f>IF($H252="","",INDEX(MY_Data,MATCH($H252,Sheet1!$N:$N,1),3))</f>
        <v/>
      </c>
      <c r="E252" s="5" t="str">
        <f>IF($H252="","",INDEX(MY_Data,MATCH($H252,Sheet1!$N:$N,1),4))</f>
        <v/>
      </c>
      <c r="F252" s="5" t="str">
        <f>IF($H252="","",INDEX(MY_Data,MATCH($H252,Sheet1!$N:$N,1),5))</f>
        <v/>
      </c>
      <c r="G252" s="18" t="str">
        <f>IF($H252="","",INDEX(MY_Data,MATCH($H252,Sheet1!$N:$N,1),6))</f>
        <v/>
      </c>
      <c r="H252" s="5" t="str">
        <f>IF(ROW()-6&lt;=MAX(Sheet1!$N:N),ROW()-6,"")</f>
        <v/>
      </c>
    </row>
    <row r="253" spans="2:8">
      <c r="B253" s="5" t="str">
        <f>IF($H253="","",INDEX(MY_Data,MATCH($H253,Sheet1!$N:$N,1),1))</f>
        <v/>
      </c>
      <c r="C253" s="6" t="str">
        <f>IF($H253="","",INDEX(MY_Data,MATCH($H253,Sheet1!$N:$N,1),2))</f>
        <v/>
      </c>
      <c r="D253" s="6" t="str">
        <f>IF($H253="","",INDEX(MY_Data,MATCH($H253,Sheet1!$N:$N,1),3))</f>
        <v/>
      </c>
      <c r="E253" s="5" t="str">
        <f>IF($H253="","",INDEX(MY_Data,MATCH($H253,Sheet1!$N:$N,1),4))</f>
        <v/>
      </c>
      <c r="F253" s="5" t="str">
        <f>IF($H253="","",INDEX(MY_Data,MATCH($H253,Sheet1!$N:$N,1),5))</f>
        <v/>
      </c>
      <c r="G253" s="18" t="str">
        <f>IF($H253="","",INDEX(MY_Data,MATCH($H253,Sheet1!$N:$N,1),6))</f>
        <v/>
      </c>
      <c r="H253" s="5" t="str">
        <f>IF(ROW()-6&lt;=MAX(Sheet1!$N:N),ROW()-6,"")</f>
        <v/>
      </c>
    </row>
    <row r="254" spans="2:8">
      <c r="B254" s="5" t="str">
        <f>IF($H254="","",INDEX(MY_Data,MATCH($H254,Sheet1!$N:$N,1),1))</f>
        <v/>
      </c>
      <c r="C254" s="6" t="str">
        <f>IF($H254="","",INDEX(MY_Data,MATCH($H254,Sheet1!$N:$N,1),2))</f>
        <v/>
      </c>
      <c r="D254" s="6" t="str">
        <f>IF($H254="","",INDEX(MY_Data,MATCH($H254,Sheet1!$N:$N,1),3))</f>
        <v/>
      </c>
      <c r="E254" s="5" t="str">
        <f>IF($H254="","",INDEX(MY_Data,MATCH($H254,Sheet1!$N:$N,1),4))</f>
        <v/>
      </c>
      <c r="F254" s="5" t="str">
        <f>IF($H254="","",INDEX(MY_Data,MATCH($H254,Sheet1!$N:$N,1),5))</f>
        <v/>
      </c>
      <c r="G254" s="18" t="str">
        <f>IF($H254="","",INDEX(MY_Data,MATCH($H254,Sheet1!$N:$N,1),6))</f>
        <v/>
      </c>
      <c r="H254" s="5" t="str">
        <f>IF(ROW()-6&lt;=MAX(Sheet1!$N:N),ROW()-6,"")</f>
        <v/>
      </c>
    </row>
    <row r="255" spans="2:8">
      <c r="B255" s="5" t="str">
        <f>IF($H255="","",INDEX(MY_Data,MATCH($H255,Sheet1!$N:$N,1),1))</f>
        <v/>
      </c>
      <c r="C255" s="6" t="str">
        <f>IF($H255="","",INDEX(MY_Data,MATCH($H255,Sheet1!$N:$N,1),2))</f>
        <v/>
      </c>
      <c r="D255" s="6" t="str">
        <f>IF($H255="","",INDEX(MY_Data,MATCH($H255,Sheet1!$N:$N,1),3))</f>
        <v/>
      </c>
      <c r="E255" s="5" t="str">
        <f>IF($H255="","",INDEX(MY_Data,MATCH($H255,Sheet1!$N:$N,1),4))</f>
        <v/>
      </c>
      <c r="F255" s="5" t="str">
        <f>IF($H255="","",INDEX(MY_Data,MATCH($H255,Sheet1!$N:$N,1),5))</f>
        <v/>
      </c>
      <c r="G255" s="18" t="str">
        <f>IF($H255="","",INDEX(MY_Data,MATCH($H255,Sheet1!$N:$N,1),6))</f>
        <v/>
      </c>
      <c r="H255" s="5" t="str">
        <f>IF(ROW()-6&lt;=MAX(Sheet1!$N:N),ROW()-6,"")</f>
        <v/>
      </c>
    </row>
    <row r="256" spans="2:8">
      <c r="B256" s="5" t="str">
        <f>IF($H256="","",INDEX(MY_Data,MATCH($H256,Sheet1!$N:$N,1),1))</f>
        <v/>
      </c>
      <c r="C256" s="6" t="str">
        <f>IF($H256="","",INDEX(MY_Data,MATCH($H256,Sheet1!$N:$N,1),2))</f>
        <v/>
      </c>
      <c r="D256" s="6" t="str">
        <f>IF($H256="","",INDEX(MY_Data,MATCH($H256,Sheet1!$N:$N,1),3))</f>
        <v/>
      </c>
      <c r="E256" s="5" t="str">
        <f>IF($H256="","",INDEX(MY_Data,MATCH($H256,Sheet1!$N:$N,1),4))</f>
        <v/>
      </c>
      <c r="F256" s="5" t="str">
        <f>IF($H256="","",INDEX(MY_Data,MATCH($H256,Sheet1!$N:$N,1),5))</f>
        <v/>
      </c>
      <c r="G256" s="18" t="str">
        <f>IF($H256="","",INDEX(MY_Data,MATCH($H256,Sheet1!$N:$N,1),6))</f>
        <v/>
      </c>
      <c r="H256" s="5" t="str">
        <f>IF(ROW()-6&lt;=MAX(Sheet1!$N:N),ROW()-6,"")</f>
        <v/>
      </c>
    </row>
    <row r="257" spans="2:8">
      <c r="B257" s="5" t="str">
        <f>IF($H257="","",INDEX(MY_Data,MATCH($H257,Sheet1!$N:$N,1),1))</f>
        <v/>
      </c>
      <c r="C257" s="6" t="str">
        <f>IF($H257="","",INDEX(MY_Data,MATCH($H257,Sheet1!$N:$N,1),2))</f>
        <v/>
      </c>
      <c r="D257" s="6" t="str">
        <f>IF($H257="","",INDEX(MY_Data,MATCH($H257,Sheet1!$N:$N,1),3))</f>
        <v/>
      </c>
      <c r="E257" s="5" t="str">
        <f>IF($H257="","",INDEX(MY_Data,MATCH($H257,Sheet1!$N:$N,1),4))</f>
        <v/>
      </c>
      <c r="F257" s="5" t="str">
        <f>IF($H257="","",INDEX(MY_Data,MATCH($H257,Sheet1!$N:$N,1),5))</f>
        <v/>
      </c>
      <c r="G257" s="18" t="str">
        <f>IF($H257="","",INDEX(MY_Data,MATCH($H257,Sheet1!$N:$N,1),6))</f>
        <v/>
      </c>
      <c r="H257" s="5" t="str">
        <f>IF(ROW()-6&lt;=MAX(Sheet1!$N:N),ROW()-6,"")</f>
        <v/>
      </c>
    </row>
    <row r="258" spans="2:8">
      <c r="B258" s="5" t="str">
        <f>IF($H258="","",INDEX(MY_Data,MATCH($H258,Sheet1!$N:$N,1),1))</f>
        <v/>
      </c>
      <c r="C258" s="6" t="str">
        <f>IF($H258="","",INDEX(MY_Data,MATCH($H258,Sheet1!$N:$N,1),2))</f>
        <v/>
      </c>
      <c r="D258" s="6" t="str">
        <f>IF($H258="","",INDEX(MY_Data,MATCH($H258,Sheet1!$N:$N,1),3))</f>
        <v/>
      </c>
      <c r="E258" s="5" t="str">
        <f>IF($H258="","",INDEX(MY_Data,MATCH($H258,Sheet1!$N:$N,1),4))</f>
        <v/>
      </c>
      <c r="F258" s="5" t="str">
        <f>IF($H258="","",INDEX(MY_Data,MATCH($H258,Sheet1!$N:$N,1),5))</f>
        <v/>
      </c>
      <c r="G258" s="18" t="str">
        <f>IF($H258="","",INDEX(MY_Data,MATCH($H258,Sheet1!$N:$N,1),6))</f>
        <v/>
      </c>
      <c r="H258" s="5" t="str">
        <f>IF(ROW()-6&lt;=MAX(Sheet1!$N:N),ROW()-6,"")</f>
        <v/>
      </c>
    </row>
    <row r="259" spans="2:8">
      <c r="B259" s="5" t="str">
        <f>IF($H259="","",INDEX(MY_Data,MATCH($H259,Sheet1!$N:$N,1),1))</f>
        <v/>
      </c>
      <c r="C259" s="6" t="str">
        <f>IF($H259="","",INDEX(MY_Data,MATCH($H259,Sheet1!$N:$N,1),2))</f>
        <v/>
      </c>
      <c r="D259" s="6" t="str">
        <f>IF($H259="","",INDEX(MY_Data,MATCH($H259,Sheet1!$N:$N,1),3))</f>
        <v/>
      </c>
      <c r="E259" s="5" t="str">
        <f>IF($H259="","",INDEX(MY_Data,MATCH($H259,Sheet1!$N:$N,1),4))</f>
        <v/>
      </c>
      <c r="F259" s="5" t="str">
        <f>IF($H259="","",INDEX(MY_Data,MATCH($H259,Sheet1!$N:$N,1),5))</f>
        <v/>
      </c>
      <c r="G259" s="18" t="str">
        <f>IF($H259="","",INDEX(MY_Data,MATCH($H259,Sheet1!$N:$N,1),6))</f>
        <v/>
      </c>
      <c r="H259" s="5" t="str">
        <f>IF(ROW()-6&lt;=MAX(Sheet1!$N:N),ROW()-6,"")</f>
        <v/>
      </c>
    </row>
    <row r="260" spans="2:8">
      <c r="B260" s="5" t="str">
        <f>IF($H260="","",INDEX(MY_Data,MATCH($H260,Sheet1!$N:$N,1),1))</f>
        <v/>
      </c>
      <c r="C260" s="6" t="str">
        <f>IF($H260="","",INDEX(MY_Data,MATCH($H260,Sheet1!$N:$N,1),2))</f>
        <v/>
      </c>
      <c r="D260" s="6" t="str">
        <f>IF($H260="","",INDEX(MY_Data,MATCH($H260,Sheet1!$N:$N,1),3))</f>
        <v/>
      </c>
      <c r="E260" s="5" t="str">
        <f>IF($H260="","",INDEX(MY_Data,MATCH($H260,Sheet1!$N:$N,1),4))</f>
        <v/>
      </c>
      <c r="F260" s="5" t="str">
        <f>IF($H260="","",INDEX(MY_Data,MATCH($H260,Sheet1!$N:$N,1),5))</f>
        <v/>
      </c>
      <c r="G260" s="18" t="str">
        <f>IF($H260="","",INDEX(MY_Data,MATCH($H260,Sheet1!$N:$N,1),6))</f>
        <v/>
      </c>
      <c r="H260" s="5" t="str">
        <f>IF(ROW()-6&lt;=MAX(Sheet1!$N:N),ROW()-6,"")</f>
        <v/>
      </c>
    </row>
    <row r="261" spans="2:8">
      <c r="B261" s="5" t="str">
        <f>IF($H261="","",INDEX(MY_Data,MATCH($H261,Sheet1!$N:$N,1),1))</f>
        <v/>
      </c>
      <c r="C261" s="6" t="str">
        <f>IF($H261="","",INDEX(MY_Data,MATCH($H261,Sheet1!$N:$N,1),2))</f>
        <v/>
      </c>
      <c r="D261" s="6" t="str">
        <f>IF($H261="","",INDEX(MY_Data,MATCH($H261,Sheet1!$N:$N,1),3))</f>
        <v/>
      </c>
      <c r="E261" s="5" t="str">
        <f>IF($H261="","",INDEX(MY_Data,MATCH($H261,Sheet1!$N:$N,1),4))</f>
        <v/>
      </c>
      <c r="F261" s="5" t="str">
        <f>IF($H261="","",INDEX(MY_Data,MATCH($H261,Sheet1!$N:$N,1),5))</f>
        <v/>
      </c>
      <c r="G261" s="18" t="str">
        <f>IF($H261="","",INDEX(MY_Data,MATCH($H261,Sheet1!$N:$N,1),6))</f>
        <v/>
      </c>
      <c r="H261" s="5" t="str">
        <f>IF(ROW()-6&lt;=MAX(Sheet1!$N:N),ROW()-6,"")</f>
        <v/>
      </c>
    </row>
    <row r="262" spans="2:8">
      <c r="B262" s="5" t="str">
        <f>IF($H262="","",INDEX(MY_Data,MATCH($H262,Sheet1!$N:$N,1),1))</f>
        <v/>
      </c>
      <c r="C262" s="6" t="str">
        <f>IF($H262="","",INDEX(MY_Data,MATCH($H262,Sheet1!$N:$N,1),2))</f>
        <v/>
      </c>
      <c r="D262" s="6" t="str">
        <f>IF($H262="","",INDEX(MY_Data,MATCH($H262,Sheet1!$N:$N,1),3))</f>
        <v/>
      </c>
      <c r="E262" s="5" t="str">
        <f>IF($H262="","",INDEX(MY_Data,MATCH($H262,Sheet1!$N:$N,1),4))</f>
        <v/>
      </c>
      <c r="F262" s="5" t="str">
        <f>IF($H262="","",INDEX(MY_Data,MATCH($H262,Sheet1!$N:$N,1),5))</f>
        <v/>
      </c>
      <c r="G262" s="18" t="str">
        <f>IF($H262="","",INDEX(MY_Data,MATCH($H262,Sheet1!$N:$N,1),6))</f>
        <v/>
      </c>
      <c r="H262" s="5" t="str">
        <f>IF(ROW()-6&lt;=MAX(Sheet1!$N:N),ROW()-6,"")</f>
        <v/>
      </c>
    </row>
    <row r="263" spans="2:8">
      <c r="B263" s="5" t="str">
        <f>IF($H263="","",INDEX(MY_Data,MATCH($H263,Sheet1!$N:$N,1),1))</f>
        <v/>
      </c>
      <c r="C263" s="6" t="str">
        <f>IF($H263="","",INDEX(MY_Data,MATCH($H263,Sheet1!$N:$N,1),2))</f>
        <v/>
      </c>
      <c r="D263" s="6" t="str">
        <f>IF($H263="","",INDEX(MY_Data,MATCH($H263,Sheet1!$N:$N,1),3))</f>
        <v/>
      </c>
      <c r="E263" s="5" t="str">
        <f>IF($H263="","",INDEX(MY_Data,MATCH($H263,Sheet1!$N:$N,1),4))</f>
        <v/>
      </c>
      <c r="F263" s="5" t="str">
        <f>IF($H263="","",INDEX(MY_Data,MATCH($H263,Sheet1!$N:$N,1),5))</f>
        <v/>
      </c>
      <c r="G263" s="18" t="str">
        <f>IF($H263="","",INDEX(MY_Data,MATCH($H263,Sheet1!$N:$N,1),6))</f>
        <v/>
      </c>
      <c r="H263" s="5" t="str">
        <f>IF(ROW()-6&lt;=MAX(Sheet1!$N:N),ROW()-6,"")</f>
        <v/>
      </c>
    </row>
    <row r="264" spans="2:8">
      <c r="B264" s="5" t="str">
        <f>IF($H264="","",INDEX(MY_Data,MATCH($H264,Sheet1!$N:$N,1),1))</f>
        <v/>
      </c>
      <c r="C264" s="6" t="str">
        <f>IF($H264="","",INDEX(MY_Data,MATCH($H264,Sheet1!$N:$N,1),2))</f>
        <v/>
      </c>
      <c r="D264" s="6" t="str">
        <f>IF($H264="","",INDEX(MY_Data,MATCH($H264,Sheet1!$N:$N,1),3))</f>
        <v/>
      </c>
      <c r="E264" s="5" t="str">
        <f>IF($H264="","",INDEX(MY_Data,MATCH($H264,Sheet1!$N:$N,1),4))</f>
        <v/>
      </c>
      <c r="F264" s="5" t="str">
        <f>IF($H264="","",INDEX(MY_Data,MATCH($H264,Sheet1!$N:$N,1),5))</f>
        <v/>
      </c>
      <c r="G264" s="18" t="str">
        <f>IF($H264="","",INDEX(MY_Data,MATCH($H264,Sheet1!$N:$N,1),6))</f>
        <v/>
      </c>
      <c r="H264" s="5" t="str">
        <f>IF(ROW()-6&lt;=MAX(Sheet1!$N:N),ROW()-6,"")</f>
        <v/>
      </c>
    </row>
    <row r="265" spans="2:8">
      <c r="B265" s="5" t="str">
        <f>IF($H265="","",INDEX(MY_Data,MATCH($H265,Sheet1!$N:$N,1),1))</f>
        <v/>
      </c>
      <c r="C265" s="6" t="str">
        <f>IF($H265="","",INDEX(MY_Data,MATCH($H265,Sheet1!$N:$N,1),2))</f>
        <v/>
      </c>
      <c r="D265" s="6" t="str">
        <f>IF($H265="","",INDEX(MY_Data,MATCH($H265,Sheet1!$N:$N,1),3))</f>
        <v/>
      </c>
      <c r="E265" s="5" t="str">
        <f>IF($H265="","",INDEX(MY_Data,MATCH($H265,Sheet1!$N:$N,1),4))</f>
        <v/>
      </c>
      <c r="F265" s="5" t="str">
        <f>IF($H265="","",INDEX(MY_Data,MATCH($H265,Sheet1!$N:$N,1),5))</f>
        <v/>
      </c>
      <c r="G265" s="18" t="str">
        <f>IF($H265="","",INDEX(MY_Data,MATCH($H265,Sheet1!$N:$N,1),6))</f>
        <v/>
      </c>
      <c r="H265" s="5" t="str">
        <f>IF(ROW()-6&lt;=MAX(Sheet1!$N:N),ROW()-6,"")</f>
        <v/>
      </c>
    </row>
    <row r="266" spans="2:8">
      <c r="B266" s="5" t="str">
        <f>IF($H266="","",INDEX(MY_Data,MATCH($H266,Sheet1!$N:$N,1),1))</f>
        <v/>
      </c>
      <c r="C266" s="6" t="str">
        <f>IF($H266="","",INDEX(MY_Data,MATCH($H266,Sheet1!$N:$N,1),2))</f>
        <v/>
      </c>
      <c r="D266" s="6" t="str">
        <f>IF($H266="","",INDEX(MY_Data,MATCH($H266,Sheet1!$N:$N,1),3))</f>
        <v/>
      </c>
      <c r="E266" s="5" t="str">
        <f>IF($H266="","",INDEX(MY_Data,MATCH($H266,Sheet1!$N:$N,1),4))</f>
        <v/>
      </c>
      <c r="F266" s="5" t="str">
        <f>IF($H266="","",INDEX(MY_Data,MATCH($H266,Sheet1!$N:$N,1),5))</f>
        <v/>
      </c>
      <c r="G266" s="18" t="str">
        <f>IF($H266="","",INDEX(MY_Data,MATCH($H266,Sheet1!$N:$N,1),6))</f>
        <v/>
      </c>
      <c r="H266" s="5" t="str">
        <f>IF(ROW()-6&lt;=MAX(Sheet1!$N:N),ROW()-6,"")</f>
        <v/>
      </c>
    </row>
    <row r="267" spans="2:8">
      <c r="B267" s="5" t="str">
        <f>IF($H267="","",INDEX(MY_Data,MATCH($H267,Sheet1!$N:$N,1),1))</f>
        <v/>
      </c>
      <c r="C267" s="6" t="str">
        <f>IF($H267="","",INDEX(MY_Data,MATCH($H267,Sheet1!$N:$N,1),2))</f>
        <v/>
      </c>
      <c r="D267" s="6" t="str">
        <f>IF($H267="","",INDEX(MY_Data,MATCH($H267,Sheet1!$N:$N,1),3))</f>
        <v/>
      </c>
      <c r="E267" s="5" t="str">
        <f>IF($H267="","",INDEX(MY_Data,MATCH($H267,Sheet1!$N:$N,1),4))</f>
        <v/>
      </c>
      <c r="F267" s="5" t="str">
        <f>IF($H267="","",INDEX(MY_Data,MATCH($H267,Sheet1!$N:$N,1),5))</f>
        <v/>
      </c>
      <c r="G267" s="18" t="str">
        <f>IF($H267="","",INDEX(MY_Data,MATCH($H267,Sheet1!$N:$N,1),6))</f>
        <v/>
      </c>
      <c r="H267" s="5" t="str">
        <f>IF(ROW()-6&lt;=MAX(Sheet1!$N:N),ROW()-6,"")</f>
        <v/>
      </c>
    </row>
    <row r="268" spans="2:8">
      <c r="B268" s="5" t="str">
        <f>IF($H268="","",INDEX(MY_Data,MATCH($H268,Sheet1!$N:$N,1),1))</f>
        <v/>
      </c>
      <c r="C268" s="6" t="str">
        <f>IF($H268="","",INDEX(MY_Data,MATCH($H268,Sheet1!$N:$N,1),2))</f>
        <v/>
      </c>
      <c r="D268" s="6" t="str">
        <f>IF($H268="","",INDEX(MY_Data,MATCH($H268,Sheet1!$N:$N,1),3))</f>
        <v/>
      </c>
      <c r="E268" s="5" t="str">
        <f>IF($H268="","",INDEX(MY_Data,MATCH($H268,Sheet1!$N:$N,1),4))</f>
        <v/>
      </c>
      <c r="F268" s="5" t="str">
        <f>IF($H268="","",INDEX(MY_Data,MATCH($H268,Sheet1!$N:$N,1),5))</f>
        <v/>
      </c>
      <c r="G268" s="18" t="str">
        <f>IF($H268="","",INDEX(MY_Data,MATCH($H268,Sheet1!$N:$N,1),6))</f>
        <v/>
      </c>
      <c r="H268" s="5" t="str">
        <f>IF(ROW()-6&lt;=MAX(Sheet1!$N:N),ROW()-6,"")</f>
        <v/>
      </c>
    </row>
    <row r="269" spans="2:8">
      <c r="B269" s="5" t="str">
        <f>IF($H269="","",INDEX(MY_Data,MATCH($H269,Sheet1!$N:$N,1),1))</f>
        <v/>
      </c>
      <c r="C269" s="6" t="str">
        <f>IF($H269="","",INDEX(MY_Data,MATCH($H269,Sheet1!$N:$N,1),2))</f>
        <v/>
      </c>
      <c r="D269" s="6" t="str">
        <f>IF($H269="","",INDEX(MY_Data,MATCH($H269,Sheet1!$N:$N,1),3))</f>
        <v/>
      </c>
      <c r="E269" s="5" t="str">
        <f>IF($H269="","",INDEX(MY_Data,MATCH($H269,Sheet1!$N:$N,1),4))</f>
        <v/>
      </c>
      <c r="F269" s="5" t="str">
        <f>IF($H269="","",INDEX(MY_Data,MATCH($H269,Sheet1!$N:$N,1),5))</f>
        <v/>
      </c>
      <c r="G269" s="18" t="str">
        <f>IF($H269="","",INDEX(MY_Data,MATCH($H269,Sheet1!$N:$N,1),6))</f>
        <v/>
      </c>
      <c r="H269" s="5" t="str">
        <f>IF(ROW()-6&lt;=MAX(Sheet1!$N:N),ROW()-6,"")</f>
        <v/>
      </c>
    </row>
    <row r="270" spans="2:8">
      <c r="B270" s="5" t="str">
        <f>IF($H270="","",INDEX(MY_Data,MATCH($H270,Sheet1!$N:$N,1),1))</f>
        <v/>
      </c>
      <c r="C270" s="6" t="str">
        <f>IF($H270="","",INDEX(MY_Data,MATCH($H270,Sheet1!$N:$N,1),2))</f>
        <v/>
      </c>
      <c r="D270" s="6" t="str">
        <f>IF($H270="","",INDEX(MY_Data,MATCH($H270,Sheet1!$N:$N,1),3))</f>
        <v/>
      </c>
      <c r="E270" s="5" t="str">
        <f>IF($H270="","",INDEX(MY_Data,MATCH($H270,Sheet1!$N:$N,1),4))</f>
        <v/>
      </c>
      <c r="F270" s="5" t="str">
        <f>IF($H270="","",INDEX(MY_Data,MATCH($H270,Sheet1!$N:$N,1),5))</f>
        <v/>
      </c>
      <c r="G270" s="18" t="str">
        <f>IF($H270="","",INDEX(MY_Data,MATCH($H270,Sheet1!$N:$N,1),6))</f>
        <v/>
      </c>
      <c r="H270" s="5" t="str">
        <f>IF(ROW()-6&lt;=MAX(Sheet1!$N:N),ROW()-6,"")</f>
        <v/>
      </c>
    </row>
    <row r="271" spans="2:8">
      <c r="B271" s="5" t="str">
        <f>IF($H271="","",INDEX(MY_Data,MATCH($H271,Sheet1!$N:$N,1),1))</f>
        <v/>
      </c>
      <c r="C271" s="6" t="str">
        <f>IF($H271="","",INDEX(MY_Data,MATCH($H271,Sheet1!$N:$N,1),2))</f>
        <v/>
      </c>
      <c r="D271" s="6" t="str">
        <f>IF($H271="","",INDEX(MY_Data,MATCH($H271,Sheet1!$N:$N,1),3))</f>
        <v/>
      </c>
      <c r="E271" s="5" t="str">
        <f>IF($H271="","",INDEX(MY_Data,MATCH($H271,Sheet1!$N:$N,1),4))</f>
        <v/>
      </c>
      <c r="F271" s="5" t="str">
        <f>IF($H271="","",INDEX(MY_Data,MATCH($H271,Sheet1!$N:$N,1),5))</f>
        <v/>
      </c>
      <c r="G271" s="18" t="str">
        <f>IF($H271="","",INDEX(MY_Data,MATCH($H271,Sheet1!$N:$N,1),6))</f>
        <v/>
      </c>
      <c r="H271" s="5" t="str">
        <f>IF(ROW()-6&lt;=MAX(Sheet1!$N:N),ROW()-6,"")</f>
        <v/>
      </c>
    </row>
    <row r="272" spans="2:8">
      <c r="B272" s="5" t="str">
        <f>IF($H272="","",INDEX(MY_Data,MATCH($H272,Sheet1!$N:$N,1),1))</f>
        <v/>
      </c>
      <c r="C272" s="6" t="str">
        <f>IF($H272="","",INDEX(MY_Data,MATCH($H272,Sheet1!$N:$N,1),2))</f>
        <v/>
      </c>
      <c r="D272" s="6" t="str">
        <f>IF($H272="","",INDEX(MY_Data,MATCH($H272,Sheet1!$N:$N,1),3))</f>
        <v/>
      </c>
      <c r="E272" s="5" t="str">
        <f>IF($H272="","",INDEX(MY_Data,MATCH($H272,Sheet1!$N:$N,1),4))</f>
        <v/>
      </c>
      <c r="F272" s="5" t="str">
        <f>IF($H272="","",INDEX(MY_Data,MATCH($H272,Sheet1!$N:$N,1),5))</f>
        <v/>
      </c>
      <c r="G272" s="18" t="str">
        <f>IF($H272="","",INDEX(MY_Data,MATCH($H272,Sheet1!$N:$N,1),6))</f>
        <v/>
      </c>
      <c r="H272" s="5" t="str">
        <f>IF(ROW()-6&lt;=MAX(Sheet1!$N:N),ROW()-6,"")</f>
        <v/>
      </c>
    </row>
    <row r="273" spans="2:8">
      <c r="B273" s="5" t="str">
        <f>IF($H273="","",INDEX(MY_Data,MATCH($H273,Sheet1!$N:$N,1),1))</f>
        <v/>
      </c>
      <c r="C273" s="6" t="str">
        <f>IF($H273="","",INDEX(MY_Data,MATCH($H273,Sheet1!$N:$N,1),2))</f>
        <v/>
      </c>
      <c r="D273" s="6" t="str">
        <f>IF($H273="","",INDEX(MY_Data,MATCH($H273,Sheet1!$N:$N,1),3))</f>
        <v/>
      </c>
      <c r="E273" s="5" t="str">
        <f>IF($H273="","",INDEX(MY_Data,MATCH($H273,Sheet1!$N:$N,1),4))</f>
        <v/>
      </c>
      <c r="F273" s="5" t="str">
        <f>IF($H273="","",INDEX(MY_Data,MATCH($H273,Sheet1!$N:$N,1),5))</f>
        <v/>
      </c>
      <c r="G273" s="18" t="str">
        <f>IF($H273="","",INDEX(MY_Data,MATCH($H273,Sheet1!$N:$N,1),6))</f>
        <v/>
      </c>
      <c r="H273" s="5" t="str">
        <f>IF(ROW()-6&lt;=MAX(Sheet1!$N:N),ROW()-6,"")</f>
        <v/>
      </c>
    </row>
    <row r="274" spans="2:8">
      <c r="B274" s="5" t="str">
        <f>IF($H274="","",INDEX(MY_Data,MATCH($H274,Sheet1!$N:$N,1),1))</f>
        <v/>
      </c>
      <c r="C274" s="6" t="str">
        <f>IF($H274="","",INDEX(MY_Data,MATCH($H274,Sheet1!$N:$N,1),2))</f>
        <v/>
      </c>
      <c r="D274" s="6" t="str">
        <f>IF($H274="","",INDEX(MY_Data,MATCH($H274,Sheet1!$N:$N,1),3))</f>
        <v/>
      </c>
      <c r="E274" s="5" t="str">
        <f>IF($H274="","",INDEX(MY_Data,MATCH($H274,Sheet1!$N:$N,1),4))</f>
        <v/>
      </c>
      <c r="F274" s="5" t="str">
        <f>IF($H274="","",INDEX(MY_Data,MATCH($H274,Sheet1!$N:$N,1),5))</f>
        <v/>
      </c>
      <c r="G274" s="18" t="str">
        <f>IF($H274="","",INDEX(MY_Data,MATCH($H274,Sheet1!$N:$N,1),6))</f>
        <v/>
      </c>
      <c r="H274" s="5" t="str">
        <f>IF(ROW()-6&lt;=MAX(Sheet1!$N:N),ROW()-6,"")</f>
        <v/>
      </c>
    </row>
    <row r="275" spans="2:8">
      <c r="B275" s="5" t="str">
        <f>IF($H275="","",INDEX(MY_Data,MATCH($H275,Sheet1!$N:$N,1),1))</f>
        <v/>
      </c>
      <c r="C275" s="6" t="str">
        <f>IF($H275="","",INDEX(MY_Data,MATCH($H275,Sheet1!$N:$N,1),2))</f>
        <v/>
      </c>
      <c r="D275" s="6" t="str">
        <f>IF($H275="","",INDEX(MY_Data,MATCH($H275,Sheet1!$N:$N,1),3))</f>
        <v/>
      </c>
      <c r="E275" s="5" t="str">
        <f>IF($H275="","",INDEX(MY_Data,MATCH($H275,Sheet1!$N:$N,1),4))</f>
        <v/>
      </c>
      <c r="F275" s="5" t="str">
        <f>IF($H275="","",INDEX(MY_Data,MATCH($H275,Sheet1!$N:$N,1),5))</f>
        <v/>
      </c>
      <c r="G275" s="18" t="str">
        <f>IF($H275="","",INDEX(MY_Data,MATCH($H275,Sheet1!$N:$N,1),6))</f>
        <v/>
      </c>
      <c r="H275" s="5" t="str">
        <f>IF(ROW()-6&lt;=MAX(Sheet1!$N:N),ROW()-6,"")</f>
        <v/>
      </c>
    </row>
    <row r="276" spans="2:8">
      <c r="B276" s="5" t="str">
        <f>IF($H276="","",INDEX(MY_Data,MATCH($H276,Sheet1!$N:$N,1),1))</f>
        <v/>
      </c>
      <c r="C276" s="6" t="str">
        <f>IF($H276="","",INDEX(MY_Data,MATCH($H276,Sheet1!$N:$N,1),2))</f>
        <v/>
      </c>
      <c r="D276" s="6" t="str">
        <f>IF($H276="","",INDEX(MY_Data,MATCH($H276,Sheet1!$N:$N,1),3))</f>
        <v/>
      </c>
      <c r="E276" s="5" t="str">
        <f>IF($H276="","",INDEX(MY_Data,MATCH($H276,Sheet1!$N:$N,1),4))</f>
        <v/>
      </c>
      <c r="F276" s="5" t="str">
        <f>IF($H276="","",INDEX(MY_Data,MATCH($H276,Sheet1!$N:$N,1),5))</f>
        <v/>
      </c>
      <c r="G276" s="18" t="str">
        <f>IF($H276="","",INDEX(MY_Data,MATCH($H276,Sheet1!$N:$N,1),6))</f>
        <v/>
      </c>
      <c r="H276" s="5" t="str">
        <f>IF(ROW()-6&lt;=MAX(Sheet1!$N:N),ROW()-6,"")</f>
        <v/>
      </c>
    </row>
    <row r="277" spans="2:8">
      <c r="B277" s="5" t="str">
        <f>IF($H277="","",INDEX(MY_Data,MATCH($H277,Sheet1!$N:$N,1),1))</f>
        <v/>
      </c>
      <c r="C277" s="6" t="str">
        <f>IF($H277="","",INDEX(MY_Data,MATCH($H277,Sheet1!$N:$N,1),2))</f>
        <v/>
      </c>
      <c r="D277" s="6" t="str">
        <f>IF($H277="","",INDEX(MY_Data,MATCH($H277,Sheet1!$N:$N,1),3))</f>
        <v/>
      </c>
      <c r="E277" s="5" t="str">
        <f>IF($H277="","",INDEX(MY_Data,MATCH($H277,Sheet1!$N:$N,1),4))</f>
        <v/>
      </c>
      <c r="F277" s="5" t="str">
        <f>IF($H277="","",INDEX(MY_Data,MATCH($H277,Sheet1!$N:$N,1),5))</f>
        <v/>
      </c>
      <c r="G277" s="18" t="str">
        <f>IF($H277="","",INDEX(MY_Data,MATCH($H277,Sheet1!$N:$N,1),6))</f>
        <v/>
      </c>
      <c r="H277" s="5" t="str">
        <f>IF(ROW()-6&lt;=MAX(Sheet1!$N:N),ROW()-6,"")</f>
        <v/>
      </c>
    </row>
    <row r="278" spans="2:8">
      <c r="B278" s="5" t="str">
        <f>IF($H278="","",INDEX(MY_Data,MATCH($H278,Sheet1!$N:$N,1),1))</f>
        <v/>
      </c>
      <c r="C278" s="6" t="str">
        <f>IF($H278="","",INDEX(MY_Data,MATCH($H278,Sheet1!$N:$N,1),2))</f>
        <v/>
      </c>
      <c r="D278" s="6" t="str">
        <f>IF($H278="","",INDEX(MY_Data,MATCH($H278,Sheet1!$N:$N,1),3))</f>
        <v/>
      </c>
      <c r="E278" s="5" t="str">
        <f>IF($H278="","",INDEX(MY_Data,MATCH($H278,Sheet1!$N:$N,1),4))</f>
        <v/>
      </c>
      <c r="F278" s="5" t="str">
        <f>IF($H278="","",INDEX(MY_Data,MATCH($H278,Sheet1!$N:$N,1),5))</f>
        <v/>
      </c>
      <c r="G278" s="18" t="str">
        <f>IF($H278="","",INDEX(MY_Data,MATCH($H278,Sheet1!$N:$N,1),6))</f>
        <v/>
      </c>
      <c r="H278" s="5" t="str">
        <f>IF(ROW()-6&lt;=MAX(Sheet1!$N:N),ROW()-6,"")</f>
        <v/>
      </c>
    </row>
    <row r="279" spans="2:8">
      <c r="B279" s="5" t="str">
        <f>IF($H279="","",INDEX(MY_Data,MATCH($H279,Sheet1!$N:$N,1),1))</f>
        <v/>
      </c>
      <c r="C279" s="6" t="str">
        <f>IF($H279="","",INDEX(MY_Data,MATCH($H279,Sheet1!$N:$N,1),2))</f>
        <v/>
      </c>
      <c r="D279" s="6" t="str">
        <f>IF($H279="","",INDEX(MY_Data,MATCH($H279,Sheet1!$N:$N,1),3))</f>
        <v/>
      </c>
      <c r="E279" s="5" t="str">
        <f>IF($H279="","",INDEX(MY_Data,MATCH($H279,Sheet1!$N:$N,1),4))</f>
        <v/>
      </c>
      <c r="F279" s="5" t="str">
        <f>IF($H279="","",INDEX(MY_Data,MATCH($H279,Sheet1!$N:$N,1),5))</f>
        <v/>
      </c>
      <c r="G279" s="18" t="str">
        <f>IF($H279="","",INDEX(MY_Data,MATCH($H279,Sheet1!$N:$N,1),6))</f>
        <v/>
      </c>
      <c r="H279" s="5" t="str">
        <f>IF(ROW()-6&lt;=MAX(Sheet1!$N:N),ROW()-6,"")</f>
        <v/>
      </c>
    </row>
    <row r="280" spans="2:8">
      <c r="B280" s="5" t="str">
        <f>IF($H280="","",INDEX(MY_Data,MATCH($H280,Sheet1!$N:$N,1),1))</f>
        <v/>
      </c>
      <c r="C280" s="6" t="str">
        <f>IF($H280="","",INDEX(MY_Data,MATCH($H280,Sheet1!$N:$N,1),2))</f>
        <v/>
      </c>
      <c r="D280" s="6" t="str">
        <f>IF($H280="","",INDEX(MY_Data,MATCH($H280,Sheet1!$N:$N,1),3))</f>
        <v/>
      </c>
      <c r="E280" s="5" t="str">
        <f>IF($H280="","",INDEX(MY_Data,MATCH($H280,Sheet1!$N:$N,1),4))</f>
        <v/>
      </c>
      <c r="F280" s="5" t="str">
        <f>IF($H280="","",INDEX(MY_Data,MATCH($H280,Sheet1!$N:$N,1),5))</f>
        <v/>
      </c>
      <c r="G280" s="18" t="str">
        <f>IF($H280="","",INDEX(MY_Data,MATCH($H280,Sheet1!$N:$N,1),6))</f>
        <v/>
      </c>
      <c r="H280" s="5" t="str">
        <f>IF(ROW()-6&lt;=MAX(Sheet1!$N:N),ROW()-6,"")</f>
        <v/>
      </c>
    </row>
    <row r="281" spans="2:8">
      <c r="B281" s="5" t="str">
        <f>IF($H281="","",INDEX(MY_Data,MATCH($H281,Sheet1!$N:$N,1),1))</f>
        <v/>
      </c>
      <c r="C281" s="6" t="str">
        <f>IF($H281="","",INDEX(MY_Data,MATCH($H281,Sheet1!$N:$N,1),2))</f>
        <v/>
      </c>
      <c r="D281" s="6" t="str">
        <f>IF($H281="","",INDEX(MY_Data,MATCH($H281,Sheet1!$N:$N,1),3))</f>
        <v/>
      </c>
      <c r="E281" s="5" t="str">
        <f>IF($H281="","",INDEX(MY_Data,MATCH($H281,Sheet1!$N:$N,1),4))</f>
        <v/>
      </c>
      <c r="F281" s="5" t="str">
        <f>IF($H281="","",INDEX(MY_Data,MATCH($H281,Sheet1!$N:$N,1),5))</f>
        <v/>
      </c>
      <c r="G281" s="18" t="str">
        <f>IF($H281="","",INDEX(MY_Data,MATCH($H281,Sheet1!$N:$N,1),6))</f>
        <v/>
      </c>
      <c r="H281" s="5" t="str">
        <f>IF(ROW()-6&lt;=MAX(Sheet1!$N:N),ROW()-6,"")</f>
        <v/>
      </c>
    </row>
    <row r="282" spans="2:8">
      <c r="B282" s="5" t="str">
        <f>IF($H282="","",INDEX(MY_Data,MATCH($H282,Sheet1!$N:$N,1),1))</f>
        <v/>
      </c>
      <c r="C282" s="6" t="str">
        <f>IF($H282="","",INDEX(MY_Data,MATCH($H282,Sheet1!$N:$N,1),2))</f>
        <v/>
      </c>
      <c r="D282" s="6" t="str">
        <f>IF($H282="","",INDEX(MY_Data,MATCH($H282,Sheet1!$N:$N,1),3))</f>
        <v/>
      </c>
      <c r="E282" s="5" t="str">
        <f>IF($H282="","",INDEX(MY_Data,MATCH($H282,Sheet1!$N:$N,1),4))</f>
        <v/>
      </c>
      <c r="F282" s="5" t="str">
        <f>IF($H282="","",INDEX(MY_Data,MATCH($H282,Sheet1!$N:$N,1),5))</f>
        <v/>
      </c>
      <c r="G282" s="18" t="str">
        <f>IF($H282="","",INDEX(MY_Data,MATCH($H282,Sheet1!$N:$N,1),6))</f>
        <v/>
      </c>
      <c r="H282" s="5" t="str">
        <f>IF(ROW()-6&lt;=MAX(Sheet1!$N:N),ROW()-6,"")</f>
        <v/>
      </c>
    </row>
    <row r="283" spans="2:8">
      <c r="B283" s="5" t="str">
        <f>IF($H283="","",INDEX(MY_Data,MATCH($H283,Sheet1!$N:$N,1),1))</f>
        <v/>
      </c>
      <c r="C283" s="6" t="str">
        <f>IF($H283="","",INDEX(MY_Data,MATCH($H283,Sheet1!$N:$N,1),2))</f>
        <v/>
      </c>
      <c r="D283" s="6" t="str">
        <f>IF($H283="","",INDEX(MY_Data,MATCH($H283,Sheet1!$N:$N,1),3))</f>
        <v/>
      </c>
      <c r="E283" s="5" t="str">
        <f>IF($H283="","",INDEX(MY_Data,MATCH($H283,Sheet1!$N:$N,1),4))</f>
        <v/>
      </c>
      <c r="F283" s="5" t="str">
        <f>IF($H283="","",INDEX(MY_Data,MATCH($H283,Sheet1!$N:$N,1),5))</f>
        <v/>
      </c>
      <c r="G283" s="18" t="str">
        <f>IF($H283="","",INDEX(MY_Data,MATCH($H283,Sheet1!$N:$N,1),6))</f>
        <v/>
      </c>
      <c r="H283" s="5" t="str">
        <f>IF(ROW()-6&lt;=MAX(Sheet1!$N:N),ROW()-6,"")</f>
        <v/>
      </c>
    </row>
    <row r="284" spans="2:8">
      <c r="B284" s="5" t="str">
        <f>IF($H284="","",INDEX(MY_Data,MATCH($H284,Sheet1!$N:$N,1),1))</f>
        <v/>
      </c>
      <c r="C284" s="6" t="str">
        <f>IF($H284="","",INDEX(MY_Data,MATCH($H284,Sheet1!$N:$N,1),2))</f>
        <v/>
      </c>
      <c r="D284" s="6" t="str">
        <f>IF($H284="","",INDEX(MY_Data,MATCH($H284,Sheet1!$N:$N,1),3))</f>
        <v/>
      </c>
      <c r="E284" s="5" t="str">
        <f>IF($H284="","",INDEX(MY_Data,MATCH($H284,Sheet1!$N:$N,1),4))</f>
        <v/>
      </c>
      <c r="F284" s="5" t="str">
        <f>IF($H284="","",INDEX(MY_Data,MATCH($H284,Sheet1!$N:$N,1),5))</f>
        <v/>
      </c>
      <c r="G284" s="18" t="str">
        <f>IF($H284="","",INDEX(MY_Data,MATCH($H284,Sheet1!$N:$N,1),6))</f>
        <v/>
      </c>
      <c r="H284" s="5" t="str">
        <f>IF(ROW()-6&lt;=MAX(Sheet1!$N:N),ROW()-6,"")</f>
        <v/>
      </c>
    </row>
    <row r="285" spans="2:8">
      <c r="B285" s="5" t="str">
        <f>IF($H285="","",INDEX(MY_Data,MATCH($H285,Sheet1!$N:$N,1),1))</f>
        <v/>
      </c>
      <c r="C285" s="6" t="str">
        <f>IF($H285="","",INDEX(MY_Data,MATCH($H285,Sheet1!$N:$N,1),2))</f>
        <v/>
      </c>
      <c r="D285" s="6" t="str">
        <f>IF($H285="","",INDEX(MY_Data,MATCH($H285,Sheet1!$N:$N,1),3))</f>
        <v/>
      </c>
      <c r="E285" s="5" t="str">
        <f>IF($H285="","",INDEX(MY_Data,MATCH($H285,Sheet1!$N:$N,1),4))</f>
        <v/>
      </c>
      <c r="F285" s="5" t="str">
        <f>IF($H285="","",INDEX(MY_Data,MATCH($H285,Sheet1!$N:$N,1),5))</f>
        <v/>
      </c>
      <c r="G285" s="18" t="str">
        <f>IF($H285="","",INDEX(MY_Data,MATCH($H285,Sheet1!$N:$N,1),6))</f>
        <v/>
      </c>
      <c r="H285" s="5" t="str">
        <f>IF(ROW()-6&lt;=MAX(Sheet1!$N:N),ROW()-6,"")</f>
        <v/>
      </c>
    </row>
    <row r="286" spans="2:8">
      <c r="B286" s="5" t="str">
        <f>IF($H286="","",INDEX(MY_Data,MATCH($H286,Sheet1!$N:$N,1),1))</f>
        <v/>
      </c>
      <c r="C286" s="6" t="str">
        <f>IF($H286="","",INDEX(MY_Data,MATCH($H286,Sheet1!$N:$N,1),2))</f>
        <v/>
      </c>
      <c r="D286" s="6" t="str">
        <f>IF($H286="","",INDEX(MY_Data,MATCH($H286,Sheet1!$N:$N,1),3))</f>
        <v/>
      </c>
      <c r="E286" s="5" t="str">
        <f>IF($H286="","",INDEX(MY_Data,MATCH($H286,Sheet1!$N:$N,1),4))</f>
        <v/>
      </c>
      <c r="F286" s="5" t="str">
        <f>IF($H286="","",INDEX(MY_Data,MATCH($H286,Sheet1!$N:$N,1),5))</f>
        <v/>
      </c>
      <c r="G286" s="18" t="str">
        <f>IF($H286="","",INDEX(MY_Data,MATCH($H286,Sheet1!$N:$N,1),6))</f>
        <v/>
      </c>
      <c r="H286" s="5" t="str">
        <f>IF(ROW()-6&lt;=MAX(Sheet1!$N:N),ROW()-6,"")</f>
        <v/>
      </c>
    </row>
    <row r="287" spans="2:8">
      <c r="B287" s="5" t="str">
        <f>IF($H287="","",INDEX(MY_Data,MATCH($H287,Sheet1!$N:$N,1),1))</f>
        <v/>
      </c>
      <c r="C287" s="6" t="str">
        <f>IF($H287="","",INDEX(MY_Data,MATCH($H287,Sheet1!$N:$N,1),2))</f>
        <v/>
      </c>
      <c r="D287" s="6" t="str">
        <f>IF($H287="","",INDEX(MY_Data,MATCH($H287,Sheet1!$N:$N,1),3))</f>
        <v/>
      </c>
      <c r="E287" s="5" t="str">
        <f>IF($H287="","",INDEX(MY_Data,MATCH($H287,Sheet1!$N:$N,1),4))</f>
        <v/>
      </c>
      <c r="F287" s="5" t="str">
        <f>IF($H287="","",INDEX(MY_Data,MATCH($H287,Sheet1!$N:$N,1),5))</f>
        <v/>
      </c>
      <c r="G287" s="18" t="str">
        <f>IF($H287="","",INDEX(MY_Data,MATCH($H287,Sheet1!$N:$N,1),6))</f>
        <v/>
      </c>
      <c r="H287" s="5" t="str">
        <f>IF(ROW()-6&lt;=MAX(Sheet1!$N:N),ROW()-6,"")</f>
        <v/>
      </c>
    </row>
    <row r="288" spans="2:8">
      <c r="B288" s="5" t="str">
        <f>IF($H288="","",INDEX(MY_Data,MATCH($H288,Sheet1!$N:$N,1),1))</f>
        <v/>
      </c>
      <c r="C288" s="6" t="str">
        <f>IF($H288="","",INDEX(MY_Data,MATCH($H288,Sheet1!$N:$N,1),2))</f>
        <v/>
      </c>
      <c r="D288" s="6" t="str">
        <f>IF($H288="","",INDEX(MY_Data,MATCH($H288,Sheet1!$N:$N,1),3))</f>
        <v/>
      </c>
      <c r="E288" s="5" t="str">
        <f>IF($H288="","",INDEX(MY_Data,MATCH($H288,Sheet1!$N:$N,1),4))</f>
        <v/>
      </c>
      <c r="F288" s="5" t="str">
        <f>IF($H288="","",INDEX(MY_Data,MATCH($H288,Sheet1!$N:$N,1),5))</f>
        <v/>
      </c>
      <c r="G288" s="18" t="str">
        <f>IF($H288="","",INDEX(MY_Data,MATCH($H288,Sheet1!$N:$N,1),6))</f>
        <v/>
      </c>
      <c r="H288" s="5" t="str">
        <f>IF(ROW()-6&lt;=MAX(Sheet1!$N:N),ROW()-6,"")</f>
        <v/>
      </c>
    </row>
    <row r="289" spans="2:8">
      <c r="B289" s="5" t="str">
        <f>IF($H289="","",INDEX(MY_Data,MATCH($H289,Sheet1!$N:$N,1),1))</f>
        <v/>
      </c>
      <c r="C289" s="6" t="str">
        <f>IF($H289="","",INDEX(MY_Data,MATCH($H289,Sheet1!$N:$N,1),2))</f>
        <v/>
      </c>
      <c r="D289" s="6" t="str">
        <f>IF($H289="","",INDEX(MY_Data,MATCH($H289,Sheet1!$N:$N,1),3))</f>
        <v/>
      </c>
      <c r="E289" s="5" t="str">
        <f>IF($H289="","",INDEX(MY_Data,MATCH($H289,Sheet1!$N:$N,1),4))</f>
        <v/>
      </c>
      <c r="F289" s="5" t="str">
        <f>IF($H289="","",INDEX(MY_Data,MATCH($H289,Sheet1!$N:$N,1),5))</f>
        <v/>
      </c>
      <c r="G289" s="18" t="str">
        <f>IF($H289="","",INDEX(MY_Data,MATCH($H289,Sheet1!$N:$N,1),6))</f>
        <v/>
      </c>
      <c r="H289" s="5" t="str">
        <f>IF(ROW()-6&lt;=MAX(Sheet1!$N:N),ROW()-6,"")</f>
        <v/>
      </c>
    </row>
    <row r="290" spans="2:8">
      <c r="B290" s="5" t="str">
        <f>IF($H290="","",INDEX(MY_Data,MATCH($H290,Sheet1!$N:$N,1),1))</f>
        <v/>
      </c>
      <c r="C290" s="6" t="str">
        <f>IF($H290="","",INDEX(MY_Data,MATCH($H290,Sheet1!$N:$N,1),2))</f>
        <v/>
      </c>
      <c r="D290" s="6" t="str">
        <f>IF($H290="","",INDEX(MY_Data,MATCH($H290,Sheet1!$N:$N,1),3))</f>
        <v/>
      </c>
      <c r="E290" s="5" t="str">
        <f>IF($H290="","",INDEX(MY_Data,MATCH($H290,Sheet1!$N:$N,1),4))</f>
        <v/>
      </c>
      <c r="F290" s="5" t="str">
        <f>IF($H290="","",INDEX(MY_Data,MATCH($H290,Sheet1!$N:$N,1),5))</f>
        <v/>
      </c>
      <c r="G290" s="18" t="str">
        <f>IF($H290="","",INDEX(MY_Data,MATCH($H290,Sheet1!$N:$N,1),6))</f>
        <v/>
      </c>
      <c r="H290" s="5" t="str">
        <f>IF(ROW()-6&lt;=MAX(Sheet1!$N:N),ROW()-6,"")</f>
        <v/>
      </c>
    </row>
    <row r="291" spans="2:8">
      <c r="B291" s="5" t="str">
        <f>IF($H291="","",INDEX(MY_Data,MATCH($H291,Sheet1!$N:$N,1),1))</f>
        <v/>
      </c>
      <c r="C291" s="6" t="str">
        <f>IF($H291="","",INDEX(MY_Data,MATCH($H291,Sheet1!$N:$N,1),2))</f>
        <v/>
      </c>
      <c r="D291" s="6" t="str">
        <f>IF($H291="","",INDEX(MY_Data,MATCH($H291,Sheet1!$N:$N,1),3))</f>
        <v/>
      </c>
      <c r="E291" s="5" t="str">
        <f>IF($H291="","",INDEX(MY_Data,MATCH($H291,Sheet1!$N:$N,1),4))</f>
        <v/>
      </c>
      <c r="F291" s="5" t="str">
        <f>IF($H291="","",INDEX(MY_Data,MATCH($H291,Sheet1!$N:$N,1),5))</f>
        <v/>
      </c>
      <c r="G291" s="18" t="str">
        <f>IF($H291="","",INDEX(MY_Data,MATCH($H291,Sheet1!$N:$N,1),6))</f>
        <v/>
      </c>
      <c r="H291" s="5" t="str">
        <f>IF(ROW()-6&lt;=MAX(Sheet1!$N:N),ROW()-6,"")</f>
        <v/>
      </c>
    </row>
    <row r="292" spans="2:8">
      <c r="B292" s="5" t="str">
        <f>IF($H292="","",INDEX(MY_Data,MATCH($H292,Sheet1!$N:$N,1),1))</f>
        <v/>
      </c>
      <c r="C292" s="6" t="str">
        <f>IF($H292="","",INDEX(MY_Data,MATCH($H292,Sheet1!$N:$N,1),2))</f>
        <v/>
      </c>
      <c r="D292" s="6" t="str">
        <f>IF($H292="","",INDEX(MY_Data,MATCH($H292,Sheet1!$N:$N,1),3))</f>
        <v/>
      </c>
      <c r="E292" s="5" t="str">
        <f>IF($H292="","",INDEX(MY_Data,MATCH($H292,Sheet1!$N:$N,1),4))</f>
        <v/>
      </c>
      <c r="F292" s="5" t="str">
        <f>IF($H292="","",INDEX(MY_Data,MATCH($H292,Sheet1!$N:$N,1),5))</f>
        <v/>
      </c>
      <c r="G292" s="18" t="str">
        <f>IF($H292="","",INDEX(MY_Data,MATCH($H292,Sheet1!$N:$N,1),6))</f>
        <v/>
      </c>
      <c r="H292" s="5" t="str">
        <f>IF(ROW()-6&lt;=MAX(Sheet1!$N:N),ROW()-6,"")</f>
        <v/>
      </c>
    </row>
    <row r="293" spans="2:8">
      <c r="B293" s="5" t="str">
        <f>IF($H293="","",INDEX(MY_Data,MATCH($H293,Sheet1!$N:$N,1),1))</f>
        <v/>
      </c>
      <c r="C293" s="6" t="str">
        <f>IF($H293="","",INDEX(MY_Data,MATCH($H293,Sheet1!$N:$N,1),2))</f>
        <v/>
      </c>
      <c r="D293" s="6" t="str">
        <f>IF($H293="","",INDEX(MY_Data,MATCH($H293,Sheet1!$N:$N,1),3))</f>
        <v/>
      </c>
      <c r="E293" s="5" t="str">
        <f>IF($H293="","",INDEX(MY_Data,MATCH($H293,Sheet1!$N:$N,1),4))</f>
        <v/>
      </c>
      <c r="F293" s="5" t="str">
        <f>IF($H293="","",INDEX(MY_Data,MATCH($H293,Sheet1!$N:$N,1),5))</f>
        <v/>
      </c>
      <c r="G293" s="18" t="str">
        <f>IF($H293="","",INDEX(MY_Data,MATCH($H293,Sheet1!$N:$N,1),6))</f>
        <v/>
      </c>
      <c r="H293" s="5" t="str">
        <f>IF(ROW()-6&lt;=MAX(Sheet1!$N:N),ROW()-6,"")</f>
        <v/>
      </c>
    </row>
    <row r="294" spans="2:8">
      <c r="B294" s="5" t="str">
        <f>IF($H294="","",INDEX(MY_Data,MATCH($H294,Sheet1!$N:$N,1),1))</f>
        <v/>
      </c>
      <c r="C294" s="6" t="str">
        <f>IF($H294="","",INDEX(MY_Data,MATCH($H294,Sheet1!$N:$N,1),2))</f>
        <v/>
      </c>
      <c r="D294" s="6" t="str">
        <f>IF($H294="","",INDEX(MY_Data,MATCH($H294,Sheet1!$N:$N,1),3))</f>
        <v/>
      </c>
      <c r="E294" s="5" t="str">
        <f>IF($H294="","",INDEX(MY_Data,MATCH($H294,Sheet1!$N:$N,1),4))</f>
        <v/>
      </c>
      <c r="F294" s="5" t="str">
        <f>IF($H294="","",INDEX(MY_Data,MATCH($H294,Sheet1!$N:$N,1),5))</f>
        <v/>
      </c>
      <c r="G294" s="18" t="str">
        <f>IF($H294="","",INDEX(MY_Data,MATCH($H294,Sheet1!$N:$N,1),6))</f>
        <v/>
      </c>
      <c r="H294" s="5" t="str">
        <f>IF(ROW()-6&lt;=MAX(Sheet1!$N:N),ROW()-6,"")</f>
        <v/>
      </c>
    </row>
    <row r="295" spans="2:8">
      <c r="B295" s="5" t="str">
        <f>IF($H295="","",INDEX(MY_Data,MATCH($H295,Sheet1!$N:$N,1),1))</f>
        <v/>
      </c>
      <c r="C295" s="6" t="str">
        <f>IF($H295="","",INDEX(MY_Data,MATCH($H295,Sheet1!$N:$N,1),2))</f>
        <v/>
      </c>
      <c r="D295" s="6" t="str">
        <f>IF($H295="","",INDEX(MY_Data,MATCH($H295,Sheet1!$N:$N,1),3))</f>
        <v/>
      </c>
      <c r="E295" s="5" t="str">
        <f>IF($H295="","",INDEX(MY_Data,MATCH($H295,Sheet1!$N:$N,1),4))</f>
        <v/>
      </c>
      <c r="F295" s="5" t="str">
        <f>IF($H295="","",INDEX(MY_Data,MATCH($H295,Sheet1!$N:$N,1),5))</f>
        <v/>
      </c>
      <c r="G295" s="18" t="str">
        <f>IF($H295="","",INDEX(MY_Data,MATCH($H295,Sheet1!$N:$N,1),6))</f>
        <v/>
      </c>
      <c r="H295" s="5" t="str">
        <f>IF(ROW()-6&lt;=MAX(Sheet1!$N:N),ROW()-6,"")</f>
        <v/>
      </c>
    </row>
    <row r="296" spans="2:8">
      <c r="B296" s="5" t="str">
        <f>IF($H296="","",INDEX(MY_Data,MATCH($H296,Sheet1!$N:$N,1),1))</f>
        <v/>
      </c>
      <c r="C296" s="6" t="str">
        <f>IF($H296="","",INDEX(MY_Data,MATCH($H296,Sheet1!$N:$N,1),2))</f>
        <v/>
      </c>
      <c r="D296" s="6" t="str">
        <f>IF($H296="","",INDEX(MY_Data,MATCH($H296,Sheet1!$N:$N,1),3))</f>
        <v/>
      </c>
      <c r="E296" s="5" t="str">
        <f>IF($H296="","",INDEX(MY_Data,MATCH($H296,Sheet1!$N:$N,1),4))</f>
        <v/>
      </c>
      <c r="F296" s="5" t="str">
        <f>IF($H296="","",INDEX(MY_Data,MATCH($H296,Sheet1!$N:$N,1),5))</f>
        <v/>
      </c>
      <c r="G296" s="18" t="str">
        <f>IF($H296="","",INDEX(MY_Data,MATCH($H296,Sheet1!$N:$N,1),6))</f>
        <v/>
      </c>
      <c r="H296" s="5" t="str">
        <f>IF(ROW()-6&lt;=MAX(Sheet1!$N:N),ROW()-6,"")</f>
        <v/>
      </c>
    </row>
    <row r="297" spans="2:8">
      <c r="B297" s="5" t="str">
        <f>IF($H297="","",INDEX(MY_Data,MATCH($H297,Sheet1!$N:$N,1),1))</f>
        <v/>
      </c>
      <c r="C297" s="6" t="str">
        <f>IF($H297="","",INDEX(MY_Data,MATCH($H297,Sheet1!$N:$N,1),2))</f>
        <v/>
      </c>
      <c r="D297" s="6" t="str">
        <f>IF($H297="","",INDEX(MY_Data,MATCH($H297,Sheet1!$N:$N,1),3))</f>
        <v/>
      </c>
      <c r="E297" s="5" t="str">
        <f>IF($H297="","",INDEX(MY_Data,MATCH($H297,Sheet1!$N:$N,1),4))</f>
        <v/>
      </c>
      <c r="F297" s="5" t="str">
        <f>IF($H297="","",INDEX(MY_Data,MATCH($H297,Sheet1!$N:$N,1),5))</f>
        <v/>
      </c>
      <c r="G297" s="18" t="str">
        <f>IF($H297="","",INDEX(MY_Data,MATCH($H297,Sheet1!$N:$N,1),6))</f>
        <v/>
      </c>
      <c r="H297" s="5" t="str">
        <f>IF(ROW()-6&lt;=MAX(Sheet1!$N:N),ROW()-6,"")</f>
        <v/>
      </c>
    </row>
    <row r="298" spans="2:8">
      <c r="B298" s="5" t="str">
        <f>IF($H298="","",INDEX(MY_Data,MATCH($H298,Sheet1!$N:$N,1),1))</f>
        <v/>
      </c>
      <c r="C298" s="6" t="str">
        <f>IF($H298="","",INDEX(MY_Data,MATCH($H298,Sheet1!$N:$N,1),2))</f>
        <v/>
      </c>
      <c r="D298" s="6" t="str">
        <f>IF($H298="","",INDEX(MY_Data,MATCH($H298,Sheet1!$N:$N,1),3))</f>
        <v/>
      </c>
      <c r="E298" s="5" t="str">
        <f>IF($H298="","",INDEX(MY_Data,MATCH($H298,Sheet1!$N:$N,1),4))</f>
        <v/>
      </c>
      <c r="F298" s="5" t="str">
        <f>IF($H298="","",INDEX(MY_Data,MATCH($H298,Sheet1!$N:$N,1),5))</f>
        <v/>
      </c>
      <c r="G298" s="18" t="str">
        <f>IF($H298="","",INDEX(MY_Data,MATCH($H298,Sheet1!$N:$N,1),6))</f>
        <v/>
      </c>
      <c r="H298" s="5" t="str">
        <f>IF(ROW()-6&lt;=MAX(Sheet1!$N:N),ROW()-6,"")</f>
        <v/>
      </c>
    </row>
    <row r="299" spans="2:8">
      <c r="B299" s="5" t="str">
        <f>IF($H299="","",INDEX(MY_Data,MATCH($H299,Sheet1!$N:$N,1),1))</f>
        <v/>
      </c>
      <c r="C299" s="6" t="str">
        <f>IF($H299="","",INDEX(MY_Data,MATCH($H299,Sheet1!$N:$N,1),2))</f>
        <v/>
      </c>
      <c r="D299" s="6" t="str">
        <f>IF($H299="","",INDEX(MY_Data,MATCH($H299,Sheet1!$N:$N,1),3))</f>
        <v/>
      </c>
      <c r="E299" s="5" t="str">
        <f>IF($H299="","",INDEX(MY_Data,MATCH($H299,Sheet1!$N:$N,1),4))</f>
        <v/>
      </c>
      <c r="F299" s="5" t="str">
        <f>IF($H299="","",INDEX(MY_Data,MATCH($H299,Sheet1!$N:$N,1),5))</f>
        <v/>
      </c>
      <c r="G299" s="18" t="str">
        <f>IF($H299="","",INDEX(MY_Data,MATCH($H299,Sheet1!$N:$N,1),6))</f>
        <v/>
      </c>
      <c r="H299" s="5" t="str">
        <f>IF(ROW()-6&lt;=MAX(Sheet1!$N:N),ROW()-6,"")</f>
        <v/>
      </c>
    </row>
    <row r="300" spans="2:8">
      <c r="B300" s="5" t="str">
        <f>IF($H300="","",INDEX(MY_Data,MATCH($H300,Sheet1!$N:$N,1),1))</f>
        <v/>
      </c>
      <c r="C300" s="6" t="str">
        <f>IF($H300="","",INDEX(MY_Data,MATCH($H300,Sheet1!$N:$N,1),2))</f>
        <v/>
      </c>
      <c r="D300" s="6" t="str">
        <f>IF($H300="","",INDEX(MY_Data,MATCH($H300,Sheet1!$N:$N,1),3))</f>
        <v/>
      </c>
      <c r="E300" s="5" t="str">
        <f>IF($H300="","",INDEX(MY_Data,MATCH($H300,Sheet1!$N:$N,1),4))</f>
        <v/>
      </c>
      <c r="F300" s="5" t="str">
        <f>IF($H300="","",INDEX(MY_Data,MATCH($H300,Sheet1!$N:$N,1),5))</f>
        <v/>
      </c>
      <c r="G300" s="18" t="str">
        <f>IF($H300="","",INDEX(MY_Data,MATCH($H300,Sheet1!$N:$N,1),6))</f>
        <v/>
      </c>
      <c r="H300" s="5" t="str">
        <f>IF(ROW()-6&lt;=MAX(Sheet1!$N:N),ROW()-6,"")</f>
        <v/>
      </c>
    </row>
    <row r="301" spans="2:8">
      <c r="B301" s="5" t="str">
        <f>IF($H301="","",INDEX(MY_Data,MATCH($H301,Sheet1!$N:$N,1),1))</f>
        <v/>
      </c>
      <c r="C301" s="6" t="str">
        <f>IF($H301="","",INDEX(MY_Data,MATCH($H301,Sheet1!$N:$N,1),2))</f>
        <v/>
      </c>
      <c r="D301" s="6" t="str">
        <f>IF($H301="","",INDEX(MY_Data,MATCH($H301,Sheet1!$N:$N,1),3))</f>
        <v/>
      </c>
      <c r="E301" s="5" t="str">
        <f>IF($H301="","",INDEX(MY_Data,MATCH($H301,Sheet1!$N:$N,1),4))</f>
        <v/>
      </c>
      <c r="F301" s="5" t="str">
        <f>IF($H301="","",INDEX(MY_Data,MATCH($H301,Sheet1!$N:$N,1),5))</f>
        <v/>
      </c>
      <c r="G301" s="18" t="str">
        <f>IF($H301="","",INDEX(MY_Data,MATCH($H301,Sheet1!$N:$N,1),6))</f>
        <v/>
      </c>
      <c r="H301" s="5" t="str">
        <f>IF(ROW()-6&lt;=MAX(Sheet1!$N:N),ROW()-6,"")</f>
        <v/>
      </c>
    </row>
    <row r="302" spans="2:8">
      <c r="B302" s="5" t="str">
        <f>IF($H302="","",INDEX(MY_Data,MATCH($H302,Sheet1!$N:$N,1),1))</f>
        <v/>
      </c>
      <c r="C302" s="6" t="str">
        <f>IF($H302="","",INDEX(MY_Data,MATCH($H302,Sheet1!$N:$N,1),2))</f>
        <v/>
      </c>
      <c r="D302" s="6" t="str">
        <f>IF($H302="","",INDEX(MY_Data,MATCH($H302,Sheet1!$N:$N,1),3))</f>
        <v/>
      </c>
      <c r="E302" s="5" t="str">
        <f>IF($H302="","",INDEX(MY_Data,MATCH($H302,Sheet1!$N:$N,1),4))</f>
        <v/>
      </c>
      <c r="F302" s="5" t="str">
        <f>IF($H302="","",INDEX(MY_Data,MATCH($H302,Sheet1!$N:$N,1),5))</f>
        <v/>
      </c>
      <c r="G302" s="18" t="str">
        <f>IF($H302="","",INDEX(MY_Data,MATCH($H302,Sheet1!$N:$N,1),6))</f>
        <v/>
      </c>
      <c r="H302" s="5" t="str">
        <f>IF(ROW()-6&lt;=MAX(Sheet1!$N:N),ROW()-6,"")</f>
        <v/>
      </c>
    </row>
    <row r="303" spans="2:8">
      <c r="B303" s="5" t="str">
        <f>IF($H303="","",INDEX(MY_Data,MATCH($H303,Sheet1!$N:$N,1),1))</f>
        <v/>
      </c>
      <c r="C303" s="6" t="str">
        <f>IF($H303="","",INDEX(MY_Data,MATCH($H303,Sheet1!$N:$N,1),2))</f>
        <v/>
      </c>
      <c r="D303" s="6" t="str">
        <f>IF($H303="","",INDEX(MY_Data,MATCH($H303,Sheet1!$N:$N,1),3))</f>
        <v/>
      </c>
      <c r="E303" s="5" t="str">
        <f>IF($H303="","",INDEX(MY_Data,MATCH($H303,Sheet1!$N:$N,1),4))</f>
        <v/>
      </c>
      <c r="F303" s="5" t="str">
        <f>IF($H303="","",INDEX(MY_Data,MATCH($H303,Sheet1!$N:$N,1),5))</f>
        <v/>
      </c>
      <c r="G303" s="18" t="str">
        <f>IF($H303="","",INDEX(MY_Data,MATCH($H303,Sheet1!$N:$N,1),6))</f>
        <v/>
      </c>
      <c r="H303" s="5" t="str">
        <f>IF(ROW()-6&lt;=MAX(Sheet1!$N:N),ROW()-6,"")</f>
        <v/>
      </c>
    </row>
    <row r="304" spans="2:8">
      <c r="B304" s="5" t="str">
        <f>IF($H304="","",INDEX(MY_Data,MATCH($H304,Sheet1!$N:$N,1),1))</f>
        <v/>
      </c>
      <c r="C304" s="6" t="str">
        <f>IF($H304="","",INDEX(MY_Data,MATCH($H304,Sheet1!$N:$N,1),2))</f>
        <v/>
      </c>
      <c r="D304" s="6" t="str">
        <f>IF($H304="","",INDEX(MY_Data,MATCH($H304,Sheet1!$N:$N,1),3))</f>
        <v/>
      </c>
      <c r="E304" s="5" t="str">
        <f>IF($H304="","",INDEX(MY_Data,MATCH($H304,Sheet1!$N:$N,1),4))</f>
        <v/>
      </c>
      <c r="F304" s="5" t="str">
        <f>IF($H304="","",INDEX(MY_Data,MATCH($H304,Sheet1!$N:$N,1),5))</f>
        <v/>
      </c>
      <c r="G304" s="18" t="str">
        <f>IF($H304="","",INDEX(MY_Data,MATCH($H304,Sheet1!$N:$N,1),6))</f>
        <v/>
      </c>
      <c r="H304" s="5" t="str">
        <f>IF(ROW()-6&lt;=MAX(Sheet1!$N:N),ROW()-6,"")</f>
        <v/>
      </c>
    </row>
    <row r="305" spans="2:8">
      <c r="B305" s="5" t="str">
        <f>IF($H305="","",INDEX(MY_Data,MATCH($H305,Sheet1!$N:$N,1),1))</f>
        <v/>
      </c>
      <c r="C305" s="6" t="str">
        <f>IF($H305="","",INDEX(MY_Data,MATCH($H305,Sheet1!$N:$N,1),2))</f>
        <v/>
      </c>
      <c r="D305" s="6" t="str">
        <f>IF($H305="","",INDEX(MY_Data,MATCH($H305,Sheet1!$N:$N,1),3))</f>
        <v/>
      </c>
      <c r="E305" s="5" t="str">
        <f>IF($H305="","",INDEX(MY_Data,MATCH($H305,Sheet1!$N:$N,1),4))</f>
        <v/>
      </c>
      <c r="F305" s="5" t="str">
        <f>IF($H305="","",INDEX(MY_Data,MATCH($H305,Sheet1!$N:$N,1),5))</f>
        <v/>
      </c>
      <c r="G305" s="18" t="str">
        <f>IF($H305="","",INDEX(MY_Data,MATCH($H305,Sheet1!$N:$N,1),6))</f>
        <v/>
      </c>
      <c r="H305" s="5" t="str">
        <f>IF(ROW()-6&lt;=MAX(Sheet1!$N:N),ROW()-6,"")</f>
        <v/>
      </c>
    </row>
    <row r="306" spans="2:8">
      <c r="B306" s="5" t="str">
        <f>IF($H306="","",INDEX(MY_Data,MATCH($H306,Sheet1!$N:$N,1),1))</f>
        <v/>
      </c>
      <c r="C306" s="6" t="str">
        <f>IF($H306="","",INDEX(MY_Data,MATCH($H306,Sheet1!$N:$N,1),2))</f>
        <v/>
      </c>
      <c r="D306" s="6" t="str">
        <f>IF($H306="","",INDEX(MY_Data,MATCH($H306,Sheet1!$N:$N,1),3))</f>
        <v/>
      </c>
      <c r="E306" s="5" t="str">
        <f>IF($H306="","",INDEX(MY_Data,MATCH($H306,Sheet1!$N:$N,1),4))</f>
        <v/>
      </c>
      <c r="F306" s="5" t="str">
        <f>IF($H306="","",INDEX(MY_Data,MATCH($H306,Sheet1!$N:$N,1),5))</f>
        <v/>
      </c>
      <c r="G306" s="18" t="str">
        <f>IF($H306="","",INDEX(MY_Data,MATCH($H306,Sheet1!$N:$N,1),6))</f>
        <v/>
      </c>
      <c r="H306" s="5" t="str">
        <f>IF(ROW()-6&lt;=MAX(Sheet1!$N:N),ROW()-6,"")</f>
        <v/>
      </c>
    </row>
    <row r="307" spans="2:8">
      <c r="B307" s="5" t="str">
        <f>IF($H307="","",INDEX(MY_Data,MATCH($H307,Sheet1!$N:$N,1),1))</f>
        <v/>
      </c>
      <c r="C307" s="6" t="str">
        <f>IF($H307="","",INDEX(MY_Data,MATCH($H307,Sheet1!$N:$N,1),2))</f>
        <v/>
      </c>
      <c r="D307" s="6" t="str">
        <f>IF($H307="","",INDEX(MY_Data,MATCH($H307,Sheet1!$N:$N,1),3))</f>
        <v/>
      </c>
      <c r="E307" s="5" t="str">
        <f>IF($H307="","",INDEX(MY_Data,MATCH($H307,Sheet1!$N:$N,1),4))</f>
        <v/>
      </c>
      <c r="F307" s="5" t="str">
        <f>IF($H307="","",INDEX(MY_Data,MATCH($H307,Sheet1!$N:$N,1),5))</f>
        <v/>
      </c>
      <c r="G307" s="18" t="str">
        <f>IF($H307="","",INDEX(MY_Data,MATCH($H307,Sheet1!$N:$N,1),6))</f>
        <v/>
      </c>
      <c r="H307" s="5" t="str">
        <f>IF(ROW()-6&lt;=MAX(Sheet1!$N:N),ROW()-6,"")</f>
        <v/>
      </c>
    </row>
    <row r="308" spans="2:8">
      <c r="B308" s="5" t="str">
        <f>IF($H308="","",INDEX(MY_Data,MATCH($H308,Sheet1!$N:$N,1),1))</f>
        <v/>
      </c>
      <c r="C308" s="6" t="str">
        <f>IF($H308="","",INDEX(MY_Data,MATCH($H308,Sheet1!$N:$N,1),2))</f>
        <v/>
      </c>
      <c r="D308" s="6" t="str">
        <f>IF($H308="","",INDEX(MY_Data,MATCH($H308,Sheet1!$N:$N,1),3))</f>
        <v/>
      </c>
      <c r="E308" s="5" t="str">
        <f>IF($H308="","",INDEX(MY_Data,MATCH($H308,Sheet1!$N:$N,1),4))</f>
        <v/>
      </c>
      <c r="F308" s="5" t="str">
        <f>IF($H308="","",INDEX(MY_Data,MATCH($H308,Sheet1!$N:$N,1),5))</f>
        <v/>
      </c>
      <c r="G308" s="18" t="str">
        <f>IF($H308="","",INDEX(MY_Data,MATCH($H308,Sheet1!$N:$N,1),6))</f>
        <v/>
      </c>
      <c r="H308" s="5" t="str">
        <f>IF(ROW()-6&lt;=MAX(Sheet1!$N:N),ROW()-6,"")</f>
        <v/>
      </c>
    </row>
    <row r="309" spans="2:8">
      <c r="B309" s="5" t="str">
        <f>IF($H309="","",INDEX(MY_Data,MATCH($H309,Sheet1!$N:$N,1),1))</f>
        <v/>
      </c>
      <c r="C309" s="6" t="str">
        <f>IF($H309="","",INDEX(MY_Data,MATCH($H309,Sheet1!$N:$N,1),2))</f>
        <v/>
      </c>
      <c r="D309" s="6" t="str">
        <f>IF($H309="","",INDEX(MY_Data,MATCH($H309,Sheet1!$N:$N,1),3))</f>
        <v/>
      </c>
      <c r="E309" s="5" t="str">
        <f>IF($H309="","",INDEX(MY_Data,MATCH($H309,Sheet1!$N:$N,1),4))</f>
        <v/>
      </c>
      <c r="F309" s="5" t="str">
        <f>IF($H309="","",INDEX(MY_Data,MATCH($H309,Sheet1!$N:$N,1),5))</f>
        <v/>
      </c>
      <c r="G309" s="18" t="str">
        <f>IF($H309="","",INDEX(MY_Data,MATCH($H309,Sheet1!$N:$N,1),6))</f>
        <v/>
      </c>
      <c r="H309" s="5" t="str">
        <f>IF(ROW()-6&lt;=MAX(Sheet1!$N:N),ROW()-6,"")</f>
        <v/>
      </c>
    </row>
    <row r="310" spans="2:8">
      <c r="B310" s="5" t="str">
        <f>IF($H310="","",INDEX(MY_Data,MATCH($H310,Sheet1!$N:$N,1),1))</f>
        <v/>
      </c>
      <c r="C310" s="6" t="str">
        <f>IF($H310="","",INDEX(MY_Data,MATCH($H310,Sheet1!$N:$N,1),2))</f>
        <v/>
      </c>
      <c r="D310" s="6" t="str">
        <f>IF($H310="","",INDEX(MY_Data,MATCH($H310,Sheet1!$N:$N,1),3))</f>
        <v/>
      </c>
      <c r="E310" s="5" t="str">
        <f>IF($H310="","",INDEX(MY_Data,MATCH($H310,Sheet1!$N:$N,1),4))</f>
        <v/>
      </c>
      <c r="F310" s="5" t="str">
        <f>IF($H310="","",INDEX(MY_Data,MATCH($H310,Sheet1!$N:$N,1),5))</f>
        <v/>
      </c>
      <c r="G310" s="18" t="str">
        <f>IF($H310="","",INDEX(MY_Data,MATCH($H310,Sheet1!$N:$N,1),6))</f>
        <v/>
      </c>
      <c r="H310" s="5" t="str">
        <f>IF(ROW()-6&lt;=MAX(Sheet1!$N:N),ROW()-6,"")</f>
        <v/>
      </c>
    </row>
    <row r="311" spans="2:8">
      <c r="B311" s="5" t="str">
        <f>IF($H311="","",INDEX(MY_Data,MATCH($H311,Sheet1!$N:$N,1),1))</f>
        <v/>
      </c>
      <c r="C311" s="6" t="str">
        <f>IF($H311="","",INDEX(MY_Data,MATCH($H311,Sheet1!$N:$N,1),2))</f>
        <v/>
      </c>
      <c r="D311" s="6" t="str">
        <f>IF($H311="","",INDEX(MY_Data,MATCH($H311,Sheet1!$N:$N,1),3))</f>
        <v/>
      </c>
      <c r="E311" s="5" t="str">
        <f>IF($H311="","",INDEX(MY_Data,MATCH($H311,Sheet1!$N:$N,1),4))</f>
        <v/>
      </c>
      <c r="F311" s="5" t="str">
        <f>IF($H311="","",INDEX(MY_Data,MATCH($H311,Sheet1!$N:$N,1),5))</f>
        <v/>
      </c>
      <c r="G311" s="18" t="str">
        <f>IF($H311="","",INDEX(MY_Data,MATCH($H311,Sheet1!$N:$N,1),6))</f>
        <v/>
      </c>
      <c r="H311" s="5" t="str">
        <f>IF(ROW()-6&lt;=MAX(Sheet1!$N:N),ROW()-6,"")</f>
        <v/>
      </c>
    </row>
    <row r="312" spans="2:8">
      <c r="B312" s="5" t="str">
        <f>IF($H312="","",INDEX(MY_Data,MATCH($H312,Sheet1!$N:$N,1),1))</f>
        <v/>
      </c>
      <c r="C312" s="6" t="str">
        <f>IF($H312="","",INDEX(MY_Data,MATCH($H312,Sheet1!$N:$N,1),2))</f>
        <v/>
      </c>
      <c r="D312" s="6" t="str">
        <f>IF($H312="","",INDEX(MY_Data,MATCH($H312,Sheet1!$N:$N,1),3))</f>
        <v/>
      </c>
      <c r="E312" s="5" t="str">
        <f>IF($H312="","",INDEX(MY_Data,MATCH($H312,Sheet1!$N:$N,1),4))</f>
        <v/>
      </c>
      <c r="F312" s="5" t="str">
        <f>IF($H312="","",INDEX(MY_Data,MATCH($H312,Sheet1!$N:$N,1),5))</f>
        <v/>
      </c>
      <c r="G312" s="18" t="str">
        <f>IF($H312="","",INDEX(MY_Data,MATCH($H312,Sheet1!$N:$N,1),6))</f>
        <v/>
      </c>
      <c r="H312" s="5" t="str">
        <f>IF(ROW()-6&lt;=MAX(Sheet1!$N:N),ROW()-6,"")</f>
        <v/>
      </c>
    </row>
    <row r="313" spans="2:8">
      <c r="B313" s="5" t="str">
        <f>IF($H313="","",INDEX(MY_Data,MATCH($H313,Sheet1!$N:$N,1),1))</f>
        <v/>
      </c>
      <c r="C313" s="6" t="str">
        <f>IF($H313="","",INDEX(MY_Data,MATCH($H313,Sheet1!$N:$N,1),2))</f>
        <v/>
      </c>
      <c r="D313" s="6" t="str">
        <f>IF($H313="","",INDEX(MY_Data,MATCH($H313,Sheet1!$N:$N,1),3))</f>
        <v/>
      </c>
      <c r="E313" s="5" t="str">
        <f>IF($H313="","",INDEX(MY_Data,MATCH($H313,Sheet1!$N:$N,1),4))</f>
        <v/>
      </c>
      <c r="F313" s="5" t="str">
        <f>IF($H313="","",INDEX(MY_Data,MATCH($H313,Sheet1!$N:$N,1),5))</f>
        <v/>
      </c>
      <c r="G313" s="18" t="str">
        <f>IF($H313="","",INDEX(MY_Data,MATCH($H313,Sheet1!$N:$N,1),6))</f>
        <v/>
      </c>
      <c r="H313" s="5" t="str">
        <f>IF(ROW()-6&lt;=MAX(Sheet1!$N:N),ROW()-6,"")</f>
        <v/>
      </c>
    </row>
    <row r="314" spans="2:8">
      <c r="B314" s="5" t="str">
        <f>IF($H314="","",INDEX(MY_Data,MATCH($H314,Sheet1!$N:$N,1),1))</f>
        <v/>
      </c>
      <c r="C314" s="6" t="str">
        <f>IF($H314="","",INDEX(MY_Data,MATCH($H314,Sheet1!$N:$N,1),2))</f>
        <v/>
      </c>
      <c r="D314" s="6" t="str">
        <f>IF($H314="","",INDEX(MY_Data,MATCH($H314,Sheet1!$N:$N,1),3))</f>
        <v/>
      </c>
      <c r="E314" s="5" t="str">
        <f>IF($H314="","",INDEX(MY_Data,MATCH($H314,Sheet1!$N:$N,1),4))</f>
        <v/>
      </c>
      <c r="F314" s="5" t="str">
        <f>IF($H314="","",INDEX(MY_Data,MATCH($H314,Sheet1!$N:$N,1),5))</f>
        <v/>
      </c>
      <c r="G314" s="18" t="str">
        <f>IF($H314="","",INDEX(MY_Data,MATCH($H314,Sheet1!$N:$N,1),6))</f>
        <v/>
      </c>
      <c r="H314" s="5" t="str">
        <f>IF(ROW()-6&lt;=MAX(Sheet1!$N:N),ROW()-6,"")</f>
        <v/>
      </c>
    </row>
    <row r="315" spans="2:8">
      <c r="B315" s="5" t="str">
        <f>IF($H315="","",INDEX(MY_Data,MATCH($H315,Sheet1!$N:$N,1),1))</f>
        <v/>
      </c>
      <c r="C315" s="6" t="str">
        <f>IF($H315="","",INDEX(MY_Data,MATCH($H315,Sheet1!$N:$N,1),2))</f>
        <v/>
      </c>
      <c r="D315" s="6" t="str">
        <f>IF($H315="","",INDEX(MY_Data,MATCH($H315,Sheet1!$N:$N,1),3))</f>
        <v/>
      </c>
      <c r="E315" s="5" t="str">
        <f>IF($H315="","",INDEX(MY_Data,MATCH($H315,Sheet1!$N:$N,1),4))</f>
        <v/>
      </c>
      <c r="F315" s="5" t="str">
        <f>IF($H315="","",INDEX(MY_Data,MATCH($H315,Sheet1!$N:$N,1),5))</f>
        <v/>
      </c>
      <c r="G315" s="18" t="str">
        <f>IF($H315="","",INDEX(MY_Data,MATCH($H315,Sheet1!$N:$N,1),6))</f>
        <v/>
      </c>
      <c r="H315" s="5" t="str">
        <f>IF(ROW()-6&lt;=MAX(Sheet1!$N:N),ROW()-6,"")</f>
        <v/>
      </c>
    </row>
    <row r="316" spans="2:8">
      <c r="B316" s="5" t="str">
        <f>IF($H316="","",INDEX(MY_Data,MATCH($H316,Sheet1!$N:$N,1),1))</f>
        <v/>
      </c>
      <c r="C316" s="6" t="str">
        <f>IF($H316="","",INDEX(MY_Data,MATCH($H316,Sheet1!$N:$N,1),2))</f>
        <v/>
      </c>
      <c r="D316" s="6" t="str">
        <f>IF($H316="","",INDEX(MY_Data,MATCH($H316,Sheet1!$N:$N,1),3))</f>
        <v/>
      </c>
      <c r="E316" s="5" t="str">
        <f>IF($H316="","",INDEX(MY_Data,MATCH($H316,Sheet1!$N:$N,1),4))</f>
        <v/>
      </c>
      <c r="F316" s="5" t="str">
        <f>IF($H316="","",INDEX(MY_Data,MATCH($H316,Sheet1!$N:$N,1),5))</f>
        <v/>
      </c>
      <c r="G316" s="18" t="str">
        <f>IF($H316="","",INDEX(MY_Data,MATCH($H316,Sheet1!$N:$N,1),6))</f>
        <v/>
      </c>
      <c r="H316" s="5" t="str">
        <f>IF(ROW()-6&lt;=MAX(Sheet1!$N:N),ROW()-6,"")</f>
        <v/>
      </c>
    </row>
    <row r="317" spans="2:8">
      <c r="B317" s="5" t="str">
        <f>IF($H317="","",INDEX(MY_Data,MATCH($H317,Sheet1!$N:$N,1),1))</f>
        <v/>
      </c>
      <c r="C317" s="6" t="str">
        <f>IF($H317="","",INDEX(MY_Data,MATCH($H317,Sheet1!$N:$N,1),2))</f>
        <v/>
      </c>
      <c r="D317" s="6" t="str">
        <f>IF($H317="","",INDEX(MY_Data,MATCH($H317,Sheet1!$N:$N,1),3))</f>
        <v/>
      </c>
      <c r="E317" s="5" t="str">
        <f>IF($H317="","",INDEX(MY_Data,MATCH($H317,Sheet1!$N:$N,1),4))</f>
        <v/>
      </c>
      <c r="F317" s="5" t="str">
        <f>IF($H317="","",INDEX(MY_Data,MATCH($H317,Sheet1!$N:$N,1),5))</f>
        <v/>
      </c>
      <c r="G317" s="18" t="str">
        <f>IF($H317="","",INDEX(MY_Data,MATCH($H317,Sheet1!$N:$N,1),6))</f>
        <v/>
      </c>
      <c r="H317" s="5" t="str">
        <f>IF(ROW()-6&lt;=MAX(Sheet1!$N:N),ROW()-6,"")</f>
        <v/>
      </c>
    </row>
    <row r="318" spans="2:8">
      <c r="B318" s="5" t="str">
        <f>IF($H318="","",INDEX(MY_Data,MATCH($H318,Sheet1!$N:$N,1),1))</f>
        <v/>
      </c>
      <c r="C318" s="6" t="str">
        <f>IF($H318="","",INDEX(MY_Data,MATCH($H318,Sheet1!$N:$N,1),2))</f>
        <v/>
      </c>
      <c r="D318" s="6" t="str">
        <f>IF($H318="","",INDEX(MY_Data,MATCH($H318,Sheet1!$N:$N,1),3))</f>
        <v/>
      </c>
      <c r="E318" s="5" t="str">
        <f>IF($H318="","",INDEX(MY_Data,MATCH($H318,Sheet1!$N:$N,1),4))</f>
        <v/>
      </c>
      <c r="F318" s="5" t="str">
        <f>IF($H318="","",INDEX(MY_Data,MATCH($H318,Sheet1!$N:$N,1),5))</f>
        <v/>
      </c>
      <c r="G318" s="18" t="str">
        <f>IF($H318="","",INDEX(MY_Data,MATCH($H318,Sheet1!$N:$N,1),6))</f>
        <v/>
      </c>
      <c r="H318" s="5" t="str">
        <f>IF(ROW()-6&lt;=MAX(Sheet1!$N:N),ROW()-6,"")</f>
        <v/>
      </c>
    </row>
    <row r="319" spans="2:8">
      <c r="B319" s="5" t="str">
        <f>IF($H319="","",INDEX(MY_Data,MATCH($H319,Sheet1!$N:$N,1),1))</f>
        <v/>
      </c>
      <c r="C319" s="6" t="str">
        <f>IF($H319="","",INDEX(MY_Data,MATCH($H319,Sheet1!$N:$N,1),2))</f>
        <v/>
      </c>
      <c r="D319" s="6" t="str">
        <f>IF($H319="","",INDEX(MY_Data,MATCH($H319,Sheet1!$N:$N,1),3))</f>
        <v/>
      </c>
      <c r="E319" s="5" t="str">
        <f>IF($H319="","",INDEX(MY_Data,MATCH($H319,Sheet1!$N:$N,1),4))</f>
        <v/>
      </c>
      <c r="F319" s="5" t="str">
        <f>IF($H319="","",INDEX(MY_Data,MATCH($H319,Sheet1!$N:$N,1),5))</f>
        <v/>
      </c>
      <c r="G319" s="18" t="str">
        <f>IF($H319="","",INDEX(MY_Data,MATCH($H319,Sheet1!$N:$N,1),6))</f>
        <v/>
      </c>
      <c r="H319" s="5" t="str">
        <f>IF(ROW()-6&lt;=MAX(Sheet1!$N:N),ROW()-6,"")</f>
        <v/>
      </c>
    </row>
    <row r="320" spans="2:8">
      <c r="B320" s="5" t="str">
        <f>IF($H320="","",INDEX(MY_Data,MATCH($H320,Sheet1!$N:$N,1),1))</f>
        <v/>
      </c>
      <c r="C320" s="6" t="str">
        <f>IF($H320="","",INDEX(MY_Data,MATCH($H320,Sheet1!$N:$N,1),2))</f>
        <v/>
      </c>
      <c r="D320" s="6" t="str">
        <f>IF($H320="","",INDEX(MY_Data,MATCH($H320,Sheet1!$N:$N,1),3))</f>
        <v/>
      </c>
      <c r="E320" s="5" t="str">
        <f>IF($H320="","",INDEX(MY_Data,MATCH($H320,Sheet1!$N:$N,1),4))</f>
        <v/>
      </c>
      <c r="F320" s="5" t="str">
        <f>IF($H320="","",INDEX(MY_Data,MATCH($H320,Sheet1!$N:$N,1),5))</f>
        <v/>
      </c>
      <c r="G320" s="18" t="str">
        <f>IF($H320="","",INDEX(MY_Data,MATCH($H320,Sheet1!$N:$N,1),6))</f>
        <v/>
      </c>
      <c r="H320" s="5" t="str">
        <f>IF(ROW()-6&lt;=MAX(Sheet1!$N:N),ROW()-6,"")</f>
        <v/>
      </c>
    </row>
    <row r="321" spans="2:8">
      <c r="B321" s="5" t="str">
        <f>IF($H321="","",INDEX(MY_Data,MATCH($H321,Sheet1!$N:$N,1),1))</f>
        <v/>
      </c>
      <c r="C321" s="6" t="str">
        <f>IF($H321="","",INDEX(MY_Data,MATCH($H321,Sheet1!$N:$N,1),2))</f>
        <v/>
      </c>
      <c r="D321" s="6" t="str">
        <f>IF($H321="","",INDEX(MY_Data,MATCH($H321,Sheet1!$N:$N,1),3))</f>
        <v/>
      </c>
      <c r="E321" s="5" t="str">
        <f>IF($H321="","",INDEX(MY_Data,MATCH($H321,Sheet1!$N:$N,1),4))</f>
        <v/>
      </c>
      <c r="F321" s="5" t="str">
        <f>IF($H321="","",INDEX(MY_Data,MATCH($H321,Sheet1!$N:$N,1),5))</f>
        <v/>
      </c>
      <c r="G321" s="18" t="str">
        <f>IF($H321="","",INDEX(MY_Data,MATCH($H321,Sheet1!$N:$N,1),6))</f>
        <v/>
      </c>
      <c r="H321" s="5" t="str">
        <f>IF(ROW()-6&lt;=MAX(Sheet1!$N:N),ROW()-6,"")</f>
        <v/>
      </c>
    </row>
    <row r="322" spans="2:8">
      <c r="B322" s="5" t="str">
        <f>IF($H322="","",INDEX(MY_Data,MATCH($H322,Sheet1!$N:$N,1),1))</f>
        <v/>
      </c>
      <c r="C322" s="6" t="str">
        <f>IF($H322="","",INDEX(MY_Data,MATCH($H322,Sheet1!$N:$N,1),2))</f>
        <v/>
      </c>
      <c r="D322" s="6" t="str">
        <f>IF($H322="","",INDEX(MY_Data,MATCH($H322,Sheet1!$N:$N,1),3))</f>
        <v/>
      </c>
      <c r="E322" s="5" t="str">
        <f>IF($H322="","",INDEX(MY_Data,MATCH($H322,Sheet1!$N:$N,1),4))</f>
        <v/>
      </c>
      <c r="F322" s="5" t="str">
        <f>IF($H322="","",INDEX(MY_Data,MATCH($H322,Sheet1!$N:$N,1),5))</f>
        <v/>
      </c>
      <c r="G322" s="18" t="str">
        <f>IF($H322="","",INDEX(MY_Data,MATCH($H322,Sheet1!$N:$N,1),6))</f>
        <v/>
      </c>
      <c r="H322" s="5" t="str">
        <f>IF(ROW()-6&lt;=MAX(Sheet1!$N:N),ROW()-6,"")</f>
        <v/>
      </c>
    </row>
    <row r="323" spans="2:8">
      <c r="B323" s="5" t="str">
        <f>IF($H323="","",INDEX(MY_Data,MATCH($H323,Sheet1!$N:$N,1),1))</f>
        <v/>
      </c>
      <c r="C323" s="6" t="str">
        <f>IF($H323="","",INDEX(MY_Data,MATCH($H323,Sheet1!$N:$N,1),2))</f>
        <v/>
      </c>
      <c r="D323" s="6" t="str">
        <f>IF($H323="","",INDEX(MY_Data,MATCH($H323,Sheet1!$N:$N,1),3))</f>
        <v/>
      </c>
      <c r="E323" s="5" t="str">
        <f>IF($H323="","",INDEX(MY_Data,MATCH($H323,Sheet1!$N:$N,1),4))</f>
        <v/>
      </c>
      <c r="F323" s="5" t="str">
        <f>IF($H323="","",INDEX(MY_Data,MATCH($H323,Sheet1!$N:$N,1),5))</f>
        <v/>
      </c>
      <c r="G323" s="18" t="str">
        <f>IF($H323="","",INDEX(MY_Data,MATCH($H323,Sheet1!$N:$N,1),6))</f>
        <v/>
      </c>
      <c r="H323" s="5" t="str">
        <f>IF(ROW()-6&lt;=MAX(Sheet1!$N:N),ROW()-6,"")</f>
        <v/>
      </c>
    </row>
    <row r="324" spans="2:8">
      <c r="B324" s="5" t="str">
        <f>IF($H324="","",INDEX(MY_Data,MATCH($H324,Sheet1!$N:$N,1),1))</f>
        <v/>
      </c>
      <c r="C324" s="6" t="str">
        <f>IF($H324="","",INDEX(MY_Data,MATCH($H324,Sheet1!$N:$N,1),2))</f>
        <v/>
      </c>
      <c r="D324" s="6" t="str">
        <f>IF($H324="","",INDEX(MY_Data,MATCH($H324,Sheet1!$N:$N,1),3))</f>
        <v/>
      </c>
      <c r="E324" s="5" t="str">
        <f>IF($H324="","",INDEX(MY_Data,MATCH($H324,Sheet1!$N:$N,1),4))</f>
        <v/>
      </c>
      <c r="F324" s="5" t="str">
        <f>IF($H324="","",INDEX(MY_Data,MATCH($H324,Sheet1!$N:$N,1),5))</f>
        <v/>
      </c>
      <c r="G324" s="18" t="str">
        <f>IF($H324="","",INDEX(MY_Data,MATCH($H324,Sheet1!$N:$N,1),6))</f>
        <v/>
      </c>
      <c r="H324" s="5" t="str">
        <f>IF(ROW()-6&lt;=MAX(Sheet1!$N:N),ROW()-6,"")</f>
        <v/>
      </c>
    </row>
    <row r="325" spans="2:8">
      <c r="B325" s="5" t="str">
        <f>IF($H325="","",INDEX(MY_Data,MATCH($H325,Sheet1!$N:$N,1),1))</f>
        <v/>
      </c>
      <c r="C325" s="6" t="str">
        <f>IF($H325="","",INDEX(MY_Data,MATCH($H325,Sheet1!$N:$N,1),2))</f>
        <v/>
      </c>
      <c r="D325" s="6" t="str">
        <f>IF($H325="","",INDEX(MY_Data,MATCH($H325,Sheet1!$N:$N,1),3))</f>
        <v/>
      </c>
      <c r="E325" s="5" t="str">
        <f>IF($H325="","",INDEX(MY_Data,MATCH($H325,Sheet1!$N:$N,1),4))</f>
        <v/>
      </c>
      <c r="F325" s="5" t="str">
        <f>IF($H325="","",INDEX(MY_Data,MATCH($H325,Sheet1!$N:$N,1),5))</f>
        <v/>
      </c>
      <c r="G325" s="18" t="str">
        <f>IF($H325="","",INDEX(MY_Data,MATCH($H325,Sheet1!$N:$N,1),6))</f>
        <v/>
      </c>
      <c r="H325" s="5" t="str">
        <f>IF(ROW()-6&lt;=MAX(Sheet1!$N:N),ROW()-6,"")</f>
        <v/>
      </c>
    </row>
    <row r="326" spans="2:8">
      <c r="B326" s="5" t="str">
        <f>IF($H326="","",INDEX(MY_Data,MATCH($H326,Sheet1!$N:$N,1),1))</f>
        <v/>
      </c>
      <c r="C326" s="6" t="str">
        <f>IF($H326="","",INDEX(MY_Data,MATCH($H326,Sheet1!$N:$N,1),2))</f>
        <v/>
      </c>
      <c r="D326" s="6" t="str">
        <f>IF($H326="","",INDEX(MY_Data,MATCH($H326,Sheet1!$N:$N,1),3))</f>
        <v/>
      </c>
      <c r="E326" s="5" t="str">
        <f>IF($H326="","",INDEX(MY_Data,MATCH($H326,Sheet1!$N:$N,1),4))</f>
        <v/>
      </c>
      <c r="F326" s="5" t="str">
        <f>IF($H326="","",INDEX(MY_Data,MATCH($H326,Sheet1!$N:$N,1),5))</f>
        <v/>
      </c>
      <c r="G326" s="18" t="str">
        <f>IF($H326="","",INDEX(MY_Data,MATCH($H326,Sheet1!$N:$N,1),6))</f>
        <v/>
      </c>
      <c r="H326" s="5" t="str">
        <f>IF(ROW()-6&lt;=MAX(Sheet1!$N:N),ROW()-6,"")</f>
        <v/>
      </c>
    </row>
    <row r="327" spans="2:8">
      <c r="B327" s="5" t="str">
        <f>IF($H327="","",INDEX(MY_Data,MATCH($H327,Sheet1!$N:$N,1),1))</f>
        <v/>
      </c>
      <c r="C327" s="6" t="str">
        <f>IF($H327="","",INDEX(MY_Data,MATCH($H327,Sheet1!$N:$N,1),2))</f>
        <v/>
      </c>
      <c r="D327" s="6" t="str">
        <f>IF($H327="","",INDEX(MY_Data,MATCH($H327,Sheet1!$N:$N,1),3))</f>
        <v/>
      </c>
      <c r="E327" s="5" t="str">
        <f>IF($H327="","",INDEX(MY_Data,MATCH($H327,Sheet1!$N:$N,1),4))</f>
        <v/>
      </c>
      <c r="F327" s="5" t="str">
        <f>IF($H327="","",INDEX(MY_Data,MATCH($H327,Sheet1!$N:$N,1),5))</f>
        <v/>
      </c>
      <c r="G327" s="18" t="str">
        <f>IF($H327="","",INDEX(MY_Data,MATCH($H327,Sheet1!$N:$N,1),6))</f>
        <v/>
      </c>
      <c r="H327" s="5" t="str">
        <f>IF(ROW()-6&lt;=MAX(Sheet1!$N:N),ROW()-6,"")</f>
        <v/>
      </c>
    </row>
    <row r="328" spans="2:8">
      <c r="B328" s="5" t="str">
        <f>IF($H328="","",INDEX(MY_Data,MATCH($H328,Sheet1!$N:$N,1),1))</f>
        <v/>
      </c>
      <c r="C328" s="6" t="str">
        <f>IF($H328="","",INDEX(MY_Data,MATCH($H328,Sheet1!$N:$N,1),2))</f>
        <v/>
      </c>
      <c r="D328" s="6" t="str">
        <f>IF($H328="","",INDEX(MY_Data,MATCH($H328,Sheet1!$N:$N,1),3))</f>
        <v/>
      </c>
      <c r="E328" s="5" t="str">
        <f>IF($H328="","",INDEX(MY_Data,MATCH($H328,Sheet1!$N:$N,1),4))</f>
        <v/>
      </c>
      <c r="F328" s="5" t="str">
        <f>IF($H328="","",INDEX(MY_Data,MATCH($H328,Sheet1!$N:$N,1),5))</f>
        <v/>
      </c>
      <c r="G328" s="18" t="str">
        <f>IF($H328="","",INDEX(MY_Data,MATCH($H328,Sheet1!$N:$N,1),6))</f>
        <v/>
      </c>
      <c r="H328" s="5" t="str">
        <f>IF(ROW()-6&lt;=MAX(Sheet1!$N:N),ROW()-6,"")</f>
        <v/>
      </c>
    </row>
    <row r="329" spans="2:8">
      <c r="B329" s="5" t="str">
        <f>IF($H329="","",INDEX(MY_Data,MATCH($H329,Sheet1!$N:$N,1),1))</f>
        <v/>
      </c>
      <c r="C329" s="6" t="str">
        <f>IF($H329="","",INDEX(MY_Data,MATCH($H329,Sheet1!$N:$N,1),2))</f>
        <v/>
      </c>
      <c r="D329" s="6" t="str">
        <f>IF($H329="","",INDEX(MY_Data,MATCH($H329,Sheet1!$N:$N,1),3))</f>
        <v/>
      </c>
      <c r="E329" s="5" t="str">
        <f>IF($H329="","",INDEX(MY_Data,MATCH($H329,Sheet1!$N:$N,1),4))</f>
        <v/>
      </c>
      <c r="F329" s="5" t="str">
        <f>IF($H329="","",INDEX(MY_Data,MATCH($H329,Sheet1!$N:$N,1),5))</f>
        <v/>
      </c>
      <c r="G329" s="18" t="str">
        <f>IF($H329="","",INDEX(MY_Data,MATCH($H329,Sheet1!$N:$N,1),6))</f>
        <v/>
      </c>
      <c r="H329" s="5" t="str">
        <f>IF(ROW()-6&lt;=MAX(Sheet1!$N:N),ROW()-6,"")</f>
        <v/>
      </c>
    </row>
    <row r="330" spans="2:8">
      <c r="B330" s="5" t="str">
        <f>IF($H330="","",INDEX(MY_Data,MATCH($H330,Sheet1!$N:$N,1),1))</f>
        <v/>
      </c>
      <c r="C330" s="6" t="str">
        <f>IF($H330="","",INDEX(MY_Data,MATCH($H330,Sheet1!$N:$N,1),2))</f>
        <v/>
      </c>
      <c r="D330" s="6" t="str">
        <f>IF($H330="","",INDEX(MY_Data,MATCH($H330,Sheet1!$N:$N,1),3))</f>
        <v/>
      </c>
      <c r="E330" s="5" t="str">
        <f>IF($H330="","",INDEX(MY_Data,MATCH($H330,Sheet1!$N:$N,1),4))</f>
        <v/>
      </c>
      <c r="F330" s="5" t="str">
        <f>IF($H330="","",INDEX(MY_Data,MATCH($H330,Sheet1!$N:$N,1),5))</f>
        <v/>
      </c>
      <c r="G330" s="18" t="str">
        <f>IF($H330="","",INDEX(MY_Data,MATCH($H330,Sheet1!$N:$N,1),6))</f>
        <v/>
      </c>
      <c r="H330" s="5" t="str">
        <f>IF(ROW()-6&lt;=MAX(Sheet1!$N:N),ROW()-6,"")</f>
        <v/>
      </c>
    </row>
    <row r="331" spans="2:8">
      <c r="B331" s="5" t="str">
        <f>IF($H331="","",INDEX(MY_Data,MATCH($H331,Sheet1!$N:$N,1),1))</f>
        <v/>
      </c>
      <c r="C331" s="6" t="str">
        <f>IF($H331="","",INDEX(MY_Data,MATCH($H331,Sheet1!$N:$N,1),2))</f>
        <v/>
      </c>
      <c r="D331" s="6" t="str">
        <f>IF($H331="","",INDEX(MY_Data,MATCH($H331,Sheet1!$N:$N,1),3))</f>
        <v/>
      </c>
      <c r="E331" s="5" t="str">
        <f>IF($H331="","",INDEX(MY_Data,MATCH($H331,Sheet1!$N:$N,1),4))</f>
        <v/>
      </c>
      <c r="F331" s="5" t="str">
        <f>IF($H331="","",INDEX(MY_Data,MATCH($H331,Sheet1!$N:$N,1),5))</f>
        <v/>
      </c>
      <c r="G331" s="18" t="str">
        <f>IF($H331="","",INDEX(MY_Data,MATCH($H331,Sheet1!$N:$N,1),6))</f>
        <v/>
      </c>
      <c r="H331" s="5" t="str">
        <f>IF(ROW()-6&lt;=MAX(Sheet1!$N:N),ROW()-6,"")</f>
        <v/>
      </c>
    </row>
    <row r="332" spans="2:8">
      <c r="B332" s="5" t="str">
        <f>IF($H332="","",INDEX(MY_Data,MATCH($H332,Sheet1!$N:$N,1),1))</f>
        <v/>
      </c>
      <c r="C332" s="6" t="str">
        <f>IF($H332="","",INDEX(MY_Data,MATCH($H332,Sheet1!$N:$N,1),2))</f>
        <v/>
      </c>
      <c r="D332" s="6" t="str">
        <f>IF($H332="","",INDEX(MY_Data,MATCH($H332,Sheet1!$N:$N,1),3))</f>
        <v/>
      </c>
      <c r="E332" s="5" t="str">
        <f>IF($H332="","",INDEX(MY_Data,MATCH($H332,Sheet1!$N:$N,1),4))</f>
        <v/>
      </c>
      <c r="F332" s="5" t="str">
        <f>IF($H332="","",INDEX(MY_Data,MATCH($H332,Sheet1!$N:$N,1),5))</f>
        <v/>
      </c>
      <c r="G332" s="18" t="str">
        <f>IF($H332="","",INDEX(MY_Data,MATCH($H332,Sheet1!$N:$N,1),6))</f>
        <v/>
      </c>
      <c r="H332" s="5" t="str">
        <f>IF(ROW()-6&lt;=MAX(Sheet1!$N:N),ROW()-6,"")</f>
        <v/>
      </c>
    </row>
    <row r="333" spans="2:8">
      <c r="B333" s="5" t="str">
        <f>IF($H333="","",INDEX(MY_Data,MATCH($H333,Sheet1!$N:$N,1),1))</f>
        <v/>
      </c>
      <c r="C333" s="6" t="str">
        <f>IF($H333="","",INDEX(MY_Data,MATCH($H333,Sheet1!$N:$N,1),2))</f>
        <v/>
      </c>
      <c r="D333" s="6" t="str">
        <f>IF($H333="","",INDEX(MY_Data,MATCH($H333,Sheet1!$N:$N,1),3))</f>
        <v/>
      </c>
      <c r="E333" s="5" t="str">
        <f>IF($H333="","",INDEX(MY_Data,MATCH($H333,Sheet1!$N:$N,1),4))</f>
        <v/>
      </c>
      <c r="F333" s="5" t="str">
        <f>IF($H333="","",INDEX(MY_Data,MATCH($H333,Sheet1!$N:$N,1),5))</f>
        <v/>
      </c>
      <c r="G333" s="18" t="str">
        <f>IF($H333="","",INDEX(MY_Data,MATCH($H333,Sheet1!$N:$N,1),6))</f>
        <v/>
      </c>
      <c r="H333" s="5" t="str">
        <f>IF(ROW()-6&lt;=MAX(Sheet1!$N:N),ROW()-6,"")</f>
        <v/>
      </c>
    </row>
    <row r="334" spans="2:8">
      <c r="B334" s="5" t="str">
        <f>IF($H334="","",INDEX(MY_Data,MATCH($H334,Sheet1!$N:$N,1),1))</f>
        <v/>
      </c>
      <c r="C334" s="6" t="str">
        <f>IF($H334="","",INDEX(MY_Data,MATCH($H334,Sheet1!$N:$N,1),2))</f>
        <v/>
      </c>
      <c r="D334" s="6" t="str">
        <f>IF($H334="","",INDEX(MY_Data,MATCH($H334,Sheet1!$N:$N,1),3))</f>
        <v/>
      </c>
      <c r="E334" s="5" t="str">
        <f>IF($H334="","",INDEX(MY_Data,MATCH($H334,Sheet1!$N:$N,1),4))</f>
        <v/>
      </c>
      <c r="F334" s="5" t="str">
        <f>IF($H334="","",INDEX(MY_Data,MATCH($H334,Sheet1!$N:$N,1),5))</f>
        <v/>
      </c>
      <c r="G334" s="18" t="str">
        <f>IF($H334="","",INDEX(MY_Data,MATCH($H334,Sheet1!$N:$N,1),6))</f>
        <v/>
      </c>
      <c r="H334" s="5" t="str">
        <f>IF(ROW()-6&lt;=MAX(Sheet1!$N:N),ROW()-6,"")</f>
        <v/>
      </c>
    </row>
    <row r="335" spans="2:8">
      <c r="B335" s="5" t="str">
        <f>IF($H335="","",INDEX(MY_Data,MATCH($H335,Sheet1!$N:$N,1),1))</f>
        <v/>
      </c>
      <c r="C335" s="6" t="str">
        <f>IF($H335="","",INDEX(MY_Data,MATCH($H335,Sheet1!$N:$N,1),2))</f>
        <v/>
      </c>
      <c r="D335" s="6" t="str">
        <f>IF($H335="","",INDEX(MY_Data,MATCH($H335,Sheet1!$N:$N,1),3))</f>
        <v/>
      </c>
      <c r="E335" s="5" t="str">
        <f>IF($H335="","",INDEX(MY_Data,MATCH($H335,Sheet1!$N:$N,1),4))</f>
        <v/>
      </c>
      <c r="F335" s="5" t="str">
        <f>IF($H335="","",INDEX(MY_Data,MATCH($H335,Sheet1!$N:$N,1),5))</f>
        <v/>
      </c>
      <c r="G335" s="18" t="str">
        <f>IF($H335="","",INDEX(MY_Data,MATCH($H335,Sheet1!$N:$N,1),6))</f>
        <v/>
      </c>
      <c r="H335" s="5" t="str">
        <f>IF(ROW()-6&lt;=MAX(Sheet1!$N:N),ROW()-6,"")</f>
        <v/>
      </c>
    </row>
    <row r="336" spans="2:8">
      <c r="B336" s="5" t="str">
        <f>IF($H336="","",INDEX(MY_Data,MATCH($H336,Sheet1!$N:$N,1),1))</f>
        <v/>
      </c>
      <c r="C336" s="6" t="str">
        <f>IF($H336="","",INDEX(MY_Data,MATCH($H336,Sheet1!$N:$N,1),2))</f>
        <v/>
      </c>
      <c r="D336" s="6" t="str">
        <f>IF($H336="","",INDEX(MY_Data,MATCH($H336,Sheet1!$N:$N,1),3))</f>
        <v/>
      </c>
      <c r="E336" s="5" t="str">
        <f>IF($H336="","",INDEX(MY_Data,MATCH($H336,Sheet1!$N:$N,1),4))</f>
        <v/>
      </c>
      <c r="F336" s="5" t="str">
        <f>IF($H336="","",INDEX(MY_Data,MATCH($H336,Sheet1!$N:$N,1),5))</f>
        <v/>
      </c>
      <c r="G336" s="18" t="str">
        <f>IF($H336="","",INDEX(MY_Data,MATCH($H336,Sheet1!$N:$N,1),6))</f>
        <v/>
      </c>
      <c r="H336" s="5" t="str">
        <f>IF(ROW()-6&lt;=MAX(Sheet1!$N:N),ROW()-6,"")</f>
        <v/>
      </c>
    </row>
    <row r="337" spans="2:8">
      <c r="B337" s="5" t="str">
        <f>IF($H337="","",INDEX(MY_Data,MATCH($H337,Sheet1!$N:$N,1),1))</f>
        <v/>
      </c>
      <c r="C337" s="6" t="str">
        <f>IF($H337="","",INDEX(MY_Data,MATCH($H337,Sheet1!$N:$N,1),2))</f>
        <v/>
      </c>
      <c r="D337" s="6" t="str">
        <f>IF($H337="","",INDEX(MY_Data,MATCH($H337,Sheet1!$N:$N,1),3))</f>
        <v/>
      </c>
      <c r="E337" s="5" t="str">
        <f>IF($H337="","",INDEX(MY_Data,MATCH($H337,Sheet1!$N:$N,1),4))</f>
        <v/>
      </c>
      <c r="F337" s="5" t="str">
        <f>IF($H337="","",INDEX(MY_Data,MATCH($H337,Sheet1!$N:$N,1),5))</f>
        <v/>
      </c>
      <c r="G337" s="18" t="str">
        <f>IF($H337="","",INDEX(MY_Data,MATCH($H337,Sheet1!$N:$N,1),6))</f>
        <v/>
      </c>
      <c r="H337" s="5" t="str">
        <f>IF(ROW()-6&lt;=MAX(Sheet1!$N:N),ROW()-6,"")</f>
        <v/>
      </c>
    </row>
    <row r="338" spans="2:8">
      <c r="B338" s="5" t="str">
        <f>IF($H338="","",INDEX(MY_Data,MATCH($H338,Sheet1!$N:$N,1),1))</f>
        <v/>
      </c>
      <c r="C338" s="6" t="str">
        <f>IF($H338="","",INDEX(MY_Data,MATCH($H338,Sheet1!$N:$N,1),2))</f>
        <v/>
      </c>
      <c r="D338" s="6" t="str">
        <f>IF($H338="","",INDEX(MY_Data,MATCH($H338,Sheet1!$N:$N,1),3))</f>
        <v/>
      </c>
      <c r="E338" s="5" t="str">
        <f>IF($H338="","",INDEX(MY_Data,MATCH($H338,Sheet1!$N:$N,1),4))</f>
        <v/>
      </c>
      <c r="F338" s="5" t="str">
        <f>IF($H338="","",INDEX(MY_Data,MATCH($H338,Sheet1!$N:$N,1),5))</f>
        <v/>
      </c>
      <c r="G338" s="18" t="str">
        <f>IF($H338="","",INDEX(MY_Data,MATCH($H338,Sheet1!$N:$N,1),6))</f>
        <v/>
      </c>
      <c r="H338" s="5" t="str">
        <f>IF(ROW()-6&lt;=MAX(Sheet1!$N:N),ROW()-6,"")</f>
        <v/>
      </c>
    </row>
    <row r="339" spans="2:8">
      <c r="B339" s="5" t="str">
        <f>IF($H339="","",INDEX(MY_Data,MATCH($H339,Sheet1!$N:$N,1),1))</f>
        <v/>
      </c>
      <c r="C339" s="6" t="str">
        <f>IF($H339="","",INDEX(MY_Data,MATCH($H339,Sheet1!$N:$N,1),2))</f>
        <v/>
      </c>
      <c r="D339" s="6" t="str">
        <f>IF($H339="","",INDEX(MY_Data,MATCH($H339,Sheet1!$N:$N,1),3))</f>
        <v/>
      </c>
      <c r="E339" s="5" t="str">
        <f>IF($H339="","",INDEX(MY_Data,MATCH($H339,Sheet1!$N:$N,1),4))</f>
        <v/>
      </c>
      <c r="F339" s="5" t="str">
        <f>IF($H339="","",INDEX(MY_Data,MATCH($H339,Sheet1!$N:$N,1),5))</f>
        <v/>
      </c>
      <c r="G339" s="18" t="str">
        <f>IF($H339="","",INDEX(MY_Data,MATCH($H339,Sheet1!$N:$N,1),6))</f>
        <v/>
      </c>
      <c r="H339" s="5" t="str">
        <f>IF(ROW()-6&lt;=MAX(Sheet1!$N:N),ROW()-6,"")</f>
        <v/>
      </c>
    </row>
    <row r="340" spans="2:8">
      <c r="B340" s="5" t="str">
        <f>IF($H340="","",INDEX(MY_Data,MATCH($H340,Sheet1!$N:$N,1),1))</f>
        <v/>
      </c>
      <c r="C340" s="6" t="str">
        <f>IF($H340="","",INDEX(MY_Data,MATCH($H340,Sheet1!$N:$N,1),2))</f>
        <v/>
      </c>
      <c r="D340" s="6" t="str">
        <f>IF($H340="","",INDEX(MY_Data,MATCH($H340,Sheet1!$N:$N,1),3))</f>
        <v/>
      </c>
      <c r="E340" s="5" t="str">
        <f>IF($H340="","",INDEX(MY_Data,MATCH($H340,Sheet1!$N:$N,1),4))</f>
        <v/>
      </c>
      <c r="F340" s="5" t="str">
        <f>IF($H340="","",INDEX(MY_Data,MATCH($H340,Sheet1!$N:$N,1),5))</f>
        <v/>
      </c>
      <c r="G340" s="18" t="str">
        <f>IF($H340="","",INDEX(MY_Data,MATCH($H340,Sheet1!$N:$N,1),6))</f>
        <v/>
      </c>
      <c r="H340" s="5" t="str">
        <f>IF(ROW()-6&lt;=MAX(Sheet1!$N:N),ROW()-6,"")</f>
        <v/>
      </c>
    </row>
    <row r="341" spans="2:8">
      <c r="B341" s="5" t="str">
        <f>IF($H341="","",INDEX(MY_Data,MATCH($H341,Sheet1!$N:$N,1),1))</f>
        <v/>
      </c>
      <c r="C341" s="6" t="str">
        <f>IF($H341="","",INDEX(MY_Data,MATCH($H341,Sheet1!$N:$N,1),2))</f>
        <v/>
      </c>
      <c r="D341" s="6" t="str">
        <f>IF($H341="","",INDEX(MY_Data,MATCH($H341,Sheet1!$N:$N,1),3))</f>
        <v/>
      </c>
      <c r="E341" s="5" t="str">
        <f>IF($H341="","",INDEX(MY_Data,MATCH($H341,Sheet1!$N:$N,1),4))</f>
        <v/>
      </c>
      <c r="F341" s="5" t="str">
        <f>IF($H341="","",INDEX(MY_Data,MATCH($H341,Sheet1!$N:$N,1),5))</f>
        <v/>
      </c>
      <c r="G341" s="18" t="str">
        <f>IF($H341="","",INDEX(MY_Data,MATCH($H341,Sheet1!$N:$N,1),6))</f>
        <v/>
      </c>
      <c r="H341" s="5" t="str">
        <f>IF(ROW()-6&lt;=MAX(Sheet1!$N:N),ROW()-6,"")</f>
        <v/>
      </c>
    </row>
    <row r="342" spans="2:8">
      <c r="B342" s="5" t="str">
        <f>IF($H342="","",INDEX(MY_Data,MATCH($H342,Sheet1!$N:$N,1),1))</f>
        <v/>
      </c>
      <c r="C342" s="6" t="str">
        <f>IF($H342="","",INDEX(MY_Data,MATCH($H342,Sheet1!$N:$N,1),2))</f>
        <v/>
      </c>
      <c r="D342" s="6" t="str">
        <f>IF($H342="","",INDEX(MY_Data,MATCH($H342,Sheet1!$N:$N,1),3))</f>
        <v/>
      </c>
      <c r="E342" s="5" t="str">
        <f>IF($H342="","",INDEX(MY_Data,MATCH($H342,Sheet1!$N:$N,1),4))</f>
        <v/>
      </c>
      <c r="F342" s="5" t="str">
        <f>IF($H342="","",INDEX(MY_Data,MATCH($H342,Sheet1!$N:$N,1),5))</f>
        <v/>
      </c>
      <c r="G342" s="18" t="str">
        <f>IF($H342="","",INDEX(MY_Data,MATCH($H342,Sheet1!$N:$N,1),6))</f>
        <v/>
      </c>
      <c r="H342" s="5" t="str">
        <f>IF(ROW()-6&lt;=MAX(Sheet1!$N:N),ROW()-6,"")</f>
        <v/>
      </c>
    </row>
    <row r="343" spans="2:8">
      <c r="B343" s="5" t="str">
        <f>IF($H343="","",INDEX(MY_Data,MATCH($H343,Sheet1!$N:$N,1),1))</f>
        <v/>
      </c>
      <c r="C343" s="6" t="str">
        <f>IF($H343="","",INDEX(MY_Data,MATCH($H343,Sheet1!$N:$N,1),2))</f>
        <v/>
      </c>
      <c r="D343" s="6" t="str">
        <f>IF($H343="","",INDEX(MY_Data,MATCH($H343,Sheet1!$N:$N,1),3))</f>
        <v/>
      </c>
      <c r="E343" s="5" t="str">
        <f>IF($H343="","",INDEX(MY_Data,MATCH($H343,Sheet1!$N:$N,1),4))</f>
        <v/>
      </c>
      <c r="F343" s="5" t="str">
        <f>IF($H343="","",INDEX(MY_Data,MATCH($H343,Sheet1!$N:$N,1),5))</f>
        <v/>
      </c>
      <c r="G343" s="18" t="str">
        <f>IF($H343="","",INDEX(MY_Data,MATCH($H343,Sheet1!$N:$N,1),6))</f>
        <v/>
      </c>
      <c r="H343" s="5" t="str">
        <f>IF(ROW()-6&lt;=MAX(Sheet1!$N:N),ROW()-6,"")</f>
        <v/>
      </c>
    </row>
    <row r="344" spans="2:8">
      <c r="B344" s="5" t="str">
        <f>IF($H344="","",INDEX(MY_Data,MATCH($H344,Sheet1!$N:$N,1),1))</f>
        <v/>
      </c>
      <c r="C344" s="6" t="str">
        <f>IF($H344="","",INDEX(MY_Data,MATCH($H344,Sheet1!$N:$N,1),2))</f>
        <v/>
      </c>
      <c r="D344" s="6" t="str">
        <f>IF($H344="","",INDEX(MY_Data,MATCH($H344,Sheet1!$N:$N,1),3))</f>
        <v/>
      </c>
      <c r="E344" s="5" t="str">
        <f>IF($H344="","",INDEX(MY_Data,MATCH($H344,Sheet1!$N:$N,1),4))</f>
        <v/>
      </c>
      <c r="F344" s="5" t="str">
        <f>IF($H344="","",INDEX(MY_Data,MATCH($H344,Sheet1!$N:$N,1),5))</f>
        <v/>
      </c>
      <c r="G344" s="18" t="str">
        <f>IF($H344="","",INDEX(MY_Data,MATCH($H344,Sheet1!$N:$N,1),6))</f>
        <v/>
      </c>
      <c r="H344" s="5" t="str">
        <f>IF(ROW()-6&lt;=MAX(Sheet1!$N:N),ROW()-6,"")</f>
        <v/>
      </c>
    </row>
    <row r="345" spans="2:8">
      <c r="B345" s="5" t="str">
        <f>IF($H345="","",INDEX(MY_Data,MATCH($H345,Sheet1!$N:$N,1),1))</f>
        <v/>
      </c>
      <c r="C345" s="6" t="str">
        <f>IF($H345="","",INDEX(MY_Data,MATCH($H345,Sheet1!$N:$N,1),2))</f>
        <v/>
      </c>
      <c r="D345" s="6" t="str">
        <f>IF($H345="","",INDEX(MY_Data,MATCH($H345,Sheet1!$N:$N,1),3))</f>
        <v/>
      </c>
      <c r="E345" s="5" t="str">
        <f>IF($H345="","",INDEX(MY_Data,MATCH($H345,Sheet1!$N:$N,1),4))</f>
        <v/>
      </c>
      <c r="F345" s="5" t="str">
        <f>IF($H345="","",INDEX(MY_Data,MATCH($H345,Sheet1!$N:$N,1),5))</f>
        <v/>
      </c>
      <c r="G345" s="18" t="str">
        <f>IF($H345="","",INDEX(MY_Data,MATCH($H345,Sheet1!$N:$N,1),6))</f>
        <v/>
      </c>
      <c r="H345" s="5" t="str">
        <f>IF(ROW()-6&lt;=MAX(Sheet1!$N:N),ROW()-6,"")</f>
        <v/>
      </c>
    </row>
    <row r="346" spans="2:8">
      <c r="B346" s="5" t="str">
        <f>IF($H346="","",INDEX(MY_Data,MATCH($H346,Sheet1!$N:$N,1),1))</f>
        <v/>
      </c>
      <c r="C346" s="6" t="str">
        <f>IF($H346="","",INDEX(MY_Data,MATCH($H346,Sheet1!$N:$N,1),2))</f>
        <v/>
      </c>
      <c r="D346" s="6" t="str">
        <f>IF($H346="","",INDEX(MY_Data,MATCH($H346,Sheet1!$N:$N,1),3))</f>
        <v/>
      </c>
      <c r="E346" s="5" t="str">
        <f>IF($H346="","",INDEX(MY_Data,MATCH($H346,Sheet1!$N:$N,1),4))</f>
        <v/>
      </c>
      <c r="F346" s="5" t="str">
        <f>IF($H346="","",INDEX(MY_Data,MATCH($H346,Sheet1!$N:$N,1),5))</f>
        <v/>
      </c>
      <c r="G346" s="18" t="str">
        <f>IF($H346="","",INDEX(MY_Data,MATCH($H346,Sheet1!$N:$N,1),6))</f>
        <v/>
      </c>
      <c r="H346" s="5" t="str">
        <f>IF(ROW()-6&lt;=MAX(Sheet1!$N:N),ROW()-6,"")</f>
        <v/>
      </c>
    </row>
    <row r="347" spans="2:8">
      <c r="B347" s="5" t="str">
        <f>IF($H347="","",INDEX(MY_Data,MATCH($H347,Sheet1!$N:$N,1),1))</f>
        <v/>
      </c>
      <c r="C347" s="6" t="str">
        <f>IF($H347="","",INDEX(MY_Data,MATCH($H347,Sheet1!$N:$N,1),2))</f>
        <v/>
      </c>
      <c r="D347" s="6" t="str">
        <f>IF($H347="","",INDEX(MY_Data,MATCH($H347,Sheet1!$N:$N,1),3))</f>
        <v/>
      </c>
      <c r="E347" s="5" t="str">
        <f>IF($H347="","",INDEX(MY_Data,MATCH($H347,Sheet1!$N:$N,1),4))</f>
        <v/>
      </c>
      <c r="F347" s="5" t="str">
        <f>IF($H347="","",INDEX(MY_Data,MATCH($H347,Sheet1!$N:$N,1),5))</f>
        <v/>
      </c>
      <c r="G347" s="18" t="str">
        <f>IF($H347="","",INDEX(MY_Data,MATCH($H347,Sheet1!$N:$N,1),6))</f>
        <v/>
      </c>
      <c r="H347" s="5" t="str">
        <f>IF(ROW()-6&lt;=MAX(Sheet1!$N:N),ROW()-6,"")</f>
        <v/>
      </c>
    </row>
    <row r="348" spans="2:8">
      <c r="B348" s="5" t="str">
        <f>IF($H348="","",INDEX(MY_Data,MATCH($H348,Sheet1!$N:$N,1),1))</f>
        <v/>
      </c>
      <c r="C348" s="6" t="str">
        <f>IF($H348="","",INDEX(MY_Data,MATCH($H348,Sheet1!$N:$N,1),2))</f>
        <v/>
      </c>
      <c r="D348" s="6" t="str">
        <f>IF($H348="","",INDEX(MY_Data,MATCH($H348,Sheet1!$N:$N,1),3))</f>
        <v/>
      </c>
      <c r="E348" s="5" t="str">
        <f>IF($H348="","",INDEX(MY_Data,MATCH($H348,Sheet1!$N:$N,1),4))</f>
        <v/>
      </c>
      <c r="F348" s="5" t="str">
        <f>IF($H348="","",INDEX(MY_Data,MATCH($H348,Sheet1!$N:$N,1),5))</f>
        <v/>
      </c>
      <c r="G348" s="18" t="str">
        <f>IF($H348="","",INDEX(MY_Data,MATCH($H348,Sheet1!$N:$N,1),6))</f>
        <v/>
      </c>
      <c r="H348" s="5" t="str">
        <f>IF(ROW()-6&lt;=MAX(Sheet1!$N:N),ROW()-6,"")</f>
        <v/>
      </c>
    </row>
    <row r="349" spans="2:8">
      <c r="B349" s="5" t="str">
        <f>IF($H349="","",INDEX(MY_Data,MATCH($H349,Sheet1!$N:$N,1),1))</f>
        <v/>
      </c>
      <c r="C349" s="6" t="str">
        <f>IF($H349="","",INDEX(MY_Data,MATCH($H349,Sheet1!$N:$N,1),2))</f>
        <v/>
      </c>
      <c r="D349" s="6" t="str">
        <f>IF($H349="","",INDEX(MY_Data,MATCH($H349,Sheet1!$N:$N,1),3))</f>
        <v/>
      </c>
      <c r="E349" s="5" t="str">
        <f>IF($H349="","",INDEX(MY_Data,MATCH($H349,Sheet1!$N:$N,1),4))</f>
        <v/>
      </c>
      <c r="F349" s="5" t="str">
        <f>IF($H349="","",INDEX(MY_Data,MATCH($H349,Sheet1!$N:$N,1),5))</f>
        <v/>
      </c>
      <c r="G349" s="18" t="str">
        <f>IF($H349="","",INDEX(MY_Data,MATCH($H349,Sheet1!$N:$N,1),6))</f>
        <v/>
      </c>
      <c r="H349" s="5" t="str">
        <f>IF(ROW()-6&lt;=MAX(Sheet1!$N:N),ROW()-6,"")</f>
        <v/>
      </c>
    </row>
    <row r="350" spans="2:8">
      <c r="B350" s="5" t="str">
        <f>IF($H350="","",INDEX(MY_Data,MATCH($H350,Sheet1!$N:$N,1),1))</f>
        <v/>
      </c>
      <c r="C350" s="6" t="str">
        <f>IF($H350="","",INDEX(MY_Data,MATCH($H350,Sheet1!$N:$N,1),2))</f>
        <v/>
      </c>
      <c r="D350" s="6" t="str">
        <f>IF($H350="","",INDEX(MY_Data,MATCH($H350,Sheet1!$N:$N,1),3))</f>
        <v/>
      </c>
      <c r="E350" s="5" t="str">
        <f>IF($H350="","",INDEX(MY_Data,MATCH($H350,Sheet1!$N:$N,1),4))</f>
        <v/>
      </c>
      <c r="F350" s="5" t="str">
        <f>IF($H350="","",INDEX(MY_Data,MATCH($H350,Sheet1!$N:$N,1),5))</f>
        <v/>
      </c>
      <c r="G350" s="18" t="str">
        <f>IF($H350="","",INDEX(MY_Data,MATCH($H350,Sheet1!$N:$N,1),6))</f>
        <v/>
      </c>
      <c r="H350" s="5" t="str">
        <f>IF(ROW()-6&lt;=MAX(Sheet1!$N:N),ROW()-6,"")</f>
        <v/>
      </c>
    </row>
    <row r="351" spans="2:8">
      <c r="B351" s="5" t="str">
        <f>IF($H351="","",INDEX(MY_Data,MATCH($H351,Sheet1!$N:$N,1),1))</f>
        <v/>
      </c>
      <c r="C351" s="6" t="str">
        <f>IF($H351="","",INDEX(MY_Data,MATCH($H351,Sheet1!$N:$N,1),2))</f>
        <v/>
      </c>
      <c r="D351" s="6" t="str">
        <f>IF($H351="","",INDEX(MY_Data,MATCH($H351,Sheet1!$N:$N,1),3))</f>
        <v/>
      </c>
      <c r="E351" s="5" t="str">
        <f>IF($H351="","",INDEX(MY_Data,MATCH($H351,Sheet1!$N:$N,1),4))</f>
        <v/>
      </c>
      <c r="F351" s="5" t="str">
        <f>IF($H351="","",INDEX(MY_Data,MATCH($H351,Sheet1!$N:$N,1),5))</f>
        <v/>
      </c>
      <c r="G351" s="18" t="str">
        <f>IF($H351="","",INDEX(MY_Data,MATCH($H351,Sheet1!$N:$N,1),6))</f>
        <v/>
      </c>
      <c r="H351" s="5" t="str">
        <f>IF(ROW()-6&lt;=MAX(Sheet1!$N:N),ROW()-6,"")</f>
        <v/>
      </c>
    </row>
    <row r="352" spans="2:8">
      <c r="B352" s="5" t="str">
        <f>IF($H352="","",INDEX(MY_Data,MATCH($H352,Sheet1!$N:$N,1),1))</f>
        <v/>
      </c>
      <c r="C352" s="6" t="str">
        <f>IF($H352="","",INDEX(MY_Data,MATCH($H352,Sheet1!$N:$N,1),2))</f>
        <v/>
      </c>
      <c r="D352" s="6" t="str">
        <f>IF($H352="","",INDEX(MY_Data,MATCH($H352,Sheet1!$N:$N,1),3))</f>
        <v/>
      </c>
      <c r="E352" s="5" t="str">
        <f>IF($H352="","",INDEX(MY_Data,MATCH($H352,Sheet1!$N:$N,1),4))</f>
        <v/>
      </c>
      <c r="F352" s="5" t="str">
        <f>IF($H352="","",INDEX(MY_Data,MATCH($H352,Sheet1!$N:$N,1),5))</f>
        <v/>
      </c>
      <c r="G352" s="18" t="str">
        <f>IF($H352="","",INDEX(MY_Data,MATCH($H352,Sheet1!$N:$N,1),6))</f>
        <v/>
      </c>
      <c r="H352" s="5" t="str">
        <f>IF(ROW()-6&lt;=MAX(Sheet1!$N:N),ROW()-6,"")</f>
        <v/>
      </c>
    </row>
    <row r="353" spans="2:8">
      <c r="B353" s="5" t="str">
        <f>IF($H353="","",INDEX(MY_Data,MATCH($H353,Sheet1!$N:$N,1),1))</f>
        <v/>
      </c>
      <c r="C353" s="6" t="str">
        <f>IF($H353="","",INDEX(MY_Data,MATCH($H353,Sheet1!$N:$N,1),2))</f>
        <v/>
      </c>
      <c r="D353" s="6" t="str">
        <f>IF($H353="","",INDEX(MY_Data,MATCH($H353,Sheet1!$N:$N,1),3))</f>
        <v/>
      </c>
      <c r="E353" s="5" t="str">
        <f>IF($H353="","",INDEX(MY_Data,MATCH($H353,Sheet1!$N:$N,1),4))</f>
        <v/>
      </c>
      <c r="F353" s="5" t="str">
        <f>IF($H353="","",INDEX(MY_Data,MATCH($H353,Sheet1!$N:$N,1),5))</f>
        <v/>
      </c>
      <c r="G353" s="18" t="str">
        <f>IF($H353="","",INDEX(MY_Data,MATCH($H353,Sheet1!$N:$N,1),6))</f>
        <v/>
      </c>
      <c r="H353" s="5" t="str">
        <f>IF(ROW()-6&lt;=MAX(Sheet1!$N:N),ROW()-6,"")</f>
        <v/>
      </c>
    </row>
    <row r="354" spans="2:8">
      <c r="B354" s="5" t="str">
        <f>IF($H354="","",INDEX(MY_Data,MATCH($H354,Sheet1!$N:$N,1),1))</f>
        <v/>
      </c>
      <c r="C354" s="6" t="str">
        <f>IF($H354="","",INDEX(MY_Data,MATCH($H354,Sheet1!$N:$N,1),2))</f>
        <v/>
      </c>
      <c r="D354" s="6" t="str">
        <f>IF($H354="","",INDEX(MY_Data,MATCH($H354,Sheet1!$N:$N,1),3))</f>
        <v/>
      </c>
      <c r="E354" s="5" t="str">
        <f>IF($H354="","",INDEX(MY_Data,MATCH($H354,Sheet1!$N:$N,1),4))</f>
        <v/>
      </c>
      <c r="F354" s="5" t="str">
        <f>IF($H354="","",INDEX(MY_Data,MATCH($H354,Sheet1!$N:$N,1),5))</f>
        <v/>
      </c>
      <c r="G354" s="18" t="str">
        <f>IF($H354="","",INDEX(MY_Data,MATCH($H354,Sheet1!$N:$N,1),6))</f>
        <v/>
      </c>
      <c r="H354" s="5" t="str">
        <f>IF(ROW()-6&lt;=MAX(Sheet1!$N:N),ROW()-6,"")</f>
        <v/>
      </c>
    </row>
    <row r="355" spans="2:8">
      <c r="B355" s="5" t="str">
        <f>IF($H355="","",INDEX(MY_Data,MATCH($H355,Sheet1!$N:$N,1),1))</f>
        <v/>
      </c>
      <c r="C355" s="6" t="str">
        <f>IF($H355="","",INDEX(MY_Data,MATCH($H355,Sheet1!$N:$N,1),2))</f>
        <v/>
      </c>
      <c r="D355" s="6" t="str">
        <f>IF($H355="","",INDEX(MY_Data,MATCH($H355,Sheet1!$N:$N,1),3))</f>
        <v/>
      </c>
      <c r="E355" s="5" t="str">
        <f>IF($H355="","",INDEX(MY_Data,MATCH($H355,Sheet1!$N:$N,1),4))</f>
        <v/>
      </c>
      <c r="F355" s="5" t="str">
        <f>IF($H355="","",INDEX(MY_Data,MATCH($H355,Sheet1!$N:$N,1),5))</f>
        <v/>
      </c>
      <c r="G355" s="18" t="str">
        <f>IF($H355="","",INDEX(MY_Data,MATCH($H355,Sheet1!$N:$N,1),6))</f>
        <v/>
      </c>
      <c r="H355" s="5" t="str">
        <f>IF(ROW()-6&lt;=MAX(Sheet1!$N:N),ROW()-6,"")</f>
        <v/>
      </c>
    </row>
    <row r="356" spans="2:8">
      <c r="B356" s="5" t="str">
        <f>IF($H356="","",INDEX(MY_Data,MATCH($H356,Sheet1!$N:$N,1),1))</f>
        <v/>
      </c>
      <c r="C356" s="6" t="str">
        <f>IF($H356="","",INDEX(MY_Data,MATCH($H356,Sheet1!$N:$N,1),2))</f>
        <v/>
      </c>
      <c r="D356" s="6" t="str">
        <f>IF($H356="","",INDEX(MY_Data,MATCH($H356,Sheet1!$N:$N,1),3))</f>
        <v/>
      </c>
      <c r="E356" s="5" t="str">
        <f>IF($H356="","",INDEX(MY_Data,MATCH($H356,Sheet1!$N:$N,1),4))</f>
        <v/>
      </c>
      <c r="F356" s="5" t="str">
        <f>IF($H356="","",INDEX(MY_Data,MATCH($H356,Sheet1!$N:$N,1),5))</f>
        <v/>
      </c>
      <c r="G356" s="18" t="str">
        <f>IF($H356="","",INDEX(MY_Data,MATCH($H356,Sheet1!$N:$N,1),6))</f>
        <v/>
      </c>
      <c r="H356" s="5" t="str">
        <f>IF(ROW()-6&lt;=MAX(Sheet1!$N:N),ROW()-6,"")</f>
        <v/>
      </c>
    </row>
    <row r="357" spans="2:8">
      <c r="B357" s="5" t="str">
        <f>IF($H357="","",INDEX(MY_Data,MATCH($H357,Sheet1!$N:$N,1),1))</f>
        <v/>
      </c>
      <c r="C357" s="6" t="str">
        <f>IF($H357="","",INDEX(MY_Data,MATCH($H357,Sheet1!$N:$N,1),2))</f>
        <v/>
      </c>
      <c r="D357" s="6" t="str">
        <f>IF($H357="","",INDEX(MY_Data,MATCH($H357,Sheet1!$N:$N,1),3))</f>
        <v/>
      </c>
      <c r="E357" s="5" t="str">
        <f>IF($H357="","",INDEX(MY_Data,MATCH($H357,Sheet1!$N:$N,1),4))</f>
        <v/>
      </c>
      <c r="F357" s="5" t="str">
        <f>IF($H357="","",INDEX(MY_Data,MATCH($H357,Sheet1!$N:$N,1),5))</f>
        <v/>
      </c>
      <c r="G357" s="18" t="str">
        <f>IF($H357="","",INDEX(MY_Data,MATCH($H357,Sheet1!$N:$N,1),6))</f>
        <v/>
      </c>
      <c r="H357" s="5" t="str">
        <f>IF(ROW()-6&lt;=MAX(Sheet1!$N:N),ROW()-6,"")</f>
        <v/>
      </c>
    </row>
    <row r="358" spans="2:8">
      <c r="B358" s="5" t="str">
        <f>IF($H358="","",INDEX(MY_Data,MATCH($H358,Sheet1!$N:$N,1),1))</f>
        <v/>
      </c>
      <c r="C358" s="6" t="str">
        <f>IF($H358="","",INDEX(MY_Data,MATCH($H358,Sheet1!$N:$N,1),2))</f>
        <v/>
      </c>
      <c r="D358" s="6" t="str">
        <f>IF($H358="","",INDEX(MY_Data,MATCH($H358,Sheet1!$N:$N,1),3))</f>
        <v/>
      </c>
      <c r="E358" s="5" t="str">
        <f>IF($H358="","",INDEX(MY_Data,MATCH($H358,Sheet1!$N:$N,1),4))</f>
        <v/>
      </c>
      <c r="F358" s="5" t="str">
        <f>IF($H358="","",INDEX(MY_Data,MATCH($H358,Sheet1!$N:$N,1),5))</f>
        <v/>
      </c>
      <c r="G358" s="18" t="str">
        <f>IF($H358="","",INDEX(MY_Data,MATCH($H358,Sheet1!$N:$N,1),6))</f>
        <v/>
      </c>
      <c r="H358" s="5" t="str">
        <f>IF(ROW()-6&lt;=MAX(Sheet1!$N:N),ROW()-6,"")</f>
        <v/>
      </c>
    </row>
    <row r="359" spans="2:8">
      <c r="B359" s="5" t="str">
        <f>IF($H359="","",INDEX(MY_Data,MATCH($H359,Sheet1!$N:$N,1),1))</f>
        <v/>
      </c>
      <c r="C359" s="6" t="str">
        <f>IF($H359="","",INDEX(MY_Data,MATCH($H359,Sheet1!$N:$N,1),2))</f>
        <v/>
      </c>
      <c r="D359" s="6" t="str">
        <f>IF($H359="","",INDEX(MY_Data,MATCH($H359,Sheet1!$N:$N,1),3))</f>
        <v/>
      </c>
      <c r="E359" s="5" t="str">
        <f>IF($H359="","",INDEX(MY_Data,MATCH($H359,Sheet1!$N:$N,1),4))</f>
        <v/>
      </c>
      <c r="F359" s="5" t="str">
        <f>IF($H359="","",INDEX(MY_Data,MATCH($H359,Sheet1!$N:$N,1),5))</f>
        <v/>
      </c>
      <c r="G359" s="18" t="str">
        <f>IF($H359="","",INDEX(MY_Data,MATCH($H359,Sheet1!$N:$N,1),6))</f>
        <v/>
      </c>
      <c r="H359" s="5" t="str">
        <f>IF(ROW()-6&lt;=MAX(Sheet1!$N:N),ROW()-6,"")</f>
        <v/>
      </c>
    </row>
    <row r="360" spans="2:8">
      <c r="B360" s="5" t="str">
        <f>IF($H360="","",INDEX(MY_Data,MATCH($H360,Sheet1!$N:$N,1),1))</f>
        <v/>
      </c>
      <c r="C360" s="6" t="str">
        <f>IF($H360="","",INDEX(MY_Data,MATCH($H360,Sheet1!$N:$N,1),2))</f>
        <v/>
      </c>
      <c r="D360" s="6" t="str">
        <f>IF($H360="","",INDEX(MY_Data,MATCH($H360,Sheet1!$N:$N,1),3))</f>
        <v/>
      </c>
      <c r="E360" s="5" t="str">
        <f>IF($H360="","",INDEX(MY_Data,MATCH($H360,Sheet1!$N:$N,1),4))</f>
        <v/>
      </c>
      <c r="F360" s="5" t="str">
        <f>IF($H360="","",INDEX(MY_Data,MATCH($H360,Sheet1!$N:$N,1),5))</f>
        <v/>
      </c>
      <c r="G360" s="18" t="str">
        <f>IF($H360="","",INDEX(MY_Data,MATCH($H360,Sheet1!$N:$N,1),6))</f>
        <v/>
      </c>
      <c r="H360" s="5" t="str">
        <f>IF(ROW()-6&lt;=MAX(Sheet1!$N:N),ROW()-6,"")</f>
        <v/>
      </c>
    </row>
    <row r="361" spans="2:8">
      <c r="B361" s="5" t="str">
        <f>IF($H361="","",INDEX(MY_Data,MATCH($H361,Sheet1!$N:$N,1),1))</f>
        <v/>
      </c>
      <c r="C361" s="6" t="str">
        <f>IF($H361="","",INDEX(MY_Data,MATCH($H361,Sheet1!$N:$N,1),2))</f>
        <v/>
      </c>
      <c r="D361" s="6" t="str">
        <f>IF($H361="","",INDEX(MY_Data,MATCH($H361,Sheet1!$N:$N,1),3))</f>
        <v/>
      </c>
      <c r="E361" s="5" t="str">
        <f>IF($H361="","",INDEX(MY_Data,MATCH($H361,Sheet1!$N:$N,1),4))</f>
        <v/>
      </c>
      <c r="F361" s="5" t="str">
        <f>IF($H361="","",INDEX(MY_Data,MATCH($H361,Sheet1!$N:$N,1),5))</f>
        <v/>
      </c>
      <c r="G361" s="18" t="str">
        <f>IF($H361="","",INDEX(MY_Data,MATCH($H361,Sheet1!$N:$N,1),6))</f>
        <v/>
      </c>
      <c r="H361" s="5" t="str">
        <f>IF(ROW()-6&lt;=MAX(Sheet1!$N:N),ROW()-6,"")</f>
        <v/>
      </c>
    </row>
    <row r="362" spans="2:8">
      <c r="B362" s="5" t="str">
        <f>IF($H362="","",INDEX(MY_Data,MATCH($H362,Sheet1!$N:$N,1),1))</f>
        <v/>
      </c>
      <c r="C362" s="6" t="str">
        <f>IF($H362="","",INDEX(MY_Data,MATCH($H362,Sheet1!$N:$N,1),2))</f>
        <v/>
      </c>
      <c r="D362" s="6" t="str">
        <f>IF($H362="","",INDEX(MY_Data,MATCH($H362,Sheet1!$N:$N,1),3))</f>
        <v/>
      </c>
      <c r="E362" s="5" t="str">
        <f>IF($H362="","",INDEX(MY_Data,MATCH($H362,Sheet1!$N:$N,1),4))</f>
        <v/>
      </c>
      <c r="F362" s="5" t="str">
        <f>IF($H362="","",INDEX(MY_Data,MATCH($H362,Sheet1!$N:$N,1),5))</f>
        <v/>
      </c>
      <c r="G362" s="18" t="str">
        <f>IF($H362="","",INDEX(MY_Data,MATCH($H362,Sheet1!$N:$N,1),6))</f>
        <v/>
      </c>
      <c r="H362" s="5" t="str">
        <f>IF(ROW()-6&lt;=MAX(Sheet1!$N:N),ROW()-6,"")</f>
        <v/>
      </c>
    </row>
    <row r="363" spans="2:8">
      <c r="B363" s="5" t="str">
        <f>IF($H363="","",INDEX(MY_Data,MATCH($H363,Sheet1!$N:$N,1),1))</f>
        <v/>
      </c>
      <c r="C363" s="6" t="str">
        <f>IF($H363="","",INDEX(MY_Data,MATCH($H363,Sheet1!$N:$N,1),2))</f>
        <v/>
      </c>
      <c r="D363" s="6" t="str">
        <f>IF($H363="","",INDEX(MY_Data,MATCH($H363,Sheet1!$N:$N,1),3))</f>
        <v/>
      </c>
      <c r="E363" s="5" t="str">
        <f>IF($H363="","",INDEX(MY_Data,MATCH($H363,Sheet1!$N:$N,1),4))</f>
        <v/>
      </c>
      <c r="F363" s="5" t="str">
        <f>IF($H363="","",INDEX(MY_Data,MATCH($H363,Sheet1!$N:$N,1),5))</f>
        <v/>
      </c>
      <c r="G363" s="18" t="str">
        <f>IF($H363="","",INDEX(MY_Data,MATCH($H363,Sheet1!$N:$N,1),6))</f>
        <v/>
      </c>
      <c r="H363" s="5" t="str">
        <f>IF(ROW()-6&lt;=MAX(Sheet1!$N:N),ROW()-6,"")</f>
        <v/>
      </c>
    </row>
    <row r="364" spans="2:8">
      <c r="B364" s="5" t="str">
        <f>IF($H364="","",INDEX(MY_Data,MATCH($H364,Sheet1!$N:$N,1),1))</f>
        <v/>
      </c>
      <c r="C364" s="6" t="str">
        <f>IF($H364="","",INDEX(MY_Data,MATCH($H364,Sheet1!$N:$N,1),2))</f>
        <v/>
      </c>
      <c r="D364" s="6" t="str">
        <f>IF($H364="","",INDEX(MY_Data,MATCH($H364,Sheet1!$N:$N,1),3))</f>
        <v/>
      </c>
      <c r="E364" s="5" t="str">
        <f>IF($H364="","",INDEX(MY_Data,MATCH($H364,Sheet1!$N:$N,1),4))</f>
        <v/>
      </c>
      <c r="F364" s="5" t="str">
        <f>IF($H364="","",INDEX(MY_Data,MATCH($H364,Sheet1!$N:$N,1),5))</f>
        <v/>
      </c>
      <c r="G364" s="18" t="str">
        <f>IF($H364="","",INDEX(MY_Data,MATCH($H364,Sheet1!$N:$N,1),6))</f>
        <v/>
      </c>
      <c r="H364" s="5" t="str">
        <f>IF(ROW()-6&lt;=MAX(Sheet1!$N:N),ROW()-6,"")</f>
        <v/>
      </c>
    </row>
    <row r="365" spans="2:8">
      <c r="B365" s="5" t="str">
        <f>IF($H365="","",INDEX(MY_Data,MATCH($H365,Sheet1!$N:$N,1),1))</f>
        <v/>
      </c>
      <c r="C365" s="6" t="str">
        <f>IF($H365="","",INDEX(MY_Data,MATCH($H365,Sheet1!$N:$N,1),2))</f>
        <v/>
      </c>
      <c r="D365" s="6" t="str">
        <f>IF($H365="","",INDEX(MY_Data,MATCH($H365,Sheet1!$N:$N,1),3))</f>
        <v/>
      </c>
      <c r="E365" s="5" t="str">
        <f>IF($H365="","",INDEX(MY_Data,MATCH($H365,Sheet1!$N:$N,1),4))</f>
        <v/>
      </c>
      <c r="F365" s="5" t="str">
        <f>IF($H365="","",INDEX(MY_Data,MATCH($H365,Sheet1!$N:$N,1),5))</f>
        <v/>
      </c>
      <c r="G365" s="18" t="str">
        <f>IF($H365="","",INDEX(MY_Data,MATCH($H365,Sheet1!$N:$N,1),6))</f>
        <v/>
      </c>
      <c r="H365" s="5" t="str">
        <f>IF(ROW()-6&lt;=MAX(Sheet1!$N:N),ROW()-6,"")</f>
        <v/>
      </c>
    </row>
    <row r="366" spans="2:8">
      <c r="B366" s="5" t="str">
        <f>IF($H366="","",INDEX(MY_Data,MATCH($H366,Sheet1!$N:$N,1),1))</f>
        <v/>
      </c>
      <c r="C366" s="6" t="str">
        <f>IF($H366="","",INDEX(MY_Data,MATCH($H366,Sheet1!$N:$N,1),2))</f>
        <v/>
      </c>
      <c r="D366" s="6" t="str">
        <f>IF($H366="","",INDEX(MY_Data,MATCH($H366,Sheet1!$N:$N,1),3))</f>
        <v/>
      </c>
      <c r="E366" s="5" t="str">
        <f>IF($H366="","",INDEX(MY_Data,MATCH($H366,Sheet1!$N:$N,1),4))</f>
        <v/>
      </c>
      <c r="F366" s="5" t="str">
        <f>IF($H366="","",INDEX(MY_Data,MATCH($H366,Sheet1!$N:$N,1),5))</f>
        <v/>
      </c>
      <c r="G366" s="18" t="str">
        <f>IF($H366="","",INDEX(MY_Data,MATCH($H366,Sheet1!$N:$N,1),6))</f>
        <v/>
      </c>
      <c r="H366" s="5" t="str">
        <f>IF(ROW()-6&lt;=MAX(Sheet1!$N:N),ROW()-6,"")</f>
        <v/>
      </c>
    </row>
    <row r="367" spans="2:8">
      <c r="B367" s="5" t="str">
        <f>IF($H367="","",INDEX(MY_Data,MATCH($H367,Sheet1!$N:$N,1),1))</f>
        <v/>
      </c>
      <c r="C367" s="6" t="str">
        <f>IF($H367="","",INDEX(MY_Data,MATCH($H367,Sheet1!$N:$N,1),2))</f>
        <v/>
      </c>
      <c r="D367" s="6" t="str">
        <f>IF($H367="","",INDEX(MY_Data,MATCH($H367,Sheet1!$N:$N,1),3))</f>
        <v/>
      </c>
      <c r="E367" s="5" t="str">
        <f>IF($H367="","",INDEX(MY_Data,MATCH($H367,Sheet1!$N:$N,1),4))</f>
        <v/>
      </c>
      <c r="F367" s="5" t="str">
        <f>IF($H367="","",INDEX(MY_Data,MATCH($H367,Sheet1!$N:$N,1),5))</f>
        <v/>
      </c>
      <c r="G367" s="18" t="str">
        <f>IF($H367="","",INDEX(MY_Data,MATCH($H367,Sheet1!$N:$N,1),6))</f>
        <v/>
      </c>
      <c r="H367" s="5" t="str">
        <f>IF(ROW()-6&lt;=MAX(Sheet1!$N:N),ROW()-6,"")</f>
        <v/>
      </c>
    </row>
    <row r="368" spans="2:8">
      <c r="B368" s="5" t="str">
        <f>IF($H368="","",INDEX(MY_Data,MATCH($H368,Sheet1!$N:$N,1),1))</f>
        <v/>
      </c>
      <c r="C368" s="6" t="str">
        <f>IF($H368="","",INDEX(MY_Data,MATCH($H368,Sheet1!$N:$N,1),2))</f>
        <v/>
      </c>
      <c r="D368" s="6" t="str">
        <f>IF($H368="","",INDEX(MY_Data,MATCH($H368,Sheet1!$N:$N,1),3))</f>
        <v/>
      </c>
      <c r="E368" s="5" t="str">
        <f>IF($H368="","",INDEX(MY_Data,MATCH($H368,Sheet1!$N:$N,1),4))</f>
        <v/>
      </c>
      <c r="F368" s="5" t="str">
        <f>IF($H368="","",INDEX(MY_Data,MATCH($H368,Sheet1!$N:$N,1),5))</f>
        <v/>
      </c>
      <c r="G368" s="18" t="str">
        <f>IF($H368="","",INDEX(MY_Data,MATCH($H368,Sheet1!$N:$N,1),6))</f>
        <v/>
      </c>
      <c r="H368" s="5" t="str">
        <f>IF(ROW()-6&lt;=MAX(Sheet1!$N:N),ROW()-6,"")</f>
        <v/>
      </c>
    </row>
    <row r="369" spans="2:8">
      <c r="B369" s="5" t="str">
        <f>IF($H369="","",INDEX(MY_Data,MATCH($H369,Sheet1!$N:$N,1),1))</f>
        <v/>
      </c>
      <c r="C369" s="6" t="str">
        <f>IF($H369="","",INDEX(MY_Data,MATCH($H369,Sheet1!$N:$N,1),2))</f>
        <v/>
      </c>
      <c r="D369" s="6" t="str">
        <f>IF($H369="","",INDEX(MY_Data,MATCH($H369,Sheet1!$N:$N,1),3))</f>
        <v/>
      </c>
      <c r="E369" s="5" t="str">
        <f>IF($H369="","",INDEX(MY_Data,MATCH($H369,Sheet1!$N:$N,1),4))</f>
        <v/>
      </c>
      <c r="F369" s="5" t="str">
        <f>IF($H369="","",INDEX(MY_Data,MATCH($H369,Sheet1!$N:$N,1),5))</f>
        <v/>
      </c>
      <c r="G369" s="18" t="str">
        <f>IF($H369="","",INDEX(MY_Data,MATCH($H369,Sheet1!$N:$N,1),6))</f>
        <v/>
      </c>
      <c r="H369" s="5" t="str">
        <f>IF(ROW()-6&lt;=MAX(Sheet1!$N:N),ROW()-6,"")</f>
        <v/>
      </c>
    </row>
    <row r="370" spans="2:8">
      <c r="B370" s="5" t="str">
        <f>IF($H370="","",INDEX(MY_Data,MATCH($H370,Sheet1!$N:$N,1),1))</f>
        <v/>
      </c>
      <c r="C370" s="6" t="str">
        <f>IF($H370="","",INDEX(MY_Data,MATCH($H370,Sheet1!$N:$N,1),2))</f>
        <v/>
      </c>
      <c r="D370" s="6" t="str">
        <f>IF($H370="","",INDEX(MY_Data,MATCH($H370,Sheet1!$N:$N,1),3))</f>
        <v/>
      </c>
      <c r="E370" s="5" t="str">
        <f>IF($H370="","",INDEX(MY_Data,MATCH($H370,Sheet1!$N:$N,1),4))</f>
        <v/>
      </c>
      <c r="F370" s="5" t="str">
        <f>IF($H370="","",INDEX(MY_Data,MATCH($H370,Sheet1!$N:$N,1),5))</f>
        <v/>
      </c>
      <c r="G370" s="18" t="str">
        <f>IF($H370="","",INDEX(MY_Data,MATCH($H370,Sheet1!$N:$N,1),6))</f>
        <v/>
      </c>
      <c r="H370" s="5" t="str">
        <f>IF(ROW()-6&lt;=MAX(Sheet1!$N:N),ROW()-6,"")</f>
        <v/>
      </c>
    </row>
    <row r="371" spans="2:8">
      <c r="B371" s="5" t="str">
        <f>IF($H371="","",INDEX(MY_Data,MATCH($H371,Sheet1!$N:$N,1),1))</f>
        <v/>
      </c>
      <c r="C371" s="6" t="str">
        <f>IF($H371="","",INDEX(MY_Data,MATCH($H371,Sheet1!$N:$N,1),2))</f>
        <v/>
      </c>
      <c r="D371" s="6" t="str">
        <f>IF($H371="","",INDEX(MY_Data,MATCH($H371,Sheet1!$N:$N,1),3))</f>
        <v/>
      </c>
      <c r="E371" s="5" t="str">
        <f>IF($H371="","",INDEX(MY_Data,MATCH($H371,Sheet1!$N:$N,1),4))</f>
        <v/>
      </c>
      <c r="F371" s="5" t="str">
        <f>IF($H371="","",INDEX(MY_Data,MATCH($H371,Sheet1!$N:$N,1),5))</f>
        <v/>
      </c>
      <c r="G371" s="18" t="str">
        <f>IF($H371="","",INDEX(MY_Data,MATCH($H371,Sheet1!$N:$N,1),6))</f>
        <v/>
      </c>
      <c r="H371" s="5" t="str">
        <f>IF(ROW()-6&lt;=MAX(Sheet1!$N:N),ROW()-6,"")</f>
        <v/>
      </c>
    </row>
    <row r="372" spans="2:8">
      <c r="B372" s="5" t="str">
        <f>IF($H372="","",INDEX(MY_Data,MATCH($H372,Sheet1!$N:$N,1),1))</f>
        <v/>
      </c>
      <c r="C372" s="6" t="str">
        <f>IF($H372="","",INDEX(MY_Data,MATCH($H372,Sheet1!$N:$N,1),2))</f>
        <v/>
      </c>
      <c r="D372" s="6" t="str">
        <f>IF($H372="","",INDEX(MY_Data,MATCH($H372,Sheet1!$N:$N,1),3))</f>
        <v/>
      </c>
      <c r="E372" s="5" t="str">
        <f>IF($H372="","",INDEX(MY_Data,MATCH($H372,Sheet1!$N:$N,1),4))</f>
        <v/>
      </c>
      <c r="F372" s="5" t="str">
        <f>IF($H372="","",INDEX(MY_Data,MATCH($H372,Sheet1!$N:$N,1),5))</f>
        <v/>
      </c>
      <c r="G372" s="18" t="str">
        <f>IF($H372="","",INDEX(MY_Data,MATCH($H372,Sheet1!$N:$N,1),6))</f>
        <v/>
      </c>
      <c r="H372" s="5" t="str">
        <f>IF(ROW()-6&lt;=MAX(Sheet1!$N:N),ROW()-6,"")</f>
        <v/>
      </c>
    </row>
    <row r="373" spans="2:8">
      <c r="B373" s="5" t="str">
        <f>IF($H373="","",INDEX(MY_Data,MATCH($H373,Sheet1!$N:$N,1),1))</f>
        <v/>
      </c>
      <c r="C373" s="6" t="str">
        <f>IF($H373="","",INDEX(MY_Data,MATCH($H373,Sheet1!$N:$N,1),2))</f>
        <v/>
      </c>
      <c r="D373" s="6" t="str">
        <f>IF($H373="","",INDEX(MY_Data,MATCH($H373,Sheet1!$N:$N,1),3))</f>
        <v/>
      </c>
      <c r="E373" s="5" t="str">
        <f>IF($H373="","",INDEX(MY_Data,MATCH($H373,Sheet1!$N:$N,1),4))</f>
        <v/>
      </c>
      <c r="F373" s="5" t="str">
        <f>IF($H373="","",INDEX(MY_Data,MATCH($H373,Sheet1!$N:$N,1),5))</f>
        <v/>
      </c>
      <c r="G373" s="18" t="str">
        <f>IF($H373="","",INDEX(MY_Data,MATCH($H373,Sheet1!$N:$N,1),6))</f>
        <v/>
      </c>
      <c r="H373" s="5" t="str">
        <f>IF(ROW()-6&lt;=MAX(Sheet1!$N:N),ROW()-6,"")</f>
        <v/>
      </c>
    </row>
    <row r="374" spans="2:8">
      <c r="B374" s="5" t="str">
        <f>IF($H374="","",INDEX(MY_Data,MATCH($H374,Sheet1!$N:$N,1),1))</f>
        <v/>
      </c>
      <c r="C374" s="6" t="str">
        <f>IF($H374="","",INDEX(MY_Data,MATCH($H374,Sheet1!$N:$N,1),2))</f>
        <v/>
      </c>
      <c r="D374" s="6" t="str">
        <f>IF($H374="","",INDEX(MY_Data,MATCH($H374,Sheet1!$N:$N,1),3))</f>
        <v/>
      </c>
      <c r="E374" s="5" t="str">
        <f>IF($H374="","",INDEX(MY_Data,MATCH($H374,Sheet1!$N:$N,1),4))</f>
        <v/>
      </c>
      <c r="F374" s="5" t="str">
        <f>IF($H374="","",INDEX(MY_Data,MATCH($H374,Sheet1!$N:$N,1),5))</f>
        <v/>
      </c>
      <c r="G374" s="18" t="str">
        <f>IF($H374="","",INDEX(MY_Data,MATCH($H374,Sheet1!$N:$N,1),6))</f>
        <v/>
      </c>
      <c r="H374" s="5" t="str">
        <f>IF(ROW()-6&lt;=MAX(Sheet1!$N:N),ROW()-6,"")</f>
        <v/>
      </c>
    </row>
    <row r="375" spans="2:8">
      <c r="B375" s="5" t="str">
        <f>IF($H375="","",INDEX(MY_Data,MATCH($H375,Sheet1!$N:$N,1),1))</f>
        <v/>
      </c>
      <c r="C375" s="6" t="str">
        <f>IF($H375="","",INDEX(MY_Data,MATCH($H375,Sheet1!$N:$N,1),2))</f>
        <v/>
      </c>
      <c r="D375" s="6" t="str">
        <f>IF($H375="","",INDEX(MY_Data,MATCH($H375,Sheet1!$N:$N,1),3))</f>
        <v/>
      </c>
      <c r="E375" s="5" t="str">
        <f>IF($H375="","",INDEX(MY_Data,MATCH($H375,Sheet1!$N:$N,1),4))</f>
        <v/>
      </c>
      <c r="F375" s="5" t="str">
        <f>IF($H375="","",INDEX(MY_Data,MATCH($H375,Sheet1!$N:$N,1),5))</f>
        <v/>
      </c>
      <c r="G375" s="18" t="str">
        <f>IF($H375="","",INDEX(MY_Data,MATCH($H375,Sheet1!$N:$N,1),6))</f>
        <v/>
      </c>
      <c r="H375" s="5" t="str">
        <f>IF(ROW()-6&lt;=MAX(Sheet1!$N:N),ROW()-6,"")</f>
        <v/>
      </c>
    </row>
    <row r="376" spans="2:8">
      <c r="B376" s="5" t="str">
        <f>IF($H376="","",INDEX(MY_Data,MATCH($H376,Sheet1!$N:$N,1),1))</f>
        <v/>
      </c>
      <c r="C376" s="6" t="str">
        <f>IF($H376="","",INDEX(MY_Data,MATCH($H376,Sheet1!$N:$N,1),2))</f>
        <v/>
      </c>
      <c r="D376" s="6" t="str">
        <f>IF($H376="","",INDEX(MY_Data,MATCH($H376,Sheet1!$N:$N,1),3))</f>
        <v/>
      </c>
      <c r="E376" s="5" t="str">
        <f>IF($H376="","",INDEX(MY_Data,MATCH($H376,Sheet1!$N:$N,1),4))</f>
        <v/>
      </c>
      <c r="F376" s="5" t="str">
        <f>IF($H376="","",INDEX(MY_Data,MATCH($H376,Sheet1!$N:$N,1),5))</f>
        <v/>
      </c>
      <c r="G376" s="18" t="str">
        <f>IF($H376="","",INDEX(MY_Data,MATCH($H376,Sheet1!$N:$N,1),6))</f>
        <v/>
      </c>
      <c r="H376" s="5" t="str">
        <f>IF(ROW()-6&lt;=MAX(Sheet1!$N:N),ROW()-6,"")</f>
        <v/>
      </c>
    </row>
    <row r="377" spans="2:8">
      <c r="B377" s="5" t="str">
        <f>IF($H377="","",INDEX(MY_Data,MATCH($H377,Sheet1!$N:$N,1),1))</f>
        <v/>
      </c>
      <c r="C377" s="6" t="str">
        <f>IF($H377="","",INDEX(MY_Data,MATCH($H377,Sheet1!$N:$N,1),2))</f>
        <v/>
      </c>
      <c r="D377" s="6" t="str">
        <f>IF($H377="","",INDEX(MY_Data,MATCH($H377,Sheet1!$N:$N,1),3))</f>
        <v/>
      </c>
      <c r="E377" s="5" t="str">
        <f>IF($H377="","",INDEX(MY_Data,MATCH($H377,Sheet1!$N:$N,1),4))</f>
        <v/>
      </c>
      <c r="F377" s="5" t="str">
        <f>IF($H377="","",INDEX(MY_Data,MATCH($H377,Sheet1!$N:$N,1),5))</f>
        <v/>
      </c>
      <c r="G377" s="18" t="str">
        <f>IF($H377="","",INDEX(MY_Data,MATCH($H377,Sheet1!$N:$N,1),6))</f>
        <v/>
      </c>
      <c r="H377" s="5" t="str">
        <f>IF(ROW()-6&lt;=MAX(Sheet1!$N:N),ROW()-6,"")</f>
        <v/>
      </c>
    </row>
    <row r="378" spans="2:8">
      <c r="B378" s="5" t="str">
        <f>IF($H378="","",INDEX(MY_Data,MATCH($H378,Sheet1!$N:$N,1),1))</f>
        <v/>
      </c>
      <c r="C378" s="6" t="str">
        <f>IF($H378="","",INDEX(MY_Data,MATCH($H378,Sheet1!$N:$N,1),2))</f>
        <v/>
      </c>
      <c r="D378" s="6" t="str">
        <f>IF($H378="","",INDEX(MY_Data,MATCH($H378,Sheet1!$N:$N,1),3))</f>
        <v/>
      </c>
      <c r="E378" s="5" t="str">
        <f>IF($H378="","",INDEX(MY_Data,MATCH($H378,Sheet1!$N:$N,1),4))</f>
        <v/>
      </c>
      <c r="F378" s="5" t="str">
        <f>IF($H378="","",INDEX(MY_Data,MATCH($H378,Sheet1!$N:$N,1),5))</f>
        <v/>
      </c>
      <c r="G378" s="18" t="str">
        <f>IF($H378="","",INDEX(MY_Data,MATCH($H378,Sheet1!$N:$N,1),6))</f>
        <v/>
      </c>
      <c r="H378" s="5" t="str">
        <f>IF(ROW()-6&lt;=MAX(Sheet1!$N:N),ROW()-6,"")</f>
        <v/>
      </c>
    </row>
    <row r="379" spans="2:8">
      <c r="B379" s="5" t="str">
        <f>IF($H379="","",INDEX(MY_Data,MATCH($H379,Sheet1!$N:$N,1),1))</f>
        <v/>
      </c>
      <c r="C379" s="6" t="str">
        <f>IF($H379="","",INDEX(MY_Data,MATCH($H379,Sheet1!$N:$N,1),2))</f>
        <v/>
      </c>
      <c r="D379" s="6" t="str">
        <f>IF($H379="","",INDEX(MY_Data,MATCH($H379,Sheet1!$N:$N,1),3))</f>
        <v/>
      </c>
      <c r="E379" s="5" t="str">
        <f>IF($H379="","",INDEX(MY_Data,MATCH($H379,Sheet1!$N:$N,1),4))</f>
        <v/>
      </c>
      <c r="F379" s="5" t="str">
        <f>IF($H379="","",INDEX(MY_Data,MATCH($H379,Sheet1!$N:$N,1),5))</f>
        <v/>
      </c>
      <c r="G379" s="18" t="str">
        <f>IF($H379="","",INDEX(MY_Data,MATCH($H379,Sheet1!$N:$N,1),6))</f>
        <v/>
      </c>
      <c r="H379" s="5" t="str">
        <f>IF(ROW()-6&lt;=MAX(Sheet1!$N:N),ROW()-6,"")</f>
        <v/>
      </c>
    </row>
    <row r="380" spans="2:8">
      <c r="B380" s="5" t="str">
        <f>IF($H380="","",INDEX(MY_Data,MATCH($H380,Sheet1!$N:$N,1),1))</f>
        <v/>
      </c>
      <c r="C380" s="6" t="str">
        <f>IF($H380="","",INDEX(MY_Data,MATCH($H380,Sheet1!$N:$N,1),2))</f>
        <v/>
      </c>
      <c r="D380" s="6" t="str">
        <f>IF($H380="","",INDEX(MY_Data,MATCH($H380,Sheet1!$N:$N,1),3))</f>
        <v/>
      </c>
      <c r="E380" s="5" t="str">
        <f>IF($H380="","",INDEX(MY_Data,MATCH($H380,Sheet1!$N:$N,1),4))</f>
        <v/>
      </c>
      <c r="F380" s="5" t="str">
        <f>IF($H380="","",INDEX(MY_Data,MATCH($H380,Sheet1!$N:$N,1),5))</f>
        <v/>
      </c>
      <c r="G380" s="18" t="str">
        <f>IF($H380="","",INDEX(MY_Data,MATCH($H380,Sheet1!$N:$N,1),6))</f>
        <v/>
      </c>
      <c r="H380" s="5" t="str">
        <f>IF(ROW()-6&lt;=MAX(Sheet1!$N:N),ROW()-6,"")</f>
        <v/>
      </c>
    </row>
    <row r="381" spans="2:8">
      <c r="B381" s="5" t="str">
        <f>IF($H381="","",INDEX(MY_Data,MATCH($H381,Sheet1!$N:$N,1),1))</f>
        <v/>
      </c>
      <c r="C381" s="6" t="str">
        <f>IF($H381="","",INDEX(MY_Data,MATCH($H381,Sheet1!$N:$N,1),2))</f>
        <v/>
      </c>
      <c r="D381" s="6" t="str">
        <f>IF($H381="","",INDEX(MY_Data,MATCH($H381,Sheet1!$N:$N,1),3))</f>
        <v/>
      </c>
      <c r="E381" s="5" t="str">
        <f>IF($H381="","",INDEX(MY_Data,MATCH($H381,Sheet1!$N:$N,1),4))</f>
        <v/>
      </c>
      <c r="F381" s="5" t="str">
        <f>IF($H381="","",INDEX(MY_Data,MATCH($H381,Sheet1!$N:$N,1),5))</f>
        <v/>
      </c>
      <c r="G381" s="18" t="str">
        <f>IF($H381="","",INDEX(MY_Data,MATCH($H381,Sheet1!$N:$N,1),6))</f>
        <v/>
      </c>
      <c r="H381" s="5" t="str">
        <f>IF(ROW()-6&lt;=MAX(Sheet1!$N:N),ROW()-6,"")</f>
        <v/>
      </c>
    </row>
    <row r="382" spans="2:8">
      <c r="B382" s="5" t="str">
        <f>IF($H382="","",INDEX(MY_Data,MATCH($H382,Sheet1!$N:$N,1),1))</f>
        <v/>
      </c>
      <c r="C382" s="6" t="str">
        <f>IF($H382="","",INDEX(MY_Data,MATCH($H382,Sheet1!$N:$N,1),2))</f>
        <v/>
      </c>
      <c r="D382" s="6" t="str">
        <f>IF($H382="","",INDEX(MY_Data,MATCH($H382,Sheet1!$N:$N,1),3))</f>
        <v/>
      </c>
      <c r="E382" s="5" t="str">
        <f>IF($H382="","",INDEX(MY_Data,MATCH($H382,Sheet1!$N:$N,1),4))</f>
        <v/>
      </c>
      <c r="F382" s="5" t="str">
        <f>IF($H382="","",INDEX(MY_Data,MATCH($H382,Sheet1!$N:$N,1),5))</f>
        <v/>
      </c>
      <c r="G382" s="18" t="str">
        <f>IF($H382="","",INDEX(MY_Data,MATCH($H382,Sheet1!$N:$N,1),6))</f>
        <v/>
      </c>
      <c r="H382" s="5" t="str">
        <f>IF(ROW()-6&lt;=MAX(Sheet1!$N:N),ROW()-6,"")</f>
        <v/>
      </c>
    </row>
    <row r="383" spans="2:8">
      <c r="B383" s="5" t="str">
        <f>IF($H383="","",INDEX(MY_Data,MATCH($H383,Sheet1!$N:$N,1),1))</f>
        <v/>
      </c>
      <c r="C383" s="6" t="str">
        <f>IF($H383="","",INDEX(MY_Data,MATCH($H383,Sheet1!$N:$N,1),2))</f>
        <v/>
      </c>
      <c r="D383" s="6" t="str">
        <f>IF($H383="","",INDEX(MY_Data,MATCH($H383,Sheet1!$N:$N,1),3))</f>
        <v/>
      </c>
      <c r="E383" s="5" t="str">
        <f>IF($H383="","",INDEX(MY_Data,MATCH($H383,Sheet1!$N:$N,1),4))</f>
        <v/>
      </c>
      <c r="F383" s="5" t="str">
        <f>IF($H383="","",INDEX(MY_Data,MATCH($H383,Sheet1!$N:$N,1),5))</f>
        <v/>
      </c>
      <c r="G383" s="18" t="str">
        <f>IF($H383="","",INDEX(MY_Data,MATCH($H383,Sheet1!$N:$N,1),6))</f>
        <v/>
      </c>
      <c r="H383" s="5" t="str">
        <f>IF(ROW()-6&lt;=MAX(Sheet1!$N:N),ROW()-6,"")</f>
        <v/>
      </c>
    </row>
    <row r="384" spans="2:8">
      <c r="B384" s="5" t="str">
        <f>IF($H384="","",INDEX(MY_Data,MATCH($H384,Sheet1!$N:$N,1),1))</f>
        <v/>
      </c>
      <c r="C384" s="6" t="str">
        <f>IF($H384="","",INDEX(MY_Data,MATCH($H384,Sheet1!$N:$N,1),2))</f>
        <v/>
      </c>
      <c r="D384" s="6" t="str">
        <f>IF($H384="","",INDEX(MY_Data,MATCH($H384,Sheet1!$N:$N,1),3))</f>
        <v/>
      </c>
      <c r="E384" s="5" t="str">
        <f>IF($H384="","",INDEX(MY_Data,MATCH($H384,Sheet1!$N:$N,1),4))</f>
        <v/>
      </c>
      <c r="F384" s="5" t="str">
        <f>IF($H384="","",INDEX(MY_Data,MATCH($H384,Sheet1!$N:$N,1),5))</f>
        <v/>
      </c>
      <c r="G384" s="18" t="str">
        <f>IF($H384="","",INDEX(MY_Data,MATCH($H384,Sheet1!$N:$N,1),6))</f>
        <v/>
      </c>
      <c r="H384" s="5" t="str">
        <f>IF(ROW()-6&lt;=MAX(Sheet1!$N:N),ROW()-6,"")</f>
        <v/>
      </c>
    </row>
    <row r="385" spans="2:8">
      <c r="B385" s="5" t="str">
        <f>IF($H385="","",INDEX(MY_Data,MATCH($H385,Sheet1!$N:$N,1),1))</f>
        <v/>
      </c>
      <c r="C385" s="6" t="str">
        <f>IF($H385="","",INDEX(MY_Data,MATCH($H385,Sheet1!$N:$N,1),2))</f>
        <v/>
      </c>
      <c r="D385" s="6" t="str">
        <f>IF($H385="","",INDEX(MY_Data,MATCH($H385,Sheet1!$N:$N,1),3))</f>
        <v/>
      </c>
      <c r="E385" s="5" t="str">
        <f>IF($H385="","",INDEX(MY_Data,MATCH($H385,Sheet1!$N:$N,1),4))</f>
        <v/>
      </c>
      <c r="F385" s="5" t="str">
        <f>IF($H385="","",INDEX(MY_Data,MATCH($H385,Sheet1!$N:$N,1),5))</f>
        <v/>
      </c>
      <c r="G385" s="18" t="str">
        <f>IF($H385="","",INDEX(MY_Data,MATCH($H385,Sheet1!$N:$N,1),6))</f>
        <v/>
      </c>
      <c r="H385" s="5" t="str">
        <f>IF(ROW()-6&lt;=MAX(Sheet1!$N:N),ROW()-6,"")</f>
        <v/>
      </c>
    </row>
    <row r="386" spans="2:8">
      <c r="B386" s="5" t="str">
        <f>IF($H386="","",INDEX(MY_Data,MATCH($H386,Sheet1!$N:$N,1),1))</f>
        <v/>
      </c>
      <c r="C386" s="6" t="str">
        <f>IF($H386="","",INDEX(MY_Data,MATCH($H386,Sheet1!$N:$N,1),2))</f>
        <v/>
      </c>
      <c r="D386" s="6" t="str">
        <f>IF($H386="","",INDEX(MY_Data,MATCH($H386,Sheet1!$N:$N,1),3))</f>
        <v/>
      </c>
      <c r="E386" s="5" t="str">
        <f>IF($H386="","",INDEX(MY_Data,MATCH($H386,Sheet1!$N:$N,1),4))</f>
        <v/>
      </c>
      <c r="F386" s="5" t="str">
        <f>IF($H386="","",INDEX(MY_Data,MATCH($H386,Sheet1!$N:$N,1),5))</f>
        <v/>
      </c>
      <c r="G386" s="18" t="str">
        <f>IF($H386="","",INDEX(MY_Data,MATCH($H386,Sheet1!$N:$N,1),6))</f>
        <v/>
      </c>
      <c r="H386" s="5" t="str">
        <f>IF(ROW()-6&lt;=MAX(Sheet1!$N:N),ROW()-6,"")</f>
        <v/>
      </c>
    </row>
    <row r="387" spans="2:8">
      <c r="B387" s="5" t="str">
        <f>IF($H387="","",INDEX(MY_Data,MATCH($H387,Sheet1!$N:$N,1),1))</f>
        <v/>
      </c>
      <c r="C387" s="6" t="str">
        <f>IF($H387="","",INDEX(MY_Data,MATCH($H387,Sheet1!$N:$N,1),2))</f>
        <v/>
      </c>
      <c r="D387" s="6" t="str">
        <f>IF($H387="","",INDEX(MY_Data,MATCH($H387,Sheet1!$N:$N,1),3))</f>
        <v/>
      </c>
      <c r="E387" s="5" t="str">
        <f>IF($H387="","",INDEX(MY_Data,MATCH($H387,Sheet1!$N:$N,1),4))</f>
        <v/>
      </c>
      <c r="F387" s="5" t="str">
        <f>IF($H387="","",INDEX(MY_Data,MATCH($H387,Sheet1!$N:$N,1),5))</f>
        <v/>
      </c>
      <c r="G387" s="18" t="str">
        <f>IF($H387="","",INDEX(MY_Data,MATCH($H387,Sheet1!$N:$N,1),6))</f>
        <v/>
      </c>
      <c r="H387" s="5" t="str">
        <f>IF(ROW()-6&lt;=MAX(Sheet1!$N:N),ROW()-6,"")</f>
        <v/>
      </c>
    </row>
    <row r="388" spans="2:8">
      <c r="B388" s="5" t="str">
        <f>IF($H388="","",INDEX(MY_Data,MATCH($H388,Sheet1!$N:$N,1),1))</f>
        <v/>
      </c>
      <c r="C388" s="6" t="str">
        <f>IF($H388="","",INDEX(MY_Data,MATCH($H388,Sheet1!$N:$N,1),2))</f>
        <v/>
      </c>
      <c r="D388" s="6" t="str">
        <f>IF($H388="","",INDEX(MY_Data,MATCH($H388,Sheet1!$N:$N,1),3))</f>
        <v/>
      </c>
      <c r="E388" s="5" t="str">
        <f>IF($H388="","",INDEX(MY_Data,MATCH($H388,Sheet1!$N:$N,1),4))</f>
        <v/>
      </c>
      <c r="F388" s="5" t="str">
        <f>IF($H388="","",INDEX(MY_Data,MATCH($H388,Sheet1!$N:$N,1),5))</f>
        <v/>
      </c>
      <c r="G388" s="18" t="str">
        <f>IF($H388="","",INDEX(MY_Data,MATCH($H388,Sheet1!$N:$N,1),6))</f>
        <v/>
      </c>
      <c r="H388" s="5" t="str">
        <f>IF(ROW()-6&lt;=MAX(Sheet1!$N:N),ROW()-6,"")</f>
        <v/>
      </c>
    </row>
    <row r="389" spans="2:8">
      <c r="B389" s="5" t="str">
        <f>IF($H389="","",INDEX(MY_Data,MATCH($H389,Sheet1!$N:$N,1),1))</f>
        <v/>
      </c>
      <c r="C389" s="6" t="str">
        <f>IF($H389="","",INDEX(MY_Data,MATCH($H389,Sheet1!$N:$N,1),2))</f>
        <v/>
      </c>
      <c r="D389" s="6" t="str">
        <f>IF($H389="","",INDEX(MY_Data,MATCH($H389,Sheet1!$N:$N,1),3))</f>
        <v/>
      </c>
      <c r="E389" s="5" t="str">
        <f>IF($H389="","",INDEX(MY_Data,MATCH($H389,Sheet1!$N:$N,1),4))</f>
        <v/>
      </c>
      <c r="F389" s="5" t="str">
        <f>IF($H389="","",INDEX(MY_Data,MATCH($H389,Sheet1!$N:$N,1),5))</f>
        <v/>
      </c>
      <c r="G389" s="18" t="str">
        <f>IF($H389="","",INDEX(MY_Data,MATCH($H389,Sheet1!$N:$N,1),6))</f>
        <v/>
      </c>
      <c r="H389" s="5" t="str">
        <f>IF(ROW()-6&lt;=MAX(Sheet1!$N:N),ROW()-6,"")</f>
        <v/>
      </c>
    </row>
    <row r="390" spans="2:8">
      <c r="B390" s="5" t="str">
        <f>IF($H390="","",INDEX(MY_Data,MATCH($H390,Sheet1!$N:$N,1),1))</f>
        <v/>
      </c>
      <c r="C390" s="6" t="str">
        <f>IF($H390="","",INDEX(MY_Data,MATCH($H390,Sheet1!$N:$N,1),2))</f>
        <v/>
      </c>
      <c r="D390" s="6" t="str">
        <f>IF($H390="","",INDEX(MY_Data,MATCH($H390,Sheet1!$N:$N,1),3))</f>
        <v/>
      </c>
      <c r="E390" s="5" t="str">
        <f>IF($H390="","",INDEX(MY_Data,MATCH($H390,Sheet1!$N:$N,1),4))</f>
        <v/>
      </c>
      <c r="F390" s="5" t="str">
        <f>IF($H390="","",INDEX(MY_Data,MATCH($H390,Sheet1!$N:$N,1),5))</f>
        <v/>
      </c>
      <c r="G390" s="18" t="str">
        <f>IF($H390="","",INDEX(MY_Data,MATCH($H390,Sheet1!$N:$N,1),6))</f>
        <v/>
      </c>
      <c r="H390" s="5" t="str">
        <f>IF(ROW()-6&lt;=MAX(Sheet1!$N:N),ROW()-6,"")</f>
        <v/>
      </c>
    </row>
    <row r="391" spans="2:8">
      <c r="B391" s="5" t="str">
        <f>IF($H391="","",INDEX(MY_Data,MATCH($H391,Sheet1!$N:$N,1),1))</f>
        <v/>
      </c>
      <c r="C391" s="6" t="str">
        <f>IF($H391="","",INDEX(MY_Data,MATCH($H391,Sheet1!$N:$N,1),2))</f>
        <v/>
      </c>
      <c r="D391" s="6" t="str">
        <f>IF($H391="","",INDEX(MY_Data,MATCH($H391,Sheet1!$N:$N,1),3))</f>
        <v/>
      </c>
      <c r="E391" s="5" t="str">
        <f>IF($H391="","",INDEX(MY_Data,MATCH($H391,Sheet1!$N:$N,1),4))</f>
        <v/>
      </c>
      <c r="F391" s="5" t="str">
        <f>IF($H391="","",INDEX(MY_Data,MATCH($H391,Sheet1!$N:$N,1),5))</f>
        <v/>
      </c>
      <c r="G391" s="18" t="str">
        <f>IF($H391="","",INDEX(MY_Data,MATCH($H391,Sheet1!$N:$N,1),6))</f>
        <v/>
      </c>
      <c r="H391" s="5" t="str">
        <f>IF(ROW()-6&lt;=MAX(Sheet1!$N:N),ROW()-6,"")</f>
        <v/>
      </c>
    </row>
    <row r="392" spans="2:8">
      <c r="B392" s="5" t="str">
        <f>IF($H392="","",INDEX(MY_Data,MATCH($H392,Sheet1!$N:$N,1),1))</f>
        <v/>
      </c>
      <c r="C392" s="6" t="str">
        <f>IF($H392="","",INDEX(MY_Data,MATCH($H392,Sheet1!$N:$N,1),2))</f>
        <v/>
      </c>
      <c r="D392" s="6" t="str">
        <f>IF($H392="","",INDEX(MY_Data,MATCH($H392,Sheet1!$N:$N,1),3))</f>
        <v/>
      </c>
      <c r="E392" s="5" t="str">
        <f>IF($H392="","",INDEX(MY_Data,MATCH($H392,Sheet1!$N:$N,1),4))</f>
        <v/>
      </c>
      <c r="F392" s="5" t="str">
        <f>IF($H392="","",INDEX(MY_Data,MATCH($H392,Sheet1!$N:$N,1),5))</f>
        <v/>
      </c>
      <c r="G392" s="18" t="str">
        <f>IF($H392="","",INDEX(MY_Data,MATCH($H392,Sheet1!$N:$N,1),6))</f>
        <v/>
      </c>
      <c r="H392" s="5" t="str">
        <f>IF(ROW()-6&lt;=MAX(Sheet1!$N:N),ROW()-6,"")</f>
        <v/>
      </c>
    </row>
    <row r="393" spans="2:8">
      <c r="B393" s="5" t="str">
        <f>IF($H393="","",INDEX(MY_Data,MATCH($H393,Sheet1!$N:$N,1),1))</f>
        <v/>
      </c>
      <c r="C393" s="6" t="str">
        <f>IF($H393="","",INDEX(MY_Data,MATCH($H393,Sheet1!$N:$N,1),2))</f>
        <v/>
      </c>
      <c r="D393" s="6" t="str">
        <f>IF($H393="","",INDEX(MY_Data,MATCH($H393,Sheet1!$N:$N,1),3))</f>
        <v/>
      </c>
      <c r="E393" s="5" t="str">
        <f>IF($H393="","",INDEX(MY_Data,MATCH($H393,Sheet1!$N:$N,1),4))</f>
        <v/>
      </c>
      <c r="F393" s="5" t="str">
        <f>IF($H393="","",INDEX(MY_Data,MATCH($H393,Sheet1!$N:$N,1),5))</f>
        <v/>
      </c>
      <c r="G393" s="18" t="str">
        <f>IF($H393="","",INDEX(MY_Data,MATCH($H393,Sheet1!$N:$N,1),6))</f>
        <v/>
      </c>
      <c r="H393" s="5" t="str">
        <f>IF(ROW()-6&lt;=MAX(Sheet1!$N:N),ROW()-6,"")</f>
        <v/>
      </c>
    </row>
    <row r="394" spans="2:8">
      <c r="B394" s="5" t="str">
        <f>IF($H394="","",INDEX(MY_Data,MATCH($H394,Sheet1!$N:$N,1),1))</f>
        <v/>
      </c>
      <c r="C394" s="6" t="str">
        <f>IF($H394="","",INDEX(MY_Data,MATCH($H394,Sheet1!$N:$N,1),2))</f>
        <v/>
      </c>
      <c r="D394" s="6" t="str">
        <f>IF($H394="","",INDEX(MY_Data,MATCH($H394,Sheet1!$N:$N,1),3))</f>
        <v/>
      </c>
      <c r="E394" s="5" t="str">
        <f>IF($H394="","",INDEX(MY_Data,MATCH($H394,Sheet1!$N:$N,1),4))</f>
        <v/>
      </c>
      <c r="F394" s="5" t="str">
        <f>IF($H394="","",INDEX(MY_Data,MATCH($H394,Sheet1!$N:$N,1),5))</f>
        <v/>
      </c>
      <c r="G394" s="18" t="str">
        <f>IF($H394="","",INDEX(MY_Data,MATCH($H394,Sheet1!$N:$N,1),6))</f>
        <v/>
      </c>
      <c r="H394" s="5" t="str">
        <f>IF(ROW()-6&lt;=MAX(Sheet1!$N:N),ROW()-6,"")</f>
        <v/>
      </c>
    </row>
    <row r="395" spans="2:8">
      <c r="B395" s="5" t="str">
        <f>IF($H395="","",INDEX(MY_Data,MATCH($H395,Sheet1!$N:$N,1),1))</f>
        <v/>
      </c>
      <c r="C395" s="6" t="str">
        <f>IF($H395="","",INDEX(MY_Data,MATCH($H395,Sheet1!$N:$N,1),2))</f>
        <v/>
      </c>
      <c r="D395" s="6" t="str">
        <f>IF($H395="","",INDEX(MY_Data,MATCH($H395,Sheet1!$N:$N,1),3))</f>
        <v/>
      </c>
      <c r="E395" s="5" t="str">
        <f>IF($H395="","",INDEX(MY_Data,MATCH($H395,Sheet1!$N:$N,1),4))</f>
        <v/>
      </c>
      <c r="F395" s="5" t="str">
        <f>IF($H395="","",INDEX(MY_Data,MATCH($H395,Sheet1!$N:$N,1),5))</f>
        <v/>
      </c>
      <c r="G395" s="18" t="str">
        <f>IF($H395="","",INDEX(MY_Data,MATCH($H395,Sheet1!$N:$N,1),6))</f>
        <v/>
      </c>
      <c r="H395" s="5" t="str">
        <f>IF(ROW()-6&lt;=MAX(Sheet1!$N:N),ROW()-6,"")</f>
        <v/>
      </c>
    </row>
    <row r="396" spans="2:8">
      <c r="B396" s="5" t="str">
        <f>IF($H396="","",INDEX(MY_Data,MATCH($H396,Sheet1!$N:$N,1),1))</f>
        <v/>
      </c>
      <c r="C396" s="6" t="str">
        <f>IF($H396="","",INDEX(MY_Data,MATCH($H396,Sheet1!$N:$N,1),2))</f>
        <v/>
      </c>
      <c r="D396" s="6" t="str">
        <f>IF($H396="","",INDEX(MY_Data,MATCH($H396,Sheet1!$N:$N,1),3))</f>
        <v/>
      </c>
      <c r="E396" s="5" t="str">
        <f>IF($H396="","",INDEX(MY_Data,MATCH($H396,Sheet1!$N:$N,1),4))</f>
        <v/>
      </c>
      <c r="F396" s="5" t="str">
        <f>IF($H396="","",INDEX(MY_Data,MATCH($H396,Sheet1!$N:$N,1),5))</f>
        <v/>
      </c>
      <c r="G396" s="18" t="str">
        <f>IF($H396="","",INDEX(MY_Data,MATCH($H396,Sheet1!$N:$N,1),6))</f>
        <v/>
      </c>
      <c r="H396" s="5" t="str">
        <f>IF(ROW()-6&lt;=MAX(Sheet1!$N:N),ROW()-6,"")</f>
        <v/>
      </c>
    </row>
    <row r="397" spans="2:8">
      <c r="B397" s="5" t="str">
        <f>IF($H397="","",INDEX(MY_Data,MATCH($H397,Sheet1!$N:$N,1),1))</f>
        <v/>
      </c>
      <c r="C397" s="6" t="str">
        <f>IF($H397="","",INDEX(MY_Data,MATCH($H397,Sheet1!$N:$N,1),2))</f>
        <v/>
      </c>
      <c r="D397" s="6" t="str">
        <f>IF($H397="","",INDEX(MY_Data,MATCH($H397,Sheet1!$N:$N,1),3))</f>
        <v/>
      </c>
      <c r="E397" s="5" t="str">
        <f>IF($H397="","",INDEX(MY_Data,MATCH($H397,Sheet1!$N:$N,1),4))</f>
        <v/>
      </c>
      <c r="F397" s="5" t="str">
        <f>IF($H397="","",INDEX(MY_Data,MATCH($H397,Sheet1!$N:$N,1),5))</f>
        <v/>
      </c>
      <c r="G397" s="18" t="str">
        <f>IF($H397="","",INDEX(MY_Data,MATCH($H397,Sheet1!$N:$N,1),6))</f>
        <v/>
      </c>
      <c r="H397" s="5" t="str">
        <f>IF(ROW()-6&lt;=MAX(Sheet1!$N:N),ROW()-6,"")</f>
        <v/>
      </c>
    </row>
    <row r="398" spans="2:8">
      <c r="B398" s="5" t="str">
        <f>IF($H398="","",INDEX(MY_Data,MATCH($H398,Sheet1!$N:$N,1),1))</f>
        <v/>
      </c>
      <c r="C398" s="6" t="str">
        <f>IF($H398="","",INDEX(MY_Data,MATCH($H398,Sheet1!$N:$N,1),2))</f>
        <v/>
      </c>
      <c r="D398" s="6" t="str">
        <f>IF($H398="","",INDEX(MY_Data,MATCH($H398,Sheet1!$N:$N,1),3))</f>
        <v/>
      </c>
      <c r="E398" s="5" t="str">
        <f>IF($H398="","",INDEX(MY_Data,MATCH($H398,Sheet1!$N:$N,1),4))</f>
        <v/>
      </c>
      <c r="F398" s="5" t="str">
        <f>IF($H398="","",INDEX(MY_Data,MATCH($H398,Sheet1!$N:$N,1),5))</f>
        <v/>
      </c>
      <c r="G398" s="18" t="str">
        <f>IF($H398="","",INDEX(MY_Data,MATCH($H398,Sheet1!$N:$N,1),6))</f>
        <v/>
      </c>
      <c r="H398" s="5" t="str">
        <f>IF(ROW()-6&lt;=MAX(Sheet1!$N:N),ROW()-6,"")</f>
        <v/>
      </c>
    </row>
    <row r="399" spans="2:8">
      <c r="B399" s="5" t="str">
        <f>IF($H399="","",INDEX(MY_Data,MATCH($H399,Sheet1!$N:$N,1),1))</f>
        <v/>
      </c>
      <c r="C399" s="6" t="str">
        <f>IF($H399="","",INDEX(MY_Data,MATCH($H399,Sheet1!$N:$N,1),2))</f>
        <v/>
      </c>
      <c r="D399" s="6" t="str">
        <f>IF($H399="","",INDEX(MY_Data,MATCH($H399,Sheet1!$N:$N,1),3))</f>
        <v/>
      </c>
      <c r="E399" s="5" t="str">
        <f>IF($H399="","",INDEX(MY_Data,MATCH($H399,Sheet1!$N:$N,1),4))</f>
        <v/>
      </c>
      <c r="F399" s="5" t="str">
        <f>IF($H399="","",INDEX(MY_Data,MATCH($H399,Sheet1!$N:$N,1),5))</f>
        <v/>
      </c>
      <c r="G399" s="18" t="str">
        <f>IF($H399="","",INDEX(MY_Data,MATCH($H399,Sheet1!$N:$N,1),6))</f>
        <v/>
      </c>
      <c r="H399" s="5" t="str">
        <f>IF(ROW()-6&lt;=MAX(Sheet1!$N:N),ROW()-6,"")</f>
        <v/>
      </c>
    </row>
    <row r="400" spans="2:8">
      <c r="B400" s="5" t="str">
        <f>IF($H400="","",INDEX(MY_Data,MATCH($H400,Sheet1!$N:$N,1),1))</f>
        <v/>
      </c>
      <c r="C400" s="6" t="str">
        <f>IF($H400="","",INDEX(MY_Data,MATCH($H400,Sheet1!$N:$N,1),2))</f>
        <v/>
      </c>
      <c r="D400" s="6" t="str">
        <f>IF($H400="","",INDEX(MY_Data,MATCH($H400,Sheet1!$N:$N,1),3))</f>
        <v/>
      </c>
      <c r="E400" s="5" t="str">
        <f>IF($H400="","",INDEX(MY_Data,MATCH($H400,Sheet1!$N:$N,1),4))</f>
        <v/>
      </c>
      <c r="F400" s="5" t="str">
        <f>IF($H400="","",INDEX(MY_Data,MATCH($H400,Sheet1!$N:$N,1),5))</f>
        <v/>
      </c>
      <c r="G400" s="18" t="str">
        <f>IF($H400="","",INDEX(MY_Data,MATCH($H400,Sheet1!$N:$N,1),6))</f>
        <v/>
      </c>
      <c r="H400" s="5" t="str">
        <f>IF(ROW()-6&lt;=MAX(Sheet1!$N:N),ROW()-6,"")</f>
        <v/>
      </c>
    </row>
    <row r="401" spans="2:8">
      <c r="B401" s="5" t="str">
        <f>IF($H401="","",INDEX(MY_Data,MATCH($H401,Sheet1!$N:$N,1),1))</f>
        <v/>
      </c>
      <c r="C401" s="6" t="str">
        <f>IF($H401="","",INDEX(MY_Data,MATCH($H401,Sheet1!$N:$N,1),2))</f>
        <v/>
      </c>
      <c r="D401" s="6" t="str">
        <f>IF($H401="","",INDEX(MY_Data,MATCH($H401,Sheet1!$N:$N,1),3))</f>
        <v/>
      </c>
      <c r="E401" s="5" t="str">
        <f>IF($H401="","",INDEX(MY_Data,MATCH($H401,Sheet1!$N:$N,1),4))</f>
        <v/>
      </c>
      <c r="F401" s="5" t="str">
        <f>IF($H401="","",INDEX(MY_Data,MATCH($H401,Sheet1!$N:$N,1),5))</f>
        <v/>
      </c>
      <c r="G401" s="18" t="str">
        <f>IF($H401="","",INDEX(MY_Data,MATCH($H401,Sheet1!$N:$N,1),6))</f>
        <v/>
      </c>
      <c r="H401" s="5" t="str">
        <f>IF(ROW()-6&lt;=MAX(Sheet1!$N:N),ROW()-6,"")</f>
        <v/>
      </c>
    </row>
    <row r="402" spans="2:8">
      <c r="B402" s="5" t="str">
        <f>IF($H402="","",INDEX(MY_Data,MATCH($H402,Sheet1!$N:$N,1),1))</f>
        <v/>
      </c>
      <c r="C402" s="6" t="str">
        <f>IF($H402="","",INDEX(MY_Data,MATCH($H402,Sheet1!$N:$N,1),2))</f>
        <v/>
      </c>
      <c r="D402" s="6" t="str">
        <f>IF($H402="","",INDEX(MY_Data,MATCH($H402,Sheet1!$N:$N,1),3))</f>
        <v/>
      </c>
      <c r="E402" s="5" t="str">
        <f>IF($H402="","",INDEX(MY_Data,MATCH($H402,Sheet1!$N:$N,1),4))</f>
        <v/>
      </c>
      <c r="F402" s="5" t="str">
        <f>IF($H402="","",INDEX(MY_Data,MATCH($H402,Sheet1!$N:$N,1),5))</f>
        <v/>
      </c>
      <c r="G402" s="18" t="str">
        <f>IF($H402="","",INDEX(MY_Data,MATCH($H402,Sheet1!$N:$N,1),6))</f>
        <v/>
      </c>
      <c r="H402" s="5" t="str">
        <f>IF(ROW()-6&lt;=MAX(Sheet1!$N:N),ROW()-6,"")</f>
        <v/>
      </c>
    </row>
    <row r="403" spans="2:8">
      <c r="B403" s="5" t="str">
        <f>IF($H403="","",INDEX(MY_Data,MATCH($H403,Sheet1!$N:$N,1),1))</f>
        <v/>
      </c>
      <c r="C403" s="6" t="str">
        <f>IF($H403="","",INDEX(MY_Data,MATCH($H403,Sheet1!$N:$N,1),2))</f>
        <v/>
      </c>
      <c r="D403" s="6" t="str">
        <f>IF($H403="","",INDEX(MY_Data,MATCH($H403,Sheet1!$N:$N,1),3))</f>
        <v/>
      </c>
      <c r="E403" s="5" t="str">
        <f>IF($H403="","",INDEX(MY_Data,MATCH($H403,Sheet1!$N:$N,1),4))</f>
        <v/>
      </c>
      <c r="F403" s="5" t="str">
        <f>IF($H403="","",INDEX(MY_Data,MATCH($H403,Sheet1!$N:$N,1),5))</f>
        <v/>
      </c>
      <c r="G403" s="18" t="str">
        <f>IF($H403="","",INDEX(MY_Data,MATCH($H403,Sheet1!$N:$N,1),6))</f>
        <v/>
      </c>
      <c r="H403" s="5" t="str">
        <f>IF(ROW()-6&lt;=MAX(Sheet1!$N:N),ROW()-6,"")</f>
        <v/>
      </c>
    </row>
    <row r="404" spans="2:8">
      <c r="B404" s="5" t="str">
        <f>IF($H404="","",INDEX(MY_Data,MATCH($H404,Sheet1!$N:$N,1),1))</f>
        <v/>
      </c>
      <c r="C404" s="6" t="str">
        <f>IF($H404="","",INDEX(MY_Data,MATCH($H404,Sheet1!$N:$N,1),2))</f>
        <v/>
      </c>
      <c r="D404" s="6" t="str">
        <f>IF($H404="","",INDEX(MY_Data,MATCH($H404,Sheet1!$N:$N,1),3))</f>
        <v/>
      </c>
      <c r="E404" s="5" t="str">
        <f>IF($H404="","",INDEX(MY_Data,MATCH($H404,Sheet1!$N:$N,1),4))</f>
        <v/>
      </c>
      <c r="F404" s="5" t="str">
        <f>IF($H404="","",INDEX(MY_Data,MATCH($H404,Sheet1!$N:$N,1),5))</f>
        <v/>
      </c>
      <c r="G404" s="18" t="str">
        <f>IF($H404="","",INDEX(MY_Data,MATCH($H404,Sheet1!$N:$N,1),6))</f>
        <v/>
      </c>
      <c r="H404" s="5" t="str">
        <f>IF(ROW()-6&lt;=MAX(Sheet1!$N:N),ROW()-6,"")</f>
        <v/>
      </c>
    </row>
    <row r="405" spans="2:8">
      <c r="B405" s="5" t="str">
        <f>IF($H405="","",INDEX(MY_Data,MATCH($H405,Sheet1!$N:$N,1),1))</f>
        <v/>
      </c>
      <c r="C405" s="6" t="str">
        <f>IF($H405="","",INDEX(MY_Data,MATCH($H405,Sheet1!$N:$N,1),2))</f>
        <v/>
      </c>
      <c r="D405" s="6" t="str">
        <f>IF($H405="","",INDEX(MY_Data,MATCH($H405,Sheet1!$N:$N,1),3))</f>
        <v/>
      </c>
      <c r="E405" s="5" t="str">
        <f>IF($H405="","",INDEX(MY_Data,MATCH($H405,Sheet1!$N:$N,1),4))</f>
        <v/>
      </c>
      <c r="F405" s="5" t="str">
        <f>IF($H405="","",INDEX(MY_Data,MATCH($H405,Sheet1!$N:$N,1),5))</f>
        <v/>
      </c>
      <c r="G405" s="18" t="str">
        <f>IF($H405="","",INDEX(MY_Data,MATCH($H405,Sheet1!$N:$N,1),6))</f>
        <v/>
      </c>
      <c r="H405" s="5" t="str">
        <f>IF(ROW()-6&lt;=MAX(Sheet1!$N:N),ROW()-6,"")</f>
        <v/>
      </c>
    </row>
    <row r="406" spans="2:8">
      <c r="B406" s="5" t="str">
        <f>IF($H406="","",INDEX(MY_Data,MATCH($H406,Sheet1!$N:$N,1),1))</f>
        <v/>
      </c>
      <c r="C406" s="6" t="str">
        <f>IF($H406="","",INDEX(MY_Data,MATCH($H406,Sheet1!$N:$N,1),2))</f>
        <v/>
      </c>
      <c r="D406" s="6" t="str">
        <f>IF($H406="","",INDEX(MY_Data,MATCH($H406,Sheet1!$N:$N,1),3))</f>
        <v/>
      </c>
      <c r="E406" s="5" t="str">
        <f>IF($H406="","",INDEX(MY_Data,MATCH($H406,Sheet1!$N:$N,1),4))</f>
        <v/>
      </c>
      <c r="F406" s="5" t="str">
        <f>IF($H406="","",INDEX(MY_Data,MATCH($H406,Sheet1!$N:$N,1),5))</f>
        <v/>
      </c>
      <c r="G406" s="18" t="str">
        <f>IF($H406="","",INDEX(MY_Data,MATCH($H406,Sheet1!$N:$N,1),6))</f>
        <v/>
      </c>
      <c r="H406" s="5" t="str">
        <f>IF(ROW()-6&lt;=MAX(Sheet1!$N:N),ROW()-6,"")</f>
        <v/>
      </c>
    </row>
    <row r="407" spans="2:8">
      <c r="B407" s="5" t="str">
        <f>IF($H407="","",INDEX(MY_Data,MATCH($H407,Sheet1!$N:$N,1),1))</f>
        <v/>
      </c>
      <c r="C407" s="6" t="str">
        <f>IF($H407="","",INDEX(MY_Data,MATCH($H407,Sheet1!$N:$N,1),2))</f>
        <v/>
      </c>
      <c r="D407" s="6" t="str">
        <f>IF($H407="","",INDEX(MY_Data,MATCH($H407,Sheet1!$N:$N,1),3))</f>
        <v/>
      </c>
      <c r="E407" s="5" t="str">
        <f>IF($H407="","",INDEX(MY_Data,MATCH($H407,Sheet1!$N:$N,1),4))</f>
        <v/>
      </c>
      <c r="F407" s="5" t="str">
        <f>IF($H407="","",INDEX(MY_Data,MATCH($H407,Sheet1!$N:$N,1),5))</f>
        <v/>
      </c>
      <c r="G407" s="18" t="str">
        <f>IF($H407="","",INDEX(MY_Data,MATCH($H407,Sheet1!$N:$N,1),6))</f>
        <v/>
      </c>
      <c r="H407" s="5" t="str">
        <f>IF(ROW()-6&lt;=MAX(Sheet1!$N:N),ROW()-6,"")</f>
        <v/>
      </c>
    </row>
    <row r="408" spans="2:8">
      <c r="B408" s="5" t="str">
        <f>IF($H408="","",INDEX(MY_Data,MATCH($H408,Sheet1!$N:$N,1),1))</f>
        <v/>
      </c>
      <c r="C408" s="6" t="str">
        <f>IF($H408="","",INDEX(MY_Data,MATCH($H408,Sheet1!$N:$N,1),2))</f>
        <v/>
      </c>
      <c r="D408" s="6" t="str">
        <f>IF($H408="","",INDEX(MY_Data,MATCH($H408,Sheet1!$N:$N,1),3))</f>
        <v/>
      </c>
      <c r="E408" s="5" t="str">
        <f>IF($H408="","",INDEX(MY_Data,MATCH($H408,Sheet1!$N:$N,1),4))</f>
        <v/>
      </c>
      <c r="F408" s="5" t="str">
        <f>IF($H408="","",INDEX(MY_Data,MATCH($H408,Sheet1!$N:$N,1),5))</f>
        <v/>
      </c>
      <c r="G408" s="18" t="str">
        <f>IF($H408="","",INDEX(MY_Data,MATCH($H408,Sheet1!$N:$N,1),6))</f>
        <v/>
      </c>
      <c r="H408" s="5" t="str">
        <f>IF(ROW()-6&lt;=MAX(Sheet1!$N:N),ROW()-6,"")</f>
        <v/>
      </c>
    </row>
    <row r="409" spans="2:8">
      <c r="B409" s="5" t="str">
        <f>IF($H409="","",INDEX(MY_Data,MATCH($H409,Sheet1!$N:$N,1),1))</f>
        <v/>
      </c>
      <c r="C409" s="6" t="str">
        <f>IF($H409="","",INDEX(MY_Data,MATCH($H409,Sheet1!$N:$N,1),2))</f>
        <v/>
      </c>
      <c r="D409" s="6" t="str">
        <f>IF($H409="","",INDEX(MY_Data,MATCH($H409,Sheet1!$N:$N,1),3))</f>
        <v/>
      </c>
      <c r="E409" s="5" t="str">
        <f>IF($H409="","",INDEX(MY_Data,MATCH($H409,Sheet1!$N:$N,1),4))</f>
        <v/>
      </c>
      <c r="F409" s="5" t="str">
        <f>IF($H409="","",INDEX(MY_Data,MATCH($H409,Sheet1!$N:$N,1),5))</f>
        <v/>
      </c>
      <c r="G409" s="18" t="str">
        <f>IF($H409="","",INDEX(MY_Data,MATCH($H409,Sheet1!$N:$N,1),6))</f>
        <v/>
      </c>
      <c r="H409" s="5" t="str">
        <f>IF(ROW()-6&lt;=MAX(Sheet1!$N:N),ROW()-6,"")</f>
        <v/>
      </c>
    </row>
    <row r="410" spans="2:8">
      <c r="B410" s="5" t="str">
        <f>IF($H410="","",INDEX(MY_Data,MATCH($H410,Sheet1!$N:$N,1),1))</f>
        <v/>
      </c>
      <c r="C410" s="6" t="str">
        <f>IF($H410="","",INDEX(MY_Data,MATCH($H410,Sheet1!$N:$N,1),2))</f>
        <v/>
      </c>
      <c r="D410" s="6" t="str">
        <f>IF($H410="","",INDEX(MY_Data,MATCH($H410,Sheet1!$N:$N,1),3))</f>
        <v/>
      </c>
      <c r="E410" s="5" t="str">
        <f>IF($H410="","",INDEX(MY_Data,MATCH($H410,Sheet1!$N:$N,1),4))</f>
        <v/>
      </c>
      <c r="F410" s="5" t="str">
        <f>IF($H410="","",INDEX(MY_Data,MATCH($H410,Sheet1!$N:$N,1),5))</f>
        <v/>
      </c>
      <c r="G410" s="18" t="str">
        <f>IF($H410="","",INDEX(MY_Data,MATCH($H410,Sheet1!$N:$N,1),6))</f>
        <v/>
      </c>
      <c r="H410" s="5" t="str">
        <f>IF(ROW()-6&lt;=MAX(Sheet1!$N:N),ROW()-6,"")</f>
        <v/>
      </c>
    </row>
    <row r="411" spans="2:8">
      <c r="B411" s="5" t="str">
        <f>IF($H411="","",INDEX(MY_Data,MATCH($H411,Sheet1!$N:$N,1),1))</f>
        <v/>
      </c>
      <c r="C411" s="6" t="str">
        <f>IF($H411="","",INDEX(MY_Data,MATCH($H411,Sheet1!$N:$N,1),2))</f>
        <v/>
      </c>
      <c r="D411" s="6" t="str">
        <f>IF($H411="","",INDEX(MY_Data,MATCH($H411,Sheet1!$N:$N,1),3))</f>
        <v/>
      </c>
      <c r="E411" s="5" t="str">
        <f>IF($H411="","",INDEX(MY_Data,MATCH($H411,Sheet1!$N:$N,1),4))</f>
        <v/>
      </c>
      <c r="F411" s="5" t="str">
        <f>IF($H411="","",INDEX(MY_Data,MATCH($H411,Sheet1!$N:$N,1),5))</f>
        <v/>
      </c>
      <c r="G411" s="18" t="str">
        <f>IF($H411="","",INDEX(MY_Data,MATCH($H411,Sheet1!$N:$N,1),6))</f>
        <v/>
      </c>
      <c r="H411" s="5" t="str">
        <f>IF(ROW()-6&lt;=MAX(Sheet1!$N:N),ROW()-6,"")</f>
        <v/>
      </c>
    </row>
    <row r="412" spans="2:8">
      <c r="B412" s="5" t="str">
        <f>IF($H412="","",INDEX(MY_Data,MATCH($H412,Sheet1!$N:$N,1),1))</f>
        <v/>
      </c>
      <c r="C412" s="6" t="str">
        <f>IF($H412="","",INDEX(MY_Data,MATCH($H412,Sheet1!$N:$N,1),2))</f>
        <v/>
      </c>
      <c r="D412" s="6" t="str">
        <f>IF($H412="","",INDEX(MY_Data,MATCH($H412,Sheet1!$N:$N,1),3))</f>
        <v/>
      </c>
      <c r="E412" s="5" t="str">
        <f>IF($H412="","",INDEX(MY_Data,MATCH($H412,Sheet1!$N:$N,1),4))</f>
        <v/>
      </c>
      <c r="F412" s="5" t="str">
        <f>IF($H412="","",INDEX(MY_Data,MATCH($H412,Sheet1!$N:$N,1),5))</f>
        <v/>
      </c>
      <c r="G412" s="18" t="str">
        <f>IF($H412="","",INDEX(MY_Data,MATCH($H412,Sheet1!$N:$N,1),6))</f>
        <v/>
      </c>
      <c r="H412" s="5" t="str">
        <f>IF(ROW()-6&lt;=MAX(Sheet1!$N:N),ROW()-6,"")</f>
        <v/>
      </c>
    </row>
    <row r="413" spans="2:8">
      <c r="B413" s="5" t="str">
        <f>IF($H413="","",INDEX(MY_Data,MATCH($H413,Sheet1!$N:$N,1),1))</f>
        <v/>
      </c>
      <c r="C413" s="6" t="str">
        <f>IF($H413="","",INDEX(MY_Data,MATCH($H413,Sheet1!$N:$N,1),2))</f>
        <v/>
      </c>
      <c r="D413" s="6" t="str">
        <f>IF($H413="","",INDEX(MY_Data,MATCH($H413,Sheet1!$N:$N,1),3))</f>
        <v/>
      </c>
      <c r="E413" s="5" t="str">
        <f>IF($H413="","",INDEX(MY_Data,MATCH($H413,Sheet1!$N:$N,1),4))</f>
        <v/>
      </c>
      <c r="F413" s="5" t="str">
        <f>IF($H413="","",INDEX(MY_Data,MATCH($H413,Sheet1!$N:$N,1),5))</f>
        <v/>
      </c>
      <c r="G413" s="18" t="str">
        <f>IF($H413="","",INDEX(MY_Data,MATCH($H413,Sheet1!$N:$N,1),6))</f>
        <v/>
      </c>
      <c r="H413" s="5" t="str">
        <f>IF(ROW()-6&lt;=MAX(Sheet1!$N:N),ROW()-6,"")</f>
        <v/>
      </c>
    </row>
    <row r="414" spans="2:8">
      <c r="B414" s="5" t="str">
        <f>IF($H414="","",INDEX(MY_Data,MATCH($H414,Sheet1!$N:$N,1),1))</f>
        <v/>
      </c>
      <c r="C414" s="6" t="str">
        <f>IF($H414="","",INDEX(MY_Data,MATCH($H414,Sheet1!$N:$N,1),2))</f>
        <v/>
      </c>
      <c r="D414" s="6" t="str">
        <f>IF($H414="","",INDEX(MY_Data,MATCH($H414,Sheet1!$N:$N,1),3))</f>
        <v/>
      </c>
      <c r="E414" s="5" t="str">
        <f>IF($H414="","",INDEX(MY_Data,MATCH($H414,Sheet1!$N:$N,1),4))</f>
        <v/>
      </c>
      <c r="F414" s="5" t="str">
        <f>IF($H414="","",INDEX(MY_Data,MATCH($H414,Sheet1!$N:$N,1),5))</f>
        <v/>
      </c>
      <c r="G414" s="18" t="str">
        <f>IF($H414="","",INDEX(MY_Data,MATCH($H414,Sheet1!$N:$N,1),6))</f>
        <v/>
      </c>
      <c r="H414" s="5" t="str">
        <f>IF(ROW()-6&lt;=MAX(Sheet1!$N:N),ROW()-6,"")</f>
        <v/>
      </c>
    </row>
    <row r="415" spans="2:8">
      <c r="B415" s="5" t="str">
        <f>IF($H415="","",INDEX(MY_Data,MATCH($H415,Sheet1!$N:$N,1),1))</f>
        <v/>
      </c>
      <c r="C415" s="6" t="str">
        <f>IF($H415="","",INDEX(MY_Data,MATCH($H415,Sheet1!$N:$N,1),2))</f>
        <v/>
      </c>
      <c r="D415" s="6" t="str">
        <f>IF($H415="","",INDEX(MY_Data,MATCH($H415,Sheet1!$N:$N,1),3))</f>
        <v/>
      </c>
      <c r="E415" s="5" t="str">
        <f>IF($H415="","",INDEX(MY_Data,MATCH($H415,Sheet1!$N:$N,1),4))</f>
        <v/>
      </c>
      <c r="F415" s="5" t="str">
        <f>IF($H415="","",INDEX(MY_Data,MATCH($H415,Sheet1!$N:$N,1),5))</f>
        <v/>
      </c>
      <c r="G415" s="18" t="str">
        <f>IF($H415="","",INDEX(MY_Data,MATCH($H415,Sheet1!$N:$N,1),6))</f>
        <v/>
      </c>
      <c r="H415" s="5" t="str">
        <f>IF(ROW()-6&lt;=MAX(Sheet1!$N:N),ROW()-6,"")</f>
        <v/>
      </c>
    </row>
    <row r="416" spans="2:8">
      <c r="B416" s="5" t="str">
        <f>IF($H416="","",INDEX(MY_Data,MATCH($H416,Sheet1!$N:$N,1),1))</f>
        <v/>
      </c>
      <c r="C416" s="6" t="str">
        <f>IF($H416="","",INDEX(MY_Data,MATCH($H416,Sheet1!$N:$N,1),2))</f>
        <v/>
      </c>
      <c r="D416" s="6" t="str">
        <f>IF($H416="","",INDEX(MY_Data,MATCH($H416,Sheet1!$N:$N,1),3))</f>
        <v/>
      </c>
      <c r="E416" s="5" t="str">
        <f>IF($H416="","",INDEX(MY_Data,MATCH($H416,Sheet1!$N:$N,1),4))</f>
        <v/>
      </c>
      <c r="F416" s="5" t="str">
        <f>IF($H416="","",INDEX(MY_Data,MATCH($H416,Sheet1!$N:$N,1),5))</f>
        <v/>
      </c>
      <c r="G416" s="18" t="str">
        <f>IF($H416="","",INDEX(MY_Data,MATCH($H416,Sheet1!$N:$N,1),6))</f>
        <v/>
      </c>
      <c r="H416" s="5" t="str">
        <f>IF(ROW()-6&lt;=MAX(Sheet1!$N:N),ROW()-6,"")</f>
        <v/>
      </c>
    </row>
    <row r="417" spans="2:8">
      <c r="B417" s="5" t="str">
        <f>IF($H417="","",INDEX(MY_Data,MATCH($H417,Sheet1!$N:$N,1),1))</f>
        <v/>
      </c>
      <c r="C417" s="6" t="str">
        <f>IF($H417="","",INDEX(MY_Data,MATCH($H417,Sheet1!$N:$N,1),2))</f>
        <v/>
      </c>
      <c r="D417" s="6" t="str">
        <f>IF($H417="","",INDEX(MY_Data,MATCH($H417,Sheet1!$N:$N,1),3))</f>
        <v/>
      </c>
      <c r="E417" s="5" t="str">
        <f>IF($H417="","",INDEX(MY_Data,MATCH($H417,Sheet1!$N:$N,1),4))</f>
        <v/>
      </c>
      <c r="F417" s="5" t="str">
        <f>IF($H417="","",INDEX(MY_Data,MATCH($H417,Sheet1!$N:$N,1),5))</f>
        <v/>
      </c>
      <c r="G417" s="18" t="str">
        <f>IF($H417="","",INDEX(MY_Data,MATCH($H417,Sheet1!$N:$N,1),6))</f>
        <v/>
      </c>
      <c r="H417" s="5" t="str">
        <f>IF(ROW()-6&lt;=MAX(Sheet1!$N:N),ROW()-6,"")</f>
        <v/>
      </c>
    </row>
    <row r="418" spans="2:8">
      <c r="B418" s="5" t="str">
        <f>IF($H418="","",INDEX(MY_Data,MATCH($H418,Sheet1!$N:$N,1),1))</f>
        <v/>
      </c>
      <c r="C418" s="6" t="str">
        <f>IF($H418="","",INDEX(MY_Data,MATCH($H418,Sheet1!$N:$N,1),2))</f>
        <v/>
      </c>
      <c r="D418" s="6" t="str">
        <f>IF($H418="","",INDEX(MY_Data,MATCH($H418,Sheet1!$N:$N,1),3))</f>
        <v/>
      </c>
      <c r="E418" s="5" t="str">
        <f>IF($H418="","",INDEX(MY_Data,MATCH($H418,Sheet1!$N:$N,1),4))</f>
        <v/>
      </c>
      <c r="F418" s="5" t="str">
        <f>IF($H418="","",INDEX(MY_Data,MATCH($H418,Sheet1!$N:$N,1),5))</f>
        <v/>
      </c>
      <c r="G418" s="18" t="str">
        <f>IF($H418="","",INDEX(MY_Data,MATCH($H418,Sheet1!$N:$N,1),6))</f>
        <v/>
      </c>
      <c r="H418" s="5" t="str">
        <f>IF(ROW()-6&lt;=MAX(Sheet1!$N:N),ROW()-6,"")</f>
        <v/>
      </c>
    </row>
    <row r="419" spans="2:8">
      <c r="B419" s="5" t="str">
        <f>IF($H419="","",INDEX(MY_Data,MATCH($H419,Sheet1!$N:$N,1),1))</f>
        <v/>
      </c>
      <c r="C419" s="6" t="str">
        <f>IF($H419="","",INDEX(MY_Data,MATCH($H419,Sheet1!$N:$N,1),2))</f>
        <v/>
      </c>
      <c r="D419" s="6" t="str">
        <f>IF($H419="","",INDEX(MY_Data,MATCH($H419,Sheet1!$N:$N,1),3))</f>
        <v/>
      </c>
      <c r="E419" s="5" t="str">
        <f>IF($H419="","",INDEX(MY_Data,MATCH($H419,Sheet1!$N:$N,1),4))</f>
        <v/>
      </c>
      <c r="F419" s="5" t="str">
        <f>IF($H419="","",INDEX(MY_Data,MATCH($H419,Sheet1!$N:$N,1),5))</f>
        <v/>
      </c>
      <c r="G419" s="18" t="str">
        <f>IF($H419="","",INDEX(MY_Data,MATCH($H419,Sheet1!$N:$N,1),6))</f>
        <v/>
      </c>
      <c r="H419" s="5" t="str">
        <f>IF(ROW()-6&lt;=MAX(Sheet1!$N:N),ROW()-6,"")</f>
        <v/>
      </c>
    </row>
    <row r="420" spans="2:8">
      <c r="B420" s="5" t="str">
        <f>IF($H420="","",INDEX(MY_Data,MATCH($H420,Sheet1!$N:$N,1),1))</f>
        <v/>
      </c>
      <c r="C420" s="6" t="str">
        <f>IF($H420="","",INDEX(MY_Data,MATCH($H420,Sheet1!$N:$N,1),2))</f>
        <v/>
      </c>
      <c r="D420" s="6" t="str">
        <f>IF($H420="","",INDEX(MY_Data,MATCH($H420,Sheet1!$N:$N,1),3))</f>
        <v/>
      </c>
      <c r="E420" s="5" t="str">
        <f>IF($H420="","",INDEX(MY_Data,MATCH($H420,Sheet1!$N:$N,1),4))</f>
        <v/>
      </c>
      <c r="F420" s="5" t="str">
        <f>IF($H420="","",INDEX(MY_Data,MATCH($H420,Sheet1!$N:$N,1),5))</f>
        <v/>
      </c>
      <c r="G420" s="18" t="str">
        <f>IF($H420="","",INDEX(MY_Data,MATCH($H420,Sheet1!$N:$N,1),6))</f>
        <v/>
      </c>
      <c r="H420" s="5" t="str">
        <f>IF(ROW()-6&lt;=MAX(Sheet1!$N:N),ROW()-6,"")</f>
        <v/>
      </c>
    </row>
    <row r="421" spans="2:8">
      <c r="B421" s="5" t="str">
        <f>IF($H421="","",INDEX(MY_Data,MATCH($H421,Sheet1!$N:$N,1),1))</f>
        <v/>
      </c>
      <c r="C421" s="6" t="str">
        <f>IF($H421="","",INDEX(MY_Data,MATCH($H421,Sheet1!$N:$N,1),2))</f>
        <v/>
      </c>
      <c r="D421" s="6" t="str">
        <f>IF($H421="","",INDEX(MY_Data,MATCH($H421,Sheet1!$N:$N,1),3))</f>
        <v/>
      </c>
      <c r="E421" s="5" t="str">
        <f>IF($H421="","",INDEX(MY_Data,MATCH($H421,Sheet1!$N:$N,1),4))</f>
        <v/>
      </c>
      <c r="F421" s="5" t="str">
        <f>IF($H421="","",INDEX(MY_Data,MATCH($H421,Sheet1!$N:$N,1),5))</f>
        <v/>
      </c>
      <c r="G421" s="18" t="str">
        <f>IF($H421="","",INDEX(MY_Data,MATCH($H421,Sheet1!$N:$N,1),6))</f>
        <v/>
      </c>
      <c r="H421" s="5" t="str">
        <f>IF(ROW()-6&lt;=MAX(Sheet1!$N:N),ROW()-6,"")</f>
        <v/>
      </c>
    </row>
    <row r="422" spans="2:8">
      <c r="B422" s="5" t="str">
        <f>IF($H422="","",INDEX(MY_Data,MATCH($H422,Sheet1!$N:$N,1),1))</f>
        <v/>
      </c>
      <c r="C422" s="6" t="str">
        <f>IF($H422="","",INDEX(MY_Data,MATCH($H422,Sheet1!$N:$N,1),2))</f>
        <v/>
      </c>
      <c r="D422" s="6" t="str">
        <f>IF($H422="","",INDEX(MY_Data,MATCH($H422,Sheet1!$N:$N,1),3))</f>
        <v/>
      </c>
      <c r="E422" s="5" t="str">
        <f>IF($H422="","",INDEX(MY_Data,MATCH($H422,Sheet1!$N:$N,1),4))</f>
        <v/>
      </c>
      <c r="F422" s="5" t="str">
        <f>IF($H422="","",INDEX(MY_Data,MATCH($H422,Sheet1!$N:$N,1),5))</f>
        <v/>
      </c>
      <c r="G422" s="18" t="str">
        <f>IF($H422="","",INDEX(MY_Data,MATCH($H422,Sheet1!$N:$N,1),6))</f>
        <v/>
      </c>
      <c r="H422" s="5" t="str">
        <f>IF(ROW()-6&lt;=MAX(Sheet1!$N:N),ROW()-6,"")</f>
        <v/>
      </c>
    </row>
    <row r="423" spans="2:8">
      <c r="B423" s="5" t="str">
        <f>IF($H423="","",INDEX(MY_Data,MATCH($H423,Sheet1!$N:$N,1),1))</f>
        <v/>
      </c>
      <c r="C423" s="6" t="str">
        <f>IF($H423="","",INDEX(MY_Data,MATCH($H423,Sheet1!$N:$N,1),2))</f>
        <v/>
      </c>
      <c r="D423" s="6" t="str">
        <f>IF($H423="","",INDEX(MY_Data,MATCH($H423,Sheet1!$N:$N,1),3))</f>
        <v/>
      </c>
      <c r="E423" s="5" t="str">
        <f>IF($H423="","",INDEX(MY_Data,MATCH($H423,Sheet1!$N:$N,1),4))</f>
        <v/>
      </c>
      <c r="F423" s="5" t="str">
        <f>IF($H423="","",INDEX(MY_Data,MATCH($H423,Sheet1!$N:$N,1),5))</f>
        <v/>
      </c>
      <c r="G423" s="18" t="str">
        <f>IF($H423="","",INDEX(MY_Data,MATCH($H423,Sheet1!$N:$N,1),6))</f>
        <v/>
      </c>
      <c r="H423" s="5" t="str">
        <f>IF(ROW()-6&lt;=MAX(Sheet1!$N:N),ROW()-6,"")</f>
        <v/>
      </c>
    </row>
    <row r="424" spans="2:8">
      <c r="B424" s="5" t="str">
        <f>IF($H424="","",INDEX(MY_Data,MATCH($H424,Sheet1!$N:$N,1),1))</f>
        <v/>
      </c>
      <c r="C424" s="6" t="str">
        <f>IF($H424="","",INDEX(MY_Data,MATCH($H424,Sheet1!$N:$N,1),2))</f>
        <v/>
      </c>
      <c r="D424" s="6" t="str">
        <f>IF($H424="","",INDEX(MY_Data,MATCH($H424,Sheet1!$N:$N,1),3))</f>
        <v/>
      </c>
      <c r="E424" s="5" t="str">
        <f>IF($H424="","",INDEX(MY_Data,MATCH($H424,Sheet1!$N:$N,1),4))</f>
        <v/>
      </c>
      <c r="F424" s="5" t="str">
        <f>IF($H424="","",INDEX(MY_Data,MATCH($H424,Sheet1!$N:$N,1),5))</f>
        <v/>
      </c>
      <c r="G424" s="18" t="str">
        <f>IF($H424="","",INDEX(MY_Data,MATCH($H424,Sheet1!$N:$N,1),6))</f>
        <v/>
      </c>
      <c r="H424" s="5" t="str">
        <f>IF(ROW()-6&lt;=MAX(Sheet1!$N:N),ROW()-6,"")</f>
        <v/>
      </c>
    </row>
    <row r="425" spans="2:8">
      <c r="B425" s="5" t="str">
        <f>IF($H425="","",INDEX(MY_Data,MATCH($H425,Sheet1!$N:$N,1),1))</f>
        <v/>
      </c>
      <c r="C425" s="6" t="str">
        <f>IF($H425="","",INDEX(MY_Data,MATCH($H425,Sheet1!$N:$N,1),2))</f>
        <v/>
      </c>
      <c r="D425" s="6" t="str">
        <f>IF($H425="","",INDEX(MY_Data,MATCH($H425,Sheet1!$N:$N,1),3))</f>
        <v/>
      </c>
      <c r="E425" s="5" t="str">
        <f>IF($H425="","",INDEX(MY_Data,MATCH($H425,Sheet1!$N:$N,1),4))</f>
        <v/>
      </c>
      <c r="F425" s="5" t="str">
        <f>IF($H425="","",INDEX(MY_Data,MATCH($H425,Sheet1!$N:$N,1),5))</f>
        <v/>
      </c>
      <c r="G425" s="18" t="str">
        <f>IF($H425="","",INDEX(MY_Data,MATCH($H425,Sheet1!$N:$N,1),6))</f>
        <v/>
      </c>
      <c r="H425" s="5" t="str">
        <f>IF(ROW()-6&lt;=MAX(Sheet1!$N:N),ROW()-6,"")</f>
        <v/>
      </c>
    </row>
    <row r="426" spans="2:8">
      <c r="B426" s="5" t="str">
        <f>IF($H426="","",INDEX(MY_Data,MATCH($H426,Sheet1!$N:$N,1),1))</f>
        <v/>
      </c>
      <c r="C426" s="6" t="str">
        <f>IF($H426="","",INDEX(MY_Data,MATCH($H426,Sheet1!$N:$N,1),2))</f>
        <v/>
      </c>
      <c r="D426" s="6" t="str">
        <f>IF($H426="","",INDEX(MY_Data,MATCH($H426,Sheet1!$N:$N,1),3))</f>
        <v/>
      </c>
      <c r="E426" s="5" t="str">
        <f>IF($H426="","",INDEX(MY_Data,MATCH($H426,Sheet1!$N:$N,1),4))</f>
        <v/>
      </c>
      <c r="F426" s="5" t="str">
        <f>IF($H426="","",INDEX(MY_Data,MATCH($H426,Sheet1!$N:$N,1),5))</f>
        <v/>
      </c>
      <c r="G426" s="18" t="str">
        <f>IF($H426="","",INDEX(MY_Data,MATCH($H426,Sheet1!$N:$N,1),6))</f>
        <v/>
      </c>
      <c r="H426" s="5" t="str">
        <f>IF(ROW()-6&lt;=MAX(Sheet1!$N:N),ROW()-6,"")</f>
        <v/>
      </c>
    </row>
    <row r="427" spans="2:8">
      <c r="B427" s="5" t="str">
        <f>IF($H427="","",INDEX(MY_Data,MATCH($H427,Sheet1!$N:$N,1),1))</f>
        <v/>
      </c>
      <c r="C427" s="6" t="str">
        <f>IF($H427="","",INDEX(MY_Data,MATCH($H427,Sheet1!$N:$N,1),2))</f>
        <v/>
      </c>
      <c r="D427" s="6" t="str">
        <f>IF($H427="","",INDEX(MY_Data,MATCH($H427,Sheet1!$N:$N,1),3))</f>
        <v/>
      </c>
      <c r="E427" s="5" t="str">
        <f>IF($H427="","",INDEX(MY_Data,MATCH($H427,Sheet1!$N:$N,1),4))</f>
        <v/>
      </c>
      <c r="F427" s="5" t="str">
        <f>IF($H427="","",INDEX(MY_Data,MATCH($H427,Sheet1!$N:$N,1),5))</f>
        <v/>
      </c>
      <c r="G427" s="18" t="str">
        <f>IF($H427="","",INDEX(MY_Data,MATCH($H427,Sheet1!$N:$N,1),6))</f>
        <v/>
      </c>
      <c r="H427" s="5" t="str">
        <f>IF(ROW()-6&lt;=MAX(Sheet1!$N:N),ROW()-6,"")</f>
        <v/>
      </c>
    </row>
    <row r="428" spans="2:8">
      <c r="B428" s="5" t="str">
        <f>IF($H428="","",INDEX(MY_Data,MATCH($H428,Sheet1!$N:$N,1),1))</f>
        <v/>
      </c>
      <c r="C428" s="6" t="str">
        <f>IF($H428="","",INDEX(MY_Data,MATCH($H428,Sheet1!$N:$N,1),2))</f>
        <v/>
      </c>
      <c r="D428" s="6" t="str">
        <f>IF($H428="","",INDEX(MY_Data,MATCH($H428,Sheet1!$N:$N,1),3))</f>
        <v/>
      </c>
      <c r="E428" s="5" t="str">
        <f>IF($H428="","",INDEX(MY_Data,MATCH($H428,Sheet1!$N:$N,1),4))</f>
        <v/>
      </c>
      <c r="F428" s="5" t="str">
        <f>IF($H428="","",INDEX(MY_Data,MATCH($H428,Sheet1!$N:$N,1),5))</f>
        <v/>
      </c>
      <c r="G428" s="18" t="str">
        <f>IF($H428="","",INDEX(MY_Data,MATCH($H428,Sheet1!$N:$N,1),6))</f>
        <v/>
      </c>
      <c r="H428" s="5" t="str">
        <f>IF(ROW()-6&lt;=MAX(Sheet1!$N:N),ROW()-6,"")</f>
        <v/>
      </c>
    </row>
    <row r="429" spans="2:8">
      <c r="B429" s="5" t="str">
        <f>IF($H429="","",INDEX(MY_Data,MATCH($H429,Sheet1!$N:$N,1),1))</f>
        <v/>
      </c>
      <c r="C429" s="6" t="str">
        <f>IF($H429="","",INDEX(MY_Data,MATCH($H429,Sheet1!$N:$N,1),2))</f>
        <v/>
      </c>
      <c r="D429" s="6" t="str">
        <f>IF($H429="","",INDEX(MY_Data,MATCH($H429,Sheet1!$N:$N,1),3))</f>
        <v/>
      </c>
      <c r="E429" s="5" t="str">
        <f>IF($H429="","",INDEX(MY_Data,MATCH($H429,Sheet1!$N:$N,1),4))</f>
        <v/>
      </c>
      <c r="F429" s="5" t="str">
        <f>IF($H429="","",INDEX(MY_Data,MATCH($H429,Sheet1!$N:$N,1),5))</f>
        <v/>
      </c>
      <c r="G429" s="18" t="str">
        <f>IF($H429="","",INDEX(MY_Data,MATCH($H429,Sheet1!$N:$N,1),6))</f>
        <v/>
      </c>
      <c r="H429" s="5" t="str">
        <f>IF(ROW()-6&lt;=MAX(Sheet1!$N:N),ROW()-6,"")</f>
        <v/>
      </c>
    </row>
    <row r="430" spans="2:8">
      <c r="B430" s="5" t="str">
        <f>IF($H430="","",INDEX(MY_Data,MATCH($H430,Sheet1!$N:$N,1),1))</f>
        <v/>
      </c>
      <c r="C430" s="6" t="str">
        <f>IF($H430="","",INDEX(MY_Data,MATCH($H430,Sheet1!$N:$N,1),2))</f>
        <v/>
      </c>
      <c r="D430" s="6" t="str">
        <f>IF($H430="","",INDEX(MY_Data,MATCH($H430,Sheet1!$N:$N,1),3))</f>
        <v/>
      </c>
      <c r="E430" s="5" t="str">
        <f>IF($H430="","",INDEX(MY_Data,MATCH($H430,Sheet1!$N:$N,1),4))</f>
        <v/>
      </c>
      <c r="F430" s="5" t="str">
        <f>IF($H430="","",INDEX(MY_Data,MATCH($H430,Sheet1!$N:$N,1),5))</f>
        <v/>
      </c>
      <c r="G430" s="18" t="str">
        <f>IF($H430="","",INDEX(MY_Data,MATCH($H430,Sheet1!$N:$N,1),6))</f>
        <v/>
      </c>
      <c r="H430" s="5" t="str">
        <f>IF(ROW()-6&lt;=MAX(Sheet1!$N:N),ROW()-6,"")</f>
        <v/>
      </c>
    </row>
    <row r="431" spans="2:8">
      <c r="B431" s="5" t="str">
        <f>IF($H431="","",INDEX(MY_Data,MATCH($H431,Sheet1!$N:$N,1),1))</f>
        <v/>
      </c>
      <c r="C431" s="6" t="str">
        <f>IF($H431="","",INDEX(MY_Data,MATCH($H431,Sheet1!$N:$N,1),2))</f>
        <v/>
      </c>
      <c r="D431" s="6" t="str">
        <f>IF($H431="","",INDEX(MY_Data,MATCH($H431,Sheet1!$N:$N,1),3))</f>
        <v/>
      </c>
      <c r="E431" s="5" t="str">
        <f>IF($H431="","",INDEX(MY_Data,MATCH($H431,Sheet1!$N:$N,1),4))</f>
        <v/>
      </c>
      <c r="F431" s="5" t="str">
        <f>IF($H431="","",INDEX(MY_Data,MATCH($H431,Sheet1!$N:$N,1),5))</f>
        <v/>
      </c>
      <c r="G431" s="18" t="str">
        <f>IF($H431="","",INDEX(MY_Data,MATCH($H431,Sheet1!$N:$N,1),6))</f>
        <v/>
      </c>
      <c r="H431" s="5" t="str">
        <f>IF(ROW()-6&lt;=MAX(Sheet1!$N:N),ROW()-6,"")</f>
        <v/>
      </c>
    </row>
    <row r="432" spans="2:8">
      <c r="B432" s="5" t="str">
        <f>IF($H432="","",INDEX(MY_Data,MATCH($H432,Sheet1!$N:$N,1),1))</f>
        <v/>
      </c>
      <c r="C432" s="6" t="str">
        <f>IF($H432="","",INDEX(MY_Data,MATCH($H432,Sheet1!$N:$N,1),2))</f>
        <v/>
      </c>
      <c r="D432" s="6" t="str">
        <f>IF($H432="","",INDEX(MY_Data,MATCH($H432,Sheet1!$N:$N,1),3))</f>
        <v/>
      </c>
      <c r="E432" s="5" t="str">
        <f>IF($H432="","",INDEX(MY_Data,MATCH($H432,Sheet1!$N:$N,1),4))</f>
        <v/>
      </c>
      <c r="F432" s="5" t="str">
        <f>IF($H432="","",INDEX(MY_Data,MATCH($H432,Sheet1!$N:$N,1),5))</f>
        <v/>
      </c>
      <c r="G432" s="18" t="str">
        <f>IF($H432="","",INDEX(MY_Data,MATCH($H432,Sheet1!$N:$N,1),6))</f>
        <v/>
      </c>
      <c r="H432" s="5" t="str">
        <f>IF(ROW()-6&lt;=MAX(Sheet1!$N:N),ROW()-6,"")</f>
        <v/>
      </c>
    </row>
    <row r="433" spans="2:8">
      <c r="B433" s="5" t="str">
        <f>IF($H433="","",INDEX(MY_Data,MATCH($H433,Sheet1!$N:$N,1),1))</f>
        <v/>
      </c>
      <c r="C433" s="6" t="str">
        <f>IF($H433="","",INDEX(MY_Data,MATCH($H433,Sheet1!$N:$N,1),2))</f>
        <v/>
      </c>
      <c r="D433" s="6" t="str">
        <f>IF($H433="","",INDEX(MY_Data,MATCH($H433,Sheet1!$N:$N,1),3))</f>
        <v/>
      </c>
      <c r="E433" s="5" t="str">
        <f>IF($H433="","",INDEX(MY_Data,MATCH($H433,Sheet1!$N:$N,1),4))</f>
        <v/>
      </c>
      <c r="F433" s="5" t="str">
        <f>IF($H433="","",INDEX(MY_Data,MATCH($H433,Sheet1!$N:$N,1),5))</f>
        <v/>
      </c>
      <c r="G433" s="18" t="str">
        <f>IF($H433="","",INDEX(MY_Data,MATCH($H433,Sheet1!$N:$N,1),6))</f>
        <v/>
      </c>
      <c r="H433" s="5" t="str">
        <f>IF(ROW()-6&lt;=MAX(Sheet1!$N:N),ROW()-6,"")</f>
        <v/>
      </c>
    </row>
    <row r="434" spans="2:8">
      <c r="B434" s="5" t="str">
        <f>IF($H434="","",INDEX(MY_Data,MATCH($H434,Sheet1!$N:$N,1),1))</f>
        <v/>
      </c>
      <c r="C434" s="6" t="str">
        <f>IF($H434="","",INDEX(MY_Data,MATCH($H434,Sheet1!$N:$N,1),2))</f>
        <v/>
      </c>
      <c r="D434" s="6" t="str">
        <f>IF($H434="","",INDEX(MY_Data,MATCH($H434,Sheet1!$N:$N,1),3))</f>
        <v/>
      </c>
      <c r="E434" s="5" t="str">
        <f>IF($H434="","",INDEX(MY_Data,MATCH($H434,Sheet1!$N:$N,1),4))</f>
        <v/>
      </c>
      <c r="F434" s="5" t="str">
        <f>IF($H434="","",INDEX(MY_Data,MATCH($H434,Sheet1!$N:$N,1),5))</f>
        <v/>
      </c>
      <c r="G434" s="18" t="str">
        <f>IF($H434="","",INDEX(MY_Data,MATCH($H434,Sheet1!$N:$N,1),6))</f>
        <v/>
      </c>
      <c r="H434" s="5" t="str">
        <f>IF(ROW()-6&lt;=MAX(Sheet1!$N:N),ROW()-6,"")</f>
        <v/>
      </c>
    </row>
    <row r="435" spans="2:8">
      <c r="B435" s="5" t="str">
        <f>IF($H435="","",INDEX(MY_Data,MATCH($H435,Sheet1!$N:$N,1),1))</f>
        <v/>
      </c>
      <c r="C435" s="6" t="str">
        <f>IF($H435="","",INDEX(MY_Data,MATCH($H435,Sheet1!$N:$N,1),2))</f>
        <v/>
      </c>
      <c r="D435" s="6" t="str">
        <f>IF($H435="","",INDEX(MY_Data,MATCH($H435,Sheet1!$N:$N,1),3))</f>
        <v/>
      </c>
      <c r="E435" s="5" t="str">
        <f>IF($H435="","",INDEX(MY_Data,MATCH($H435,Sheet1!$N:$N,1),4))</f>
        <v/>
      </c>
      <c r="F435" s="5" t="str">
        <f>IF($H435="","",INDEX(MY_Data,MATCH($H435,Sheet1!$N:$N,1),5))</f>
        <v/>
      </c>
      <c r="G435" s="18" t="str">
        <f>IF($H435="","",INDEX(MY_Data,MATCH($H435,Sheet1!$N:$N,1),6))</f>
        <v/>
      </c>
      <c r="H435" s="5" t="str">
        <f>IF(ROW()-6&lt;=MAX(Sheet1!$N:N),ROW()-6,"")</f>
        <v/>
      </c>
    </row>
    <row r="436" spans="2:8">
      <c r="B436" s="5" t="str">
        <f>IF($H436="","",INDEX(MY_Data,MATCH($H436,Sheet1!$N:$N,1),1))</f>
        <v/>
      </c>
      <c r="C436" s="6" t="str">
        <f>IF($H436="","",INDEX(MY_Data,MATCH($H436,Sheet1!$N:$N,1),2))</f>
        <v/>
      </c>
      <c r="D436" s="6" t="str">
        <f>IF($H436="","",INDEX(MY_Data,MATCH($H436,Sheet1!$N:$N,1),3))</f>
        <v/>
      </c>
      <c r="E436" s="5" t="str">
        <f>IF($H436="","",INDEX(MY_Data,MATCH($H436,Sheet1!$N:$N,1),4))</f>
        <v/>
      </c>
      <c r="F436" s="5" t="str">
        <f>IF($H436="","",INDEX(MY_Data,MATCH($H436,Sheet1!$N:$N,1),5))</f>
        <v/>
      </c>
      <c r="G436" s="18" t="str">
        <f>IF($H436="","",INDEX(MY_Data,MATCH($H436,Sheet1!$N:$N,1),6))</f>
        <v/>
      </c>
      <c r="H436" s="5" t="str">
        <f>IF(ROW()-6&lt;=MAX(Sheet1!$N:N),ROW()-6,"")</f>
        <v/>
      </c>
    </row>
    <row r="437" spans="2:8">
      <c r="B437" s="5" t="str">
        <f>IF($H437="","",INDEX(MY_Data,MATCH($H437,Sheet1!$N:$N,1),1))</f>
        <v/>
      </c>
      <c r="C437" s="6" t="str">
        <f>IF($H437="","",INDEX(MY_Data,MATCH($H437,Sheet1!$N:$N,1),2))</f>
        <v/>
      </c>
      <c r="D437" s="6" t="str">
        <f>IF($H437="","",INDEX(MY_Data,MATCH($H437,Sheet1!$N:$N,1),3))</f>
        <v/>
      </c>
      <c r="E437" s="5" t="str">
        <f>IF($H437="","",INDEX(MY_Data,MATCH($H437,Sheet1!$N:$N,1),4))</f>
        <v/>
      </c>
      <c r="F437" s="5" t="str">
        <f>IF($H437="","",INDEX(MY_Data,MATCH($H437,Sheet1!$N:$N,1),5))</f>
        <v/>
      </c>
      <c r="G437" s="18" t="str">
        <f>IF($H437="","",INDEX(MY_Data,MATCH($H437,Sheet1!$N:$N,1),6))</f>
        <v/>
      </c>
      <c r="H437" s="5" t="str">
        <f>IF(ROW()-6&lt;=MAX(Sheet1!$N:N),ROW()-6,"")</f>
        <v/>
      </c>
    </row>
    <row r="438" spans="2:8">
      <c r="B438" s="5" t="str">
        <f>IF($H438="","",INDEX(MY_Data,MATCH($H438,Sheet1!$N:$N,1),1))</f>
        <v/>
      </c>
      <c r="C438" s="6" t="str">
        <f>IF($H438="","",INDEX(MY_Data,MATCH($H438,Sheet1!$N:$N,1),2))</f>
        <v/>
      </c>
      <c r="D438" s="6" t="str">
        <f>IF($H438="","",INDEX(MY_Data,MATCH($H438,Sheet1!$N:$N,1),3))</f>
        <v/>
      </c>
      <c r="E438" s="5" t="str">
        <f>IF($H438="","",INDEX(MY_Data,MATCH($H438,Sheet1!$N:$N,1),4))</f>
        <v/>
      </c>
      <c r="F438" s="5" t="str">
        <f>IF($H438="","",INDEX(MY_Data,MATCH($H438,Sheet1!$N:$N,1),5))</f>
        <v/>
      </c>
      <c r="G438" s="18" t="str">
        <f>IF($H438="","",INDEX(MY_Data,MATCH($H438,Sheet1!$N:$N,1),6))</f>
        <v/>
      </c>
      <c r="H438" s="5" t="str">
        <f>IF(ROW()-6&lt;=MAX(Sheet1!$N:N),ROW()-6,"")</f>
        <v/>
      </c>
    </row>
    <row r="439" spans="2:8">
      <c r="B439" s="5" t="str">
        <f>IF($H439="","",INDEX(MY_Data,MATCH($H439,Sheet1!$N:$N,1),1))</f>
        <v/>
      </c>
      <c r="C439" s="6" t="str">
        <f>IF($H439="","",INDEX(MY_Data,MATCH($H439,Sheet1!$N:$N,1),2))</f>
        <v/>
      </c>
      <c r="D439" s="6" t="str">
        <f>IF($H439="","",INDEX(MY_Data,MATCH($H439,Sheet1!$N:$N,1),3))</f>
        <v/>
      </c>
      <c r="E439" s="5" t="str">
        <f>IF($H439="","",INDEX(MY_Data,MATCH($H439,Sheet1!$N:$N,1),4))</f>
        <v/>
      </c>
      <c r="F439" s="5" t="str">
        <f>IF($H439="","",INDEX(MY_Data,MATCH($H439,Sheet1!$N:$N,1),5))</f>
        <v/>
      </c>
      <c r="G439" s="18" t="str">
        <f>IF($H439="","",INDEX(MY_Data,MATCH($H439,Sheet1!$N:$N,1),6))</f>
        <v/>
      </c>
      <c r="H439" s="5" t="str">
        <f>IF(ROW()-6&lt;=MAX(Sheet1!$N:N),ROW()-6,"")</f>
        <v/>
      </c>
    </row>
    <row r="440" spans="2:8">
      <c r="B440" s="5" t="str">
        <f>IF($H440="","",INDEX(MY_Data,MATCH($H440,Sheet1!$N:$N,1),1))</f>
        <v/>
      </c>
      <c r="C440" s="6" t="str">
        <f>IF($H440="","",INDEX(MY_Data,MATCH($H440,Sheet1!$N:$N,1),2))</f>
        <v/>
      </c>
      <c r="D440" s="6" t="str">
        <f>IF($H440="","",INDEX(MY_Data,MATCH($H440,Sheet1!$N:$N,1),3))</f>
        <v/>
      </c>
      <c r="E440" s="5" t="str">
        <f>IF($H440="","",INDEX(MY_Data,MATCH($H440,Sheet1!$N:$N,1),4))</f>
        <v/>
      </c>
      <c r="F440" s="5" t="str">
        <f>IF($H440="","",INDEX(MY_Data,MATCH($H440,Sheet1!$N:$N,1),5))</f>
        <v/>
      </c>
      <c r="G440" s="18" t="str">
        <f>IF($H440="","",INDEX(MY_Data,MATCH($H440,Sheet1!$N:$N,1),6))</f>
        <v/>
      </c>
      <c r="H440" s="5" t="str">
        <f>IF(ROW()-6&lt;=MAX(Sheet1!$N:N),ROW()-6,"")</f>
        <v/>
      </c>
    </row>
    <row r="441" spans="2:8">
      <c r="B441" s="5" t="str">
        <f>IF($H441="","",INDEX(MY_Data,MATCH($H441,Sheet1!$N:$N,1),1))</f>
        <v/>
      </c>
      <c r="C441" s="6" t="str">
        <f>IF($H441="","",INDEX(MY_Data,MATCH($H441,Sheet1!$N:$N,1),2))</f>
        <v/>
      </c>
      <c r="D441" s="6" t="str">
        <f>IF($H441="","",INDEX(MY_Data,MATCH($H441,Sheet1!$N:$N,1),3))</f>
        <v/>
      </c>
      <c r="E441" s="5" t="str">
        <f>IF($H441="","",INDEX(MY_Data,MATCH($H441,Sheet1!$N:$N,1),4))</f>
        <v/>
      </c>
      <c r="F441" s="5" t="str">
        <f>IF($H441="","",INDEX(MY_Data,MATCH($H441,Sheet1!$N:$N,1),5))</f>
        <v/>
      </c>
      <c r="G441" s="18" t="str">
        <f>IF($H441="","",INDEX(MY_Data,MATCH($H441,Sheet1!$N:$N,1),6))</f>
        <v/>
      </c>
      <c r="H441" s="5" t="str">
        <f>IF(ROW()-6&lt;=MAX(Sheet1!$N:N),ROW()-6,"")</f>
        <v/>
      </c>
    </row>
    <row r="442" spans="2:8">
      <c r="B442" s="5" t="str">
        <f>IF($H442="","",INDEX(MY_Data,MATCH($H442,Sheet1!$N:$N,1),1))</f>
        <v/>
      </c>
      <c r="C442" s="6" t="str">
        <f>IF($H442="","",INDEX(MY_Data,MATCH($H442,Sheet1!$N:$N,1),2))</f>
        <v/>
      </c>
      <c r="D442" s="6" t="str">
        <f>IF($H442="","",INDEX(MY_Data,MATCH($H442,Sheet1!$N:$N,1),3))</f>
        <v/>
      </c>
      <c r="E442" s="5" t="str">
        <f>IF($H442="","",INDEX(MY_Data,MATCH($H442,Sheet1!$N:$N,1),4))</f>
        <v/>
      </c>
      <c r="F442" s="5" t="str">
        <f>IF($H442="","",INDEX(MY_Data,MATCH($H442,Sheet1!$N:$N,1),5))</f>
        <v/>
      </c>
      <c r="G442" s="18" t="str">
        <f>IF($H442="","",INDEX(MY_Data,MATCH($H442,Sheet1!$N:$N,1),6))</f>
        <v/>
      </c>
      <c r="H442" s="5" t="str">
        <f>IF(ROW()-6&lt;=MAX(Sheet1!$N:N),ROW()-6,"")</f>
        <v/>
      </c>
    </row>
    <row r="443" spans="2:8">
      <c r="B443" s="5" t="str">
        <f>IF($H443="","",INDEX(MY_Data,MATCH($H443,Sheet1!$N:$N,1),1))</f>
        <v/>
      </c>
      <c r="C443" s="6" t="str">
        <f>IF($H443="","",INDEX(MY_Data,MATCH($H443,Sheet1!$N:$N,1),2))</f>
        <v/>
      </c>
      <c r="D443" s="6" t="str">
        <f>IF($H443="","",INDEX(MY_Data,MATCH($H443,Sheet1!$N:$N,1),3))</f>
        <v/>
      </c>
      <c r="E443" s="5" t="str">
        <f>IF($H443="","",INDEX(MY_Data,MATCH($H443,Sheet1!$N:$N,1),4))</f>
        <v/>
      </c>
      <c r="F443" s="5" t="str">
        <f>IF($H443="","",INDEX(MY_Data,MATCH($H443,Sheet1!$N:$N,1),5))</f>
        <v/>
      </c>
      <c r="G443" s="18" t="str">
        <f>IF($H443="","",INDEX(MY_Data,MATCH($H443,Sheet1!$N:$N,1),6))</f>
        <v/>
      </c>
      <c r="H443" s="5" t="str">
        <f>IF(ROW()-6&lt;=MAX(Sheet1!$N:N),ROW()-6,"")</f>
        <v/>
      </c>
    </row>
    <row r="444" spans="2:8">
      <c r="B444" s="5" t="str">
        <f>IF($H444="","",INDEX(MY_Data,MATCH($H444,Sheet1!$N:$N,1),1))</f>
        <v/>
      </c>
      <c r="C444" s="6" t="str">
        <f>IF($H444="","",INDEX(MY_Data,MATCH($H444,Sheet1!$N:$N,1),2))</f>
        <v/>
      </c>
      <c r="D444" s="6" t="str">
        <f>IF($H444="","",INDEX(MY_Data,MATCH($H444,Sheet1!$N:$N,1),3))</f>
        <v/>
      </c>
      <c r="E444" s="5" t="str">
        <f>IF($H444="","",INDEX(MY_Data,MATCH($H444,Sheet1!$N:$N,1),4))</f>
        <v/>
      </c>
      <c r="F444" s="5" t="str">
        <f>IF($H444="","",INDEX(MY_Data,MATCH($H444,Sheet1!$N:$N,1),5))</f>
        <v/>
      </c>
      <c r="G444" s="18" t="str">
        <f>IF($H444="","",INDEX(MY_Data,MATCH($H444,Sheet1!$N:$N,1),6))</f>
        <v/>
      </c>
      <c r="H444" s="5" t="str">
        <f>IF(ROW()-6&lt;=MAX(Sheet1!$N:N),ROW()-6,"")</f>
        <v/>
      </c>
    </row>
    <row r="445" spans="2:8">
      <c r="B445" s="5" t="str">
        <f>IF($H445="","",INDEX(MY_Data,MATCH($H445,Sheet1!$N:$N,1),1))</f>
        <v/>
      </c>
      <c r="C445" s="6" t="str">
        <f>IF($H445="","",INDEX(MY_Data,MATCH($H445,Sheet1!$N:$N,1),2))</f>
        <v/>
      </c>
      <c r="D445" s="6" t="str">
        <f>IF($H445="","",INDEX(MY_Data,MATCH($H445,Sheet1!$N:$N,1),3))</f>
        <v/>
      </c>
      <c r="E445" s="5" t="str">
        <f>IF($H445="","",INDEX(MY_Data,MATCH($H445,Sheet1!$N:$N,1),4))</f>
        <v/>
      </c>
      <c r="F445" s="5" t="str">
        <f>IF($H445="","",INDEX(MY_Data,MATCH($H445,Sheet1!$N:$N,1),5))</f>
        <v/>
      </c>
      <c r="G445" s="18" t="str">
        <f>IF($H445="","",INDEX(MY_Data,MATCH($H445,Sheet1!$N:$N,1),6))</f>
        <v/>
      </c>
      <c r="H445" s="5" t="str">
        <f>IF(ROW()-6&lt;=MAX(Sheet1!$N:N),ROW()-6,"")</f>
        <v/>
      </c>
    </row>
    <row r="446" spans="2:8">
      <c r="B446" s="5" t="str">
        <f>IF($H446="","",INDEX(MY_Data,MATCH($H446,Sheet1!$N:$N,1),1))</f>
        <v/>
      </c>
      <c r="C446" s="6" t="str">
        <f>IF($H446="","",INDEX(MY_Data,MATCH($H446,Sheet1!$N:$N,1),2))</f>
        <v/>
      </c>
      <c r="D446" s="6" t="str">
        <f>IF($H446="","",INDEX(MY_Data,MATCH($H446,Sheet1!$N:$N,1),3))</f>
        <v/>
      </c>
      <c r="E446" s="5" t="str">
        <f>IF($H446="","",INDEX(MY_Data,MATCH($H446,Sheet1!$N:$N,1),4))</f>
        <v/>
      </c>
      <c r="F446" s="5" t="str">
        <f>IF($H446="","",INDEX(MY_Data,MATCH($H446,Sheet1!$N:$N,1),5))</f>
        <v/>
      </c>
      <c r="G446" s="18" t="str">
        <f>IF($H446="","",INDEX(MY_Data,MATCH($H446,Sheet1!$N:$N,1),6))</f>
        <v/>
      </c>
      <c r="H446" s="5" t="str">
        <f>IF(ROW()-6&lt;=MAX(Sheet1!$N:N),ROW()-6,"")</f>
        <v/>
      </c>
    </row>
    <row r="447" spans="2:8">
      <c r="B447" s="5" t="str">
        <f>IF($H447="","",INDEX(MY_Data,MATCH($H447,Sheet1!$N:$N,1),1))</f>
        <v/>
      </c>
      <c r="C447" s="6" t="str">
        <f>IF($H447="","",INDEX(MY_Data,MATCH($H447,Sheet1!$N:$N,1),2))</f>
        <v/>
      </c>
      <c r="D447" s="6" t="str">
        <f>IF($H447="","",INDEX(MY_Data,MATCH($H447,Sheet1!$N:$N,1),3))</f>
        <v/>
      </c>
      <c r="E447" s="5" t="str">
        <f>IF($H447="","",INDEX(MY_Data,MATCH($H447,Sheet1!$N:$N,1),4))</f>
        <v/>
      </c>
      <c r="F447" s="5" t="str">
        <f>IF($H447="","",INDEX(MY_Data,MATCH($H447,Sheet1!$N:$N,1),5))</f>
        <v/>
      </c>
      <c r="G447" s="18" t="str">
        <f>IF($H447="","",INDEX(MY_Data,MATCH($H447,Sheet1!$N:$N,1),6))</f>
        <v/>
      </c>
      <c r="H447" s="5" t="str">
        <f>IF(ROW()-6&lt;=MAX(Sheet1!$N:N),ROW()-6,"")</f>
        <v/>
      </c>
    </row>
    <row r="448" spans="2:8">
      <c r="B448" s="5" t="str">
        <f>IF($H448="","",INDEX(MY_Data,MATCH($H448,Sheet1!$N:$N,1),1))</f>
        <v/>
      </c>
      <c r="C448" s="6" t="str">
        <f>IF($H448="","",INDEX(MY_Data,MATCH($H448,Sheet1!$N:$N,1),2))</f>
        <v/>
      </c>
      <c r="D448" s="6" t="str">
        <f>IF($H448="","",INDEX(MY_Data,MATCH($H448,Sheet1!$N:$N,1),3))</f>
        <v/>
      </c>
      <c r="E448" s="5" t="str">
        <f>IF($H448="","",INDEX(MY_Data,MATCH($H448,Sheet1!$N:$N,1),4))</f>
        <v/>
      </c>
      <c r="F448" s="5" t="str">
        <f>IF($H448="","",INDEX(MY_Data,MATCH($H448,Sheet1!$N:$N,1),5))</f>
        <v/>
      </c>
      <c r="G448" s="18" t="str">
        <f>IF($H448="","",INDEX(MY_Data,MATCH($H448,Sheet1!$N:$N,1),6))</f>
        <v/>
      </c>
      <c r="H448" s="5" t="str">
        <f>IF(ROW()-6&lt;=MAX(Sheet1!$N:N),ROW()-6,"")</f>
        <v/>
      </c>
    </row>
    <row r="449" spans="2:8">
      <c r="B449" s="5" t="str">
        <f>IF($H449="","",INDEX(MY_Data,MATCH($H449,Sheet1!$N:$N,1),1))</f>
        <v/>
      </c>
      <c r="C449" s="6" t="str">
        <f>IF($H449="","",INDEX(MY_Data,MATCH($H449,Sheet1!$N:$N,1),2))</f>
        <v/>
      </c>
      <c r="D449" s="6" t="str">
        <f>IF($H449="","",INDEX(MY_Data,MATCH($H449,Sheet1!$N:$N,1),3))</f>
        <v/>
      </c>
      <c r="E449" s="5" t="str">
        <f>IF($H449="","",INDEX(MY_Data,MATCH($H449,Sheet1!$N:$N,1),4))</f>
        <v/>
      </c>
      <c r="F449" s="5" t="str">
        <f>IF($H449="","",INDEX(MY_Data,MATCH($H449,Sheet1!$N:$N,1),5))</f>
        <v/>
      </c>
      <c r="G449" s="18" t="str">
        <f>IF($H449="","",INDEX(MY_Data,MATCH($H449,Sheet1!$N:$N,1),6))</f>
        <v/>
      </c>
      <c r="H449" s="5" t="str">
        <f>IF(ROW()-6&lt;=MAX(Sheet1!$N:N),ROW()-6,"")</f>
        <v/>
      </c>
    </row>
    <row r="450" spans="2:8">
      <c r="B450" s="5" t="str">
        <f>IF($H450="","",INDEX(MY_Data,MATCH($H450,Sheet1!$N:$N,1),1))</f>
        <v/>
      </c>
      <c r="C450" s="6" t="str">
        <f>IF($H450="","",INDEX(MY_Data,MATCH($H450,Sheet1!$N:$N,1),2))</f>
        <v/>
      </c>
      <c r="D450" s="6" t="str">
        <f>IF($H450="","",INDEX(MY_Data,MATCH($H450,Sheet1!$N:$N,1),3))</f>
        <v/>
      </c>
      <c r="E450" s="5" t="str">
        <f>IF($H450="","",INDEX(MY_Data,MATCH($H450,Sheet1!$N:$N,1),4))</f>
        <v/>
      </c>
      <c r="F450" s="5" t="str">
        <f>IF($H450="","",INDEX(MY_Data,MATCH($H450,Sheet1!$N:$N,1),5))</f>
        <v/>
      </c>
      <c r="G450" s="18" t="str">
        <f>IF($H450="","",INDEX(MY_Data,MATCH($H450,Sheet1!$N:$N,1),6))</f>
        <v/>
      </c>
      <c r="H450" s="5" t="str">
        <f>IF(ROW()-6&lt;=MAX(Sheet1!$N:N),ROW()-6,"")</f>
        <v/>
      </c>
    </row>
    <row r="451" spans="2:8">
      <c r="B451" s="5" t="str">
        <f>IF($H451="","",INDEX(MY_Data,MATCH($H451,Sheet1!$N:$N,1),1))</f>
        <v/>
      </c>
      <c r="C451" s="6" t="str">
        <f>IF($H451="","",INDEX(MY_Data,MATCH($H451,Sheet1!$N:$N,1),2))</f>
        <v/>
      </c>
      <c r="D451" s="6" t="str">
        <f>IF($H451="","",INDEX(MY_Data,MATCH($H451,Sheet1!$N:$N,1),3))</f>
        <v/>
      </c>
      <c r="E451" s="5" t="str">
        <f>IF($H451="","",INDEX(MY_Data,MATCH($H451,Sheet1!$N:$N,1),4))</f>
        <v/>
      </c>
      <c r="F451" s="5" t="str">
        <f>IF($H451="","",INDEX(MY_Data,MATCH($H451,Sheet1!$N:$N,1),5))</f>
        <v/>
      </c>
      <c r="G451" s="18" t="str">
        <f>IF($H451="","",INDEX(MY_Data,MATCH($H451,Sheet1!$N:$N,1),6))</f>
        <v/>
      </c>
      <c r="H451" s="5" t="str">
        <f>IF(ROW()-6&lt;=MAX(Sheet1!$N:N),ROW()-6,"")</f>
        <v/>
      </c>
    </row>
    <row r="452" spans="2:8">
      <c r="B452" s="5" t="str">
        <f>IF($H452="","",INDEX(MY_Data,MATCH($H452,Sheet1!$N:$N,1),1))</f>
        <v/>
      </c>
      <c r="C452" s="6" t="str">
        <f>IF($H452="","",INDEX(MY_Data,MATCH($H452,Sheet1!$N:$N,1),2))</f>
        <v/>
      </c>
      <c r="D452" s="6" t="str">
        <f>IF($H452="","",INDEX(MY_Data,MATCH($H452,Sheet1!$N:$N,1),3))</f>
        <v/>
      </c>
      <c r="E452" s="5" t="str">
        <f>IF($H452="","",INDEX(MY_Data,MATCH($H452,Sheet1!$N:$N,1),4))</f>
        <v/>
      </c>
      <c r="F452" s="5" t="str">
        <f>IF($H452="","",INDEX(MY_Data,MATCH($H452,Sheet1!$N:$N,1),5))</f>
        <v/>
      </c>
      <c r="G452" s="18" t="str">
        <f>IF($H452="","",INDEX(MY_Data,MATCH($H452,Sheet1!$N:$N,1),6))</f>
        <v/>
      </c>
      <c r="H452" s="5" t="str">
        <f>IF(ROW()-6&lt;=MAX(Sheet1!$N:N),ROW()-6,"")</f>
        <v/>
      </c>
    </row>
    <row r="453" spans="2:8">
      <c r="B453" s="5" t="str">
        <f>IF($H453="","",INDEX(MY_Data,MATCH($H453,Sheet1!$N:$N,1),1))</f>
        <v/>
      </c>
      <c r="C453" s="6" t="str">
        <f>IF($H453="","",INDEX(MY_Data,MATCH($H453,Sheet1!$N:$N,1),2))</f>
        <v/>
      </c>
      <c r="D453" s="6" t="str">
        <f>IF($H453="","",INDEX(MY_Data,MATCH($H453,Sheet1!$N:$N,1),3))</f>
        <v/>
      </c>
      <c r="E453" s="5" t="str">
        <f>IF($H453="","",INDEX(MY_Data,MATCH($H453,Sheet1!$N:$N,1),4))</f>
        <v/>
      </c>
      <c r="F453" s="5" t="str">
        <f>IF($H453="","",INDEX(MY_Data,MATCH($H453,Sheet1!$N:$N,1),5))</f>
        <v/>
      </c>
      <c r="G453" s="18" t="str">
        <f>IF($H453="","",INDEX(MY_Data,MATCH($H453,Sheet1!$N:$N,1),6))</f>
        <v/>
      </c>
      <c r="H453" s="5" t="str">
        <f>IF(ROW()-6&lt;=MAX(Sheet1!$N:N),ROW()-6,"")</f>
        <v/>
      </c>
    </row>
    <row r="454" spans="2:8">
      <c r="B454" s="5" t="str">
        <f>IF($H454="","",INDEX(MY_Data,MATCH($H454,Sheet1!$N:$N,1),1))</f>
        <v/>
      </c>
      <c r="C454" s="6" t="str">
        <f>IF($H454="","",INDEX(MY_Data,MATCH($H454,Sheet1!$N:$N,1),2))</f>
        <v/>
      </c>
      <c r="D454" s="6" t="str">
        <f>IF($H454="","",INDEX(MY_Data,MATCH($H454,Sheet1!$N:$N,1),3))</f>
        <v/>
      </c>
      <c r="E454" s="5" t="str">
        <f>IF($H454="","",INDEX(MY_Data,MATCH($H454,Sheet1!$N:$N,1),4))</f>
        <v/>
      </c>
      <c r="F454" s="5" t="str">
        <f>IF($H454="","",INDEX(MY_Data,MATCH($H454,Sheet1!$N:$N,1),5))</f>
        <v/>
      </c>
      <c r="G454" s="18" t="str">
        <f>IF($H454="","",INDEX(MY_Data,MATCH($H454,Sheet1!$N:$N,1),6))</f>
        <v/>
      </c>
      <c r="H454" s="5" t="str">
        <f>IF(ROW()-6&lt;=MAX(Sheet1!$N:N),ROW()-6,"")</f>
        <v/>
      </c>
    </row>
    <row r="455" spans="2:8">
      <c r="B455" s="5" t="str">
        <f>IF($H455="","",INDEX(MY_Data,MATCH($H455,Sheet1!$N:$N,1),1))</f>
        <v/>
      </c>
      <c r="C455" s="6" t="str">
        <f>IF($H455="","",INDEX(MY_Data,MATCH($H455,Sheet1!$N:$N,1),2))</f>
        <v/>
      </c>
      <c r="D455" s="6" t="str">
        <f>IF($H455="","",INDEX(MY_Data,MATCH($H455,Sheet1!$N:$N,1),3))</f>
        <v/>
      </c>
      <c r="E455" s="5" t="str">
        <f>IF($H455="","",INDEX(MY_Data,MATCH($H455,Sheet1!$N:$N,1),4))</f>
        <v/>
      </c>
      <c r="F455" s="5" t="str">
        <f>IF($H455="","",INDEX(MY_Data,MATCH($H455,Sheet1!$N:$N,1),5))</f>
        <v/>
      </c>
      <c r="G455" s="18" t="str">
        <f>IF($H455="","",INDEX(MY_Data,MATCH($H455,Sheet1!$N:$N,1),6))</f>
        <v/>
      </c>
      <c r="H455" s="5" t="str">
        <f>IF(ROW()-6&lt;=MAX(Sheet1!$N:N),ROW()-6,"")</f>
        <v/>
      </c>
    </row>
    <row r="456" spans="2:8">
      <c r="B456" s="5" t="str">
        <f>IF($H456="","",INDEX(MY_Data,MATCH($H456,Sheet1!$N:$N,1),1))</f>
        <v/>
      </c>
      <c r="C456" s="6" t="str">
        <f>IF($H456="","",INDEX(MY_Data,MATCH($H456,Sheet1!$N:$N,1),2))</f>
        <v/>
      </c>
      <c r="D456" s="6" t="str">
        <f>IF($H456="","",INDEX(MY_Data,MATCH($H456,Sheet1!$N:$N,1),3))</f>
        <v/>
      </c>
      <c r="E456" s="5" t="str">
        <f>IF($H456="","",INDEX(MY_Data,MATCH($H456,Sheet1!$N:$N,1),4))</f>
        <v/>
      </c>
      <c r="F456" s="5" t="str">
        <f>IF($H456="","",INDEX(MY_Data,MATCH($H456,Sheet1!$N:$N,1),5))</f>
        <v/>
      </c>
      <c r="G456" s="18" t="str">
        <f>IF($H456="","",INDEX(MY_Data,MATCH($H456,Sheet1!$N:$N,1),6))</f>
        <v/>
      </c>
      <c r="H456" s="5" t="str">
        <f>IF(ROW()-6&lt;=MAX(Sheet1!$N:N),ROW()-6,"")</f>
        <v/>
      </c>
    </row>
    <row r="457" spans="2:8">
      <c r="B457" s="5" t="str">
        <f>IF($H457="","",INDEX(MY_Data,MATCH($H457,Sheet1!$N:$N,1),1))</f>
        <v/>
      </c>
      <c r="C457" s="6" t="str">
        <f>IF($H457="","",INDEX(MY_Data,MATCH($H457,Sheet1!$N:$N,1),2))</f>
        <v/>
      </c>
      <c r="D457" s="6" t="str">
        <f>IF($H457="","",INDEX(MY_Data,MATCH($H457,Sheet1!$N:$N,1),3))</f>
        <v/>
      </c>
      <c r="E457" s="5" t="str">
        <f>IF($H457="","",INDEX(MY_Data,MATCH($H457,Sheet1!$N:$N,1),4))</f>
        <v/>
      </c>
      <c r="F457" s="5" t="str">
        <f>IF($H457="","",INDEX(MY_Data,MATCH($H457,Sheet1!$N:$N,1),5))</f>
        <v/>
      </c>
      <c r="G457" s="18" t="str">
        <f>IF($H457="","",INDEX(MY_Data,MATCH($H457,Sheet1!$N:$N,1),6))</f>
        <v/>
      </c>
      <c r="H457" s="5" t="str">
        <f>IF(ROW()-6&lt;=MAX(Sheet1!$N:N),ROW()-6,"")</f>
        <v/>
      </c>
    </row>
    <row r="458" spans="2:8">
      <c r="B458" s="5" t="str">
        <f>IF($H458="","",INDEX(MY_Data,MATCH($H458,Sheet1!$N:$N,1),1))</f>
        <v/>
      </c>
      <c r="C458" s="6" t="str">
        <f>IF($H458="","",INDEX(MY_Data,MATCH($H458,Sheet1!$N:$N,1),2))</f>
        <v/>
      </c>
      <c r="D458" s="6" t="str">
        <f>IF($H458="","",INDEX(MY_Data,MATCH($H458,Sheet1!$N:$N,1),3))</f>
        <v/>
      </c>
      <c r="E458" s="5" t="str">
        <f>IF($H458="","",INDEX(MY_Data,MATCH($H458,Sheet1!$N:$N,1),4))</f>
        <v/>
      </c>
      <c r="F458" s="5" t="str">
        <f>IF($H458="","",INDEX(MY_Data,MATCH($H458,Sheet1!$N:$N,1),5))</f>
        <v/>
      </c>
      <c r="G458" s="18" t="str">
        <f>IF($H458="","",INDEX(MY_Data,MATCH($H458,Sheet1!$N:$N,1),6))</f>
        <v/>
      </c>
      <c r="H458" s="5" t="str">
        <f>IF(ROW()-6&lt;=MAX(Sheet1!$N:N),ROW()-6,"")</f>
        <v/>
      </c>
    </row>
    <row r="459" spans="2:8">
      <c r="B459" s="5" t="str">
        <f>IF($H459="","",INDEX(MY_Data,MATCH($H459,Sheet1!$N:$N,1),1))</f>
        <v/>
      </c>
      <c r="C459" s="6" t="str">
        <f>IF($H459="","",INDEX(MY_Data,MATCH($H459,Sheet1!$N:$N,1),2))</f>
        <v/>
      </c>
      <c r="D459" s="6" t="str">
        <f>IF($H459="","",INDEX(MY_Data,MATCH($H459,Sheet1!$N:$N,1),3))</f>
        <v/>
      </c>
      <c r="E459" s="5" t="str">
        <f>IF($H459="","",INDEX(MY_Data,MATCH($H459,Sheet1!$N:$N,1),4))</f>
        <v/>
      </c>
      <c r="F459" s="5" t="str">
        <f>IF($H459="","",INDEX(MY_Data,MATCH($H459,Sheet1!$N:$N,1),5))</f>
        <v/>
      </c>
      <c r="G459" s="18" t="str">
        <f>IF($H459="","",INDEX(MY_Data,MATCH($H459,Sheet1!$N:$N,1),6))</f>
        <v/>
      </c>
      <c r="H459" s="5" t="str">
        <f>IF(ROW()-6&lt;=MAX(Sheet1!$N:N),ROW()-6,"")</f>
        <v/>
      </c>
    </row>
    <row r="460" spans="2:8">
      <c r="B460" s="5" t="str">
        <f>IF($H460="","",INDEX(MY_Data,MATCH($H460,Sheet1!$N:$N,1),1))</f>
        <v/>
      </c>
      <c r="C460" s="6" t="str">
        <f>IF($H460="","",INDEX(MY_Data,MATCH($H460,Sheet1!$N:$N,1),2))</f>
        <v/>
      </c>
      <c r="D460" s="6" t="str">
        <f>IF($H460="","",INDEX(MY_Data,MATCH($H460,Sheet1!$N:$N,1),3))</f>
        <v/>
      </c>
      <c r="E460" s="5" t="str">
        <f>IF($H460="","",INDEX(MY_Data,MATCH($H460,Sheet1!$N:$N,1),4))</f>
        <v/>
      </c>
      <c r="F460" s="5" t="str">
        <f>IF($H460="","",INDEX(MY_Data,MATCH($H460,Sheet1!$N:$N,1),5))</f>
        <v/>
      </c>
      <c r="G460" s="18" t="str">
        <f>IF($H460="","",INDEX(MY_Data,MATCH($H460,Sheet1!$N:$N,1),6))</f>
        <v/>
      </c>
      <c r="H460" s="5" t="str">
        <f>IF(ROW()-6&lt;=MAX(Sheet1!$N:N),ROW()-6,"")</f>
        <v/>
      </c>
    </row>
    <row r="461" spans="2:8">
      <c r="B461" s="5" t="str">
        <f>IF($H461="","",INDEX(MY_Data,MATCH($H461,Sheet1!$N:$N,1),1))</f>
        <v/>
      </c>
      <c r="C461" s="6" t="str">
        <f>IF($H461="","",INDEX(MY_Data,MATCH($H461,Sheet1!$N:$N,1),2))</f>
        <v/>
      </c>
      <c r="D461" s="6" t="str">
        <f>IF($H461="","",INDEX(MY_Data,MATCH($H461,Sheet1!$N:$N,1),3))</f>
        <v/>
      </c>
      <c r="E461" s="5" t="str">
        <f>IF($H461="","",INDEX(MY_Data,MATCH($H461,Sheet1!$N:$N,1),4))</f>
        <v/>
      </c>
      <c r="F461" s="5" t="str">
        <f>IF($H461="","",INDEX(MY_Data,MATCH($H461,Sheet1!$N:$N,1),5))</f>
        <v/>
      </c>
      <c r="G461" s="18" t="str">
        <f>IF($H461="","",INDEX(MY_Data,MATCH($H461,Sheet1!$N:$N,1),6))</f>
        <v/>
      </c>
      <c r="H461" s="5" t="str">
        <f>IF(ROW()-6&lt;=MAX(Sheet1!$N:N),ROW()-6,"")</f>
        <v/>
      </c>
    </row>
    <row r="462" spans="2:8">
      <c r="B462" s="5" t="str">
        <f>IF($H462="","",INDEX(MY_Data,MATCH($H462,Sheet1!$N:$N,1),1))</f>
        <v/>
      </c>
      <c r="C462" s="6" t="str">
        <f>IF($H462="","",INDEX(MY_Data,MATCH($H462,Sheet1!$N:$N,1),2))</f>
        <v/>
      </c>
      <c r="D462" s="6" t="str">
        <f>IF($H462="","",INDEX(MY_Data,MATCH($H462,Sheet1!$N:$N,1),3))</f>
        <v/>
      </c>
      <c r="E462" s="5" t="str">
        <f>IF($H462="","",INDEX(MY_Data,MATCH($H462,Sheet1!$N:$N,1),4))</f>
        <v/>
      </c>
      <c r="F462" s="5" t="str">
        <f>IF($H462="","",INDEX(MY_Data,MATCH($H462,Sheet1!$N:$N,1),5))</f>
        <v/>
      </c>
      <c r="G462" s="18" t="str">
        <f>IF($H462="","",INDEX(MY_Data,MATCH($H462,Sheet1!$N:$N,1),6))</f>
        <v/>
      </c>
      <c r="H462" s="5" t="str">
        <f>IF(ROW()-6&lt;=MAX(Sheet1!$N:N),ROW()-6,"")</f>
        <v/>
      </c>
    </row>
    <row r="463" spans="2:8">
      <c r="B463" s="5" t="str">
        <f>IF($H463="","",INDEX(MY_Data,MATCH($H463,Sheet1!$N:$N,1),1))</f>
        <v/>
      </c>
      <c r="C463" s="6" t="str">
        <f>IF($H463="","",INDEX(MY_Data,MATCH($H463,Sheet1!$N:$N,1),2))</f>
        <v/>
      </c>
      <c r="D463" s="6" t="str">
        <f>IF($H463="","",INDEX(MY_Data,MATCH($H463,Sheet1!$N:$N,1),3))</f>
        <v/>
      </c>
      <c r="E463" s="5" t="str">
        <f>IF($H463="","",INDEX(MY_Data,MATCH($H463,Sheet1!$N:$N,1),4))</f>
        <v/>
      </c>
      <c r="F463" s="5" t="str">
        <f>IF($H463="","",INDEX(MY_Data,MATCH($H463,Sheet1!$N:$N,1),5))</f>
        <v/>
      </c>
      <c r="G463" s="18" t="str">
        <f>IF($H463="","",INDEX(MY_Data,MATCH($H463,Sheet1!$N:$N,1),6))</f>
        <v/>
      </c>
      <c r="H463" s="5" t="str">
        <f>IF(ROW()-6&lt;=MAX(Sheet1!$N:N),ROW()-6,"")</f>
        <v/>
      </c>
    </row>
    <row r="464" spans="2:8">
      <c r="B464" s="5" t="str">
        <f>IF($H464="","",INDEX(MY_Data,MATCH($H464,Sheet1!$N:$N,1),1))</f>
        <v/>
      </c>
      <c r="C464" s="6" t="str">
        <f>IF($H464="","",INDEX(MY_Data,MATCH($H464,Sheet1!$N:$N,1),2))</f>
        <v/>
      </c>
      <c r="D464" s="6" t="str">
        <f>IF($H464="","",INDEX(MY_Data,MATCH($H464,Sheet1!$N:$N,1),3))</f>
        <v/>
      </c>
      <c r="E464" s="5" t="str">
        <f>IF($H464="","",INDEX(MY_Data,MATCH($H464,Sheet1!$N:$N,1),4))</f>
        <v/>
      </c>
      <c r="F464" s="5" t="str">
        <f>IF($H464="","",INDEX(MY_Data,MATCH($H464,Sheet1!$N:$N,1),5))</f>
        <v/>
      </c>
      <c r="G464" s="18" t="str">
        <f>IF($H464="","",INDEX(MY_Data,MATCH($H464,Sheet1!$N:$N,1),6))</f>
        <v/>
      </c>
      <c r="H464" s="5" t="str">
        <f>IF(ROW()-6&lt;=MAX(Sheet1!$N:N),ROW()-6,"")</f>
        <v/>
      </c>
    </row>
    <row r="465" spans="2:8">
      <c r="B465" s="5" t="str">
        <f>IF($H465="","",INDEX(MY_Data,MATCH($H465,Sheet1!$N:$N,1),1))</f>
        <v/>
      </c>
      <c r="C465" s="6" t="str">
        <f>IF($H465="","",INDEX(MY_Data,MATCH($H465,Sheet1!$N:$N,1),2))</f>
        <v/>
      </c>
      <c r="D465" s="6" t="str">
        <f>IF($H465="","",INDEX(MY_Data,MATCH($H465,Sheet1!$N:$N,1),3))</f>
        <v/>
      </c>
      <c r="E465" s="5" t="str">
        <f>IF($H465="","",INDEX(MY_Data,MATCH($H465,Sheet1!$N:$N,1),4))</f>
        <v/>
      </c>
      <c r="F465" s="5" t="str">
        <f>IF($H465="","",INDEX(MY_Data,MATCH($H465,Sheet1!$N:$N,1),5))</f>
        <v/>
      </c>
      <c r="G465" s="18" t="str">
        <f>IF($H465="","",INDEX(MY_Data,MATCH($H465,Sheet1!$N:$N,1),6))</f>
        <v/>
      </c>
      <c r="H465" s="5" t="str">
        <f>IF(ROW()-6&lt;=MAX(Sheet1!$N:N),ROW()-6,"")</f>
        <v/>
      </c>
    </row>
    <row r="466" spans="2:8">
      <c r="B466" s="5" t="str">
        <f>IF($H466="","",INDEX(MY_Data,MATCH($H466,Sheet1!$N:$N,1),1))</f>
        <v/>
      </c>
      <c r="C466" s="6" t="str">
        <f>IF($H466="","",INDEX(MY_Data,MATCH($H466,Sheet1!$N:$N,1),2))</f>
        <v/>
      </c>
      <c r="D466" s="6" t="str">
        <f>IF($H466="","",INDEX(MY_Data,MATCH($H466,Sheet1!$N:$N,1),3))</f>
        <v/>
      </c>
      <c r="E466" s="5" t="str">
        <f>IF($H466="","",INDEX(MY_Data,MATCH($H466,Sheet1!$N:$N,1),4))</f>
        <v/>
      </c>
      <c r="F466" s="5" t="str">
        <f>IF($H466="","",INDEX(MY_Data,MATCH($H466,Sheet1!$N:$N,1),5))</f>
        <v/>
      </c>
      <c r="G466" s="18" t="str">
        <f>IF($H466="","",INDEX(MY_Data,MATCH($H466,Sheet1!$N:$N,1),6))</f>
        <v/>
      </c>
      <c r="H466" s="5" t="str">
        <f>IF(ROW()-6&lt;=MAX(Sheet1!$N:N),ROW()-6,"")</f>
        <v/>
      </c>
    </row>
    <row r="467" spans="2:8">
      <c r="B467" s="5" t="str">
        <f>IF($H467="","",INDEX(MY_Data,MATCH($H467,Sheet1!$N:$N,1),1))</f>
        <v/>
      </c>
      <c r="C467" s="6" t="str">
        <f>IF($H467="","",INDEX(MY_Data,MATCH($H467,Sheet1!$N:$N,1),2))</f>
        <v/>
      </c>
      <c r="D467" s="6" t="str">
        <f>IF($H467="","",INDEX(MY_Data,MATCH($H467,Sheet1!$N:$N,1),3))</f>
        <v/>
      </c>
      <c r="E467" s="5" t="str">
        <f>IF($H467="","",INDEX(MY_Data,MATCH($H467,Sheet1!$N:$N,1),4))</f>
        <v/>
      </c>
      <c r="F467" s="5" t="str">
        <f>IF($H467="","",INDEX(MY_Data,MATCH($H467,Sheet1!$N:$N,1),5))</f>
        <v/>
      </c>
      <c r="G467" s="18" t="str">
        <f>IF($H467="","",INDEX(MY_Data,MATCH($H467,Sheet1!$N:$N,1),6))</f>
        <v/>
      </c>
      <c r="H467" s="5" t="str">
        <f>IF(ROW()-6&lt;=MAX(Sheet1!$N:N),ROW()-6,"")</f>
        <v/>
      </c>
    </row>
    <row r="468" spans="2:8">
      <c r="B468" s="5" t="str">
        <f>IF($H468="","",INDEX(MY_Data,MATCH($H468,Sheet1!$N:$N,1),1))</f>
        <v/>
      </c>
      <c r="C468" s="6" t="str">
        <f>IF($H468="","",INDEX(MY_Data,MATCH($H468,Sheet1!$N:$N,1),2))</f>
        <v/>
      </c>
      <c r="D468" s="6" t="str">
        <f>IF($H468="","",INDEX(MY_Data,MATCH($H468,Sheet1!$N:$N,1),3))</f>
        <v/>
      </c>
      <c r="E468" s="5" t="str">
        <f>IF($H468="","",INDEX(MY_Data,MATCH($H468,Sheet1!$N:$N,1),4))</f>
        <v/>
      </c>
      <c r="F468" s="5" t="str">
        <f>IF($H468="","",INDEX(MY_Data,MATCH($H468,Sheet1!$N:$N,1),5))</f>
        <v/>
      </c>
      <c r="G468" s="18" t="str">
        <f>IF($H468="","",INDEX(MY_Data,MATCH($H468,Sheet1!$N:$N,1),6))</f>
        <v/>
      </c>
      <c r="H468" s="5" t="str">
        <f>IF(ROW()-6&lt;=MAX(Sheet1!$N:N),ROW()-6,"")</f>
        <v/>
      </c>
    </row>
    <row r="469" spans="2:8">
      <c r="B469" s="5" t="str">
        <f>IF($H469="","",INDEX(MY_Data,MATCH($H469,Sheet1!$N:$N,1),1))</f>
        <v/>
      </c>
      <c r="C469" s="6" t="str">
        <f>IF($H469="","",INDEX(MY_Data,MATCH($H469,Sheet1!$N:$N,1),2))</f>
        <v/>
      </c>
      <c r="D469" s="6" t="str">
        <f>IF($H469="","",INDEX(MY_Data,MATCH($H469,Sheet1!$N:$N,1),3))</f>
        <v/>
      </c>
      <c r="E469" s="5" t="str">
        <f>IF($H469="","",INDEX(MY_Data,MATCH($H469,Sheet1!$N:$N,1),4))</f>
        <v/>
      </c>
      <c r="F469" s="5" t="str">
        <f>IF($H469="","",INDEX(MY_Data,MATCH($H469,Sheet1!$N:$N,1),5))</f>
        <v/>
      </c>
      <c r="G469" s="18" t="str">
        <f>IF($H469="","",INDEX(MY_Data,MATCH($H469,Sheet1!$N:$N,1),6))</f>
        <v/>
      </c>
      <c r="H469" s="5" t="str">
        <f>IF(ROW()-6&lt;=MAX(Sheet1!$N:N),ROW()-6,"")</f>
        <v/>
      </c>
    </row>
    <row r="470" spans="2:8">
      <c r="B470" s="5" t="str">
        <f>IF($H470="","",INDEX(MY_Data,MATCH($H470,Sheet1!$N:$N,1),1))</f>
        <v/>
      </c>
      <c r="C470" s="6" t="str">
        <f>IF($H470="","",INDEX(MY_Data,MATCH($H470,Sheet1!$N:$N,1),2))</f>
        <v/>
      </c>
      <c r="D470" s="6" t="str">
        <f>IF($H470="","",INDEX(MY_Data,MATCH($H470,Sheet1!$N:$N,1),3))</f>
        <v/>
      </c>
      <c r="E470" s="5" t="str">
        <f>IF($H470="","",INDEX(MY_Data,MATCH($H470,Sheet1!$N:$N,1),4))</f>
        <v/>
      </c>
      <c r="F470" s="5" t="str">
        <f>IF($H470="","",INDEX(MY_Data,MATCH($H470,Sheet1!$N:$N,1),5))</f>
        <v/>
      </c>
      <c r="G470" s="18" t="str">
        <f>IF($H470="","",INDEX(MY_Data,MATCH($H470,Sheet1!$N:$N,1),6))</f>
        <v/>
      </c>
      <c r="H470" s="5" t="str">
        <f>IF(ROW()-6&lt;=MAX(Sheet1!$N:N),ROW()-6,"")</f>
        <v/>
      </c>
    </row>
    <row r="471" spans="2:8">
      <c r="B471" s="5" t="str">
        <f>IF($H471="","",INDEX(MY_Data,MATCH($H471,Sheet1!$N:$N,1),1))</f>
        <v/>
      </c>
      <c r="C471" s="6" t="str">
        <f>IF($H471="","",INDEX(MY_Data,MATCH($H471,Sheet1!$N:$N,1),2))</f>
        <v/>
      </c>
      <c r="D471" s="6" t="str">
        <f>IF($H471="","",INDEX(MY_Data,MATCH($H471,Sheet1!$N:$N,1),3))</f>
        <v/>
      </c>
      <c r="E471" s="5" t="str">
        <f>IF($H471="","",INDEX(MY_Data,MATCH($H471,Sheet1!$N:$N,1),4))</f>
        <v/>
      </c>
      <c r="F471" s="5" t="str">
        <f>IF($H471="","",INDEX(MY_Data,MATCH($H471,Sheet1!$N:$N,1),5))</f>
        <v/>
      </c>
      <c r="G471" s="18" t="str">
        <f>IF($H471="","",INDEX(MY_Data,MATCH($H471,Sheet1!$N:$N,1),6))</f>
        <v/>
      </c>
      <c r="H471" s="5" t="str">
        <f>IF(ROW()-6&lt;=MAX(Sheet1!$N:N),ROW()-6,"")</f>
        <v/>
      </c>
    </row>
    <row r="472" spans="2:8">
      <c r="B472" s="5" t="str">
        <f>IF($H472="","",INDEX(MY_Data,MATCH($H472,Sheet1!$N:$N,1),1))</f>
        <v/>
      </c>
      <c r="C472" s="6" t="str">
        <f>IF($H472="","",INDEX(MY_Data,MATCH($H472,Sheet1!$N:$N,1),2))</f>
        <v/>
      </c>
      <c r="D472" s="6" t="str">
        <f>IF($H472="","",INDEX(MY_Data,MATCH($H472,Sheet1!$N:$N,1),3))</f>
        <v/>
      </c>
      <c r="E472" s="5" t="str">
        <f>IF($H472="","",INDEX(MY_Data,MATCH($H472,Sheet1!$N:$N,1),4))</f>
        <v/>
      </c>
      <c r="F472" s="5" t="str">
        <f>IF($H472="","",INDEX(MY_Data,MATCH($H472,Sheet1!$N:$N,1),5))</f>
        <v/>
      </c>
      <c r="G472" s="18" t="str">
        <f>IF($H472="","",INDEX(MY_Data,MATCH($H472,Sheet1!$N:$N,1),6))</f>
        <v/>
      </c>
      <c r="H472" s="5" t="str">
        <f>IF(ROW()-6&lt;=MAX(Sheet1!$N:N),ROW()-6,"")</f>
        <v/>
      </c>
    </row>
    <row r="473" spans="2:8">
      <c r="B473" s="5" t="str">
        <f>IF($H473="","",INDEX(MY_Data,MATCH($H473,Sheet1!$N:$N,1),1))</f>
        <v/>
      </c>
      <c r="C473" s="6" t="str">
        <f>IF($H473="","",INDEX(MY_Data,MATCH($H473,Sheet1!$N:$N,1),2))</f>
        <v/>
      </c>
      <c r="D473" s="6" t="str">
        <f>IF($H473="","",INDEX(MY_Data,MATCH($H473,Sheet1!$N:$N,1),3))</f>
        <v/>
      </c>
      <c r="E473" s="5" t="str">
        <f>IF($H473="","",INDEX(MY_Data,MATCH($H473,Sheet1!$N:$N,1),4))</f>
        <v/>
      </c>
      <c r="F473" s="5" t="str">
        <f>IF($H473="","",INDEX(MY_Data,MATCH($H473,Sheet1!$N:$N,1),5))</f>
        <v/>
      </c>
      <c r="G473" s="18" t="str">
        <f>IF($H473="","",INDEX(MY_Data,MATCH($H473,Sheet1!$N:$N,1),6))</f>
        <v/>
      </c>
      <c r="H473" s="5" t="str">
        <f>IF(ROW()-6&lt;=MAX(Sheet1!$N:N),ROW()-6,"")</f>
        <v/>
      </c>
    </row>
    <row r="474" spans="2:8">
      <c r="B474" s="5" t="str">
        <f>IF($H474="","",INDEX(MY_Data,MATCH($H474,Sheet1!$N:$N,1),1))</f>
        <v/>
      </c>
      <c r="C474" s="6" t="str">
        <f>IF($H474="","",INDEX(MY_Data,MATCH($H474,Sheet1!$N:$N,1),2))</f>
        <v/>
      </c>
      <c r="D474" s="6" t="str">
        <f>IF($H474="","",INDEX(MY_Data,MATCH($H474,Sheet1!$N:$N,1),3))</f>
        <v/>
      </c>
      <c r="E474" s="5" t="str">
        <f>IF($H474="","",INDEX(MY_Data,MATCH($H474,Sheet1!$N:$N,1),4))</f>
        <v/>
      </c>
      <c r="F474" s="5" t="str">
        <f>IF($H474="","",INDEX(MY_Data,MATCH($H474,Sheet1!$N:$N,1),5))</f>
        <v/>
      </c>
      <c r="G474" s="18" t="str">
        <f>IF($H474="","",INDEX(MY_Data,MATCH($H474,Sheet1!$N:$N,1),6))</f>
        <v/>
      </c>
      <c r="H474" s="5" t="str">
        <f>IF(ROW()-6&lt;=MAX(Sheet1!$N:N),ROW()-6,"")</f>
        <v/>
      </c>
    </row>
    <row r="475" spans="2:8">
      <c r="B475" s="5" t="str">
        <f>IF($H475="","",INDEX(MY_Data,MATCH($H475,Sheet1!$N:$N,1),1))</f>
        <v/>
      </c>
      <c r="C475" s="6" t="str">
        <f>IF($H475="","",INDEX(MY_Data,MATCH($H475,Sheet1!$N:$N,1),2))</f>
        <v/>
      </c>
      <c r="D475" s="6" t="str">
        <f>IF($H475="","",INDEX(MY_Data,MATCH($H475,Sheet1!$N:$N,1),3))</f>
        <v/>
      </c>
      <c r="E475" s="5" t="str">
        <f>IF($H475="","",INDEX(MY_Data,MATCH($H475,Sheet1!$N:$N,1),4))</f>
        <v/>
      </c>
      <c r="F475" s="5" t="str">
        <f>IF($H475="","",INDEX(MY_Data,MATCH($H475,Sheet1!$N:$N,1),5))</f>
        <v/>
      </c>
      <c r="G475" s="18" t="str">
        <f>IF($H475="","",INDEX(MY_Data,MATCH($H475,Sheet1!$N:$N,1),6))</f>
        <v/>
      </c>
      <c r="H475" s="5" t="str">
        <f>IF(ROW()-6&lt;=MAX(Sheet1!$N:N),ROW()-6,"")</f>
        <v/>
      </c>
    </row>
    <row r="476" spans="2:8">
      <c r="B476" s="5" t="str">
        <f>IF($H476="","",INDEX(MY_Data,MATCH($H476,Sheet1!$N:$N,1),1))</f>
        <v/>
      </c>
      <c r="C476" s="6" t="str">
        <f>IF($H476="","",INDEX(MY_Data,MATCH($H476,Sheet1!$N:$N,1),2))</f>
        <v/>
      </c>
      <c r="D476" s="6" t="str">
        <f>IF($H476="","",INDEX(MY_Data,MATCH($H476,Sheet1!$N:$N,1),3))</f>
        <v/>
      </c>
      <c r="E476" s="5" t="str">
        <f>IF($H476="","",INDEX(MY_Data,MATCH($H476,Sheet1!$N:$N,1),4))</f>
        <v/>
      </c>
      <c r="F476" s="5" t="str">
        <f>IF($H476="","",INDEX(MY_Data,MATCH($H476,Sheet1!$N:$N,1),5))</f>
        <v/>
      </c>
      <c r="G476" s="18" t="str">
        <f>IF($H476="","",INDEX(MY_Data,MATCH($H476,Sheet1!$N:$N,1),6))</f>
        <v/>
      </c>
      <c r="H476" s="5" t="str">
        <f>IF(ROW()-6&lt;=MAX(Sheet1!$N:N),ROW()-6,"")</f>
        <v/>
      </c>
    </row>
    <row r="477" spans="2:8">
      <c r="B477" s="5" t="str">
        <f>IF($H477="","",INDEX(MY_Data,MATCH($H477,Sheet1!$N:$N,1),1))</f>
        <v/>
      </c>
      <c r="C477" s="6" t="str">
        <f>IF($H477="","",INDEX(MY_Data,MATCH($H477,Sheet1!$N:$N,1),2))</f>
        <v/>
      </c>
      <c r="D477" s="6" t="str">
        <f>IF($H477="","",INDEX(MY_Data,MATCH($H477,Sheet1!$N:$N,1),3))</f>
        <v/>
      </c>
      <c r="E477" s="5" t="str">
        <f>IF($H477="","",INDEX(MY_Data,MATCH($H477,Sheet1!$N:$N,1),4))</f>
        <v/>
      </c>
      <c r="F477" s="5" t="str">
        <f>IF($H477="","",INDEX(MY_Data,MATCH($H477,Sheet1!$N:$N,1),5))</f>
        <v/>
      </c>
      <c r="G477" s="18" t="str">
        <f>IF($H477="","",INDEX(MY_Data,MATCH($H477,Sheet1!$N:$N,1),6))</f>
        <v/>
      </c>
      <c r="H477" s="5" t="str">
        <f>IF(ROW()-6&lt;=MAX(Sheet1!$N:N),ROW()-6,"")</f>
        <v/>
      </c>
    </row>
    <row r="478" spans="2:8">
      <c r="B478" s="5" t="str">
        <f>IF($H478="","",INDEX(MY_Data,MATCH($H478,Sheet1!$N:$N,1),1))</f>
        <v/>
      </c>
      <c r="C478" s="6" t="str">
        <f>IF($H478="","",INDEX(MY_Data,MATCH($H478,Sheet1!$N:$N,1),2))</f>
        <v/>
      </c>
      <c r="D478" s="6" t="str">
        <f>IF($H478="","",INDEX(MY_Data,MATCH($H478,Sheet1!$N:$N,1),3))</f>
        <v/>
      </c>
      <c r="E478" s="5" t="str">
        <f>IF($H478="","",INDEX(MY_Data,MATCH($H478,Sheet1!$N:$N,1),4))</f>
        <v/>
      </c>
      <c r="F478" s="5" t="str">
        <f>IF($H478="","",INDEX(MY_Data,MATCH($H478,Sheet1!$N:$N,1),5))</f>
        <v/>
      </c>
      <c r="G478" s="18" t="str">
        <f>IF($H478="","",INDEX(MY_Data,MATCH($H478,Sheet1!$N:$N,1),6))</f>
        <v/>
      </c>
      <c r="H478" s="5" t="str">
        <f>IF(ROW()-6&lt;=MAX(Sheet1!$N:N),ROW()-6,"")</f>
        <v/>
      </c>
    </row>
    <row r="479" spans="2:8">
      <c r="B479" s="5" t="str">
        <f>IF($H479="","",INDEX(MY_Data,MATCH($H479,Sheet1!$N:$N,1),1))</f>
        <v/>
      </c>
      <c r="C479" s="6" t="str">
        <f>IF($H479="","",INDEX(MY_Data,MATCH($H479,Sheet1!$N:$N,1),2))</f>
        <v/>
      </c>
      <c r="D479" s="6" t="str">
        <f>IF($H479="","",INDEX(MY_Data,MATCH($H479,Sheet1!$N:$N,1),3))</f>
        <v/>
      </c>
      <c r="E479" s="5" t="str">
        <f>IF($H479="","",INDEX(MY_Data,MATCH($H479,Sheet1!$N:$N,1),4))</f>
        <v/>
      </c>
      <c r="F479" s="5" t="str">
        <f>IF($H479="","",INDEX(MY_Data,MATCH($H479,Sheet1!$N:$N,1),5))</f>
        <v/>
      </c>
      <c r="G479" s="18" t="str">
        <f>IF($H479="","",INDEX(MY_Data,MATCH($H479,Sheet1!$N:$N,1),6))</f>
        <v/>
      </c>
      <c r="H479" s="5" t="str">
        <f>IF(ROW()-6&lt;=MAX(Sheet1!$N:N),ROW()-6,"")</f>
        <v/>
      </c>
    </row>
    <row r="480" spans="2:8">
      <c r="B480" s="5" t="str">
        <f>IF($H480="","",INDEX(MY_Data,MATCH($H480,Sheet1!$N:$N,1),1))</f>
        <v/>
      </c>
      <c r="C480" s="6" t="str">
        <f>IF($H480="","",INDEX(MY_Data,MATCH($H480,Sheet1!$N:$N,1),2))</f>
        <v/>
      </c>
      <c r="D480" s="6" t="str">
        <f>IF($H480="","",INDEX(MY_Data,MATCH($H480,Sheet1!$N:$N,1),3))</f>
        <v/>
      </c>
      <c r="E480" s="5" t="str">
        <f>IF($H480="","",INDEX(MY_Data,MATCH($H480,Sheet1!$N:$N,1),4))</f>
        <v/>
      </c>
      <c r="F480" s="5" t="str">
        <f>IF($H480="","",INDEX(MY_Data,MATCH($H480,Sheet1!$N:$N,1),5))</f>
        <v/>
      </c>
      <c r="G480" s="18" t="str">
        <f>IF($H480="","",INDEX(MY_Data,MATCH($H480,Sheet1!$N:$N,1),6))</f>
        <v/>
      </c>
      <c r="H480" s="5" t="str">
        <f>IF(ROW()-6&lt;=MAX(Sheet1!$N:N),ROW()-6,"")</f>
        <v/>
      </c>
    </row>
    <row r="481" spans="2:8">
      <c r="B481" s="5" t="str">
        <f>IF($H481="","",INDEX(MY_Data,MATCH($H481,Sheet1!$N:$N,1),1))</f>
        <v/>
      </c>
      <c r="C481" s="6" t="str">
        <f>IF($H481="","",INDEX(MY_Data,MATCH($H481,Sheet1!$N:$N,1),2))</f>
        <v/>
      </c>
      <c r="D481" s="6" t="str">
        <f>IF($H481="","",INDEX(MY_Data,MATCH($H481,Sheet1!$N:$N,1),3))</f>
        <v/>
      </c>
      <c r="E481" s="5" t="str">
        <f>IF($H481="","",INDEX(MY_Data,MATCH($H481,Sheet1!$N:$N,1),4))</f>
        <v/>
      </c>
      <c r="F481" s="5" t="str">
        <f>IF($H481="","",INDEX(MY_Data,MATCH($H481,Sheet1!$N:$N,1),5))</f>
        <v/>
      </c>
      <c r="G481" s="18" t="str">
        <f>IF($H481="","",INDEX(MY_Data,MATCH($H481,Sheet1!$N:$N,1),6))</f>
        <v/>
      </c>
      <c r="H481" s="5" t="str">
        <f>IF(ROW()-6&lt;=MAX(Sheet1!$N:N),ROW()-6,"")</f>
        <v/>
      </c>
    </row>
    <row r="482" spans="2:8">
      <c r="B482" s="5" t="str">
        <f>IF($H482="","",INDEX(MY_Data,MATCH($H482,Sheet1!$N:$N,1),1))</f>
        <v/>
      </c>
      <c r="C482" s="6" t="str">
        <f>IF($H482="","",INDEX(MY_Data,MATCH($H482,Sheet1!$N:$N,1),2))</f>
        <v/>
      </c>
      <c r="D482" s="6" t="str">
        <f>IF($H482="","",INDEX(MY_Data,MATCH($H482,Sheet1!$N:$N,1),3))</f>
        <v/>
      </c>
      <c r="E482" s="5" t="str">
        <f>IF($H482="","",INDEX(MY_Data,MATCH($H482,Sheet1!$N:$N,1),4))</f>
        <v/>
      </c>
      <c r="F482" s="5" t="str">
        <f>IF($H482="","",INDEX(MY_Data,MATCH($H482,Sheet1!$N:$N,1),5))</f>
        <v/>
      </c>
      <c r="G482" s="18" t="str">
        <f>IF($H482="","",INDEX(MY_Data,MATCH($H482,Sheet1!$N:$N,1),6))</f>
        <v/>
      </c>
      <c r="H482" s="5" t="str">
        <f>IF(ROW()-6&lt;=MAX(Sheet1!$N:N),ROW()-6,"")</f>
        <v/>
      </c>
    </row>
    <row r="483" spans="2:8">
      <c r="B483" s="5" t="str">
        <f>IF($H483="","",INDEX(MY_Data,MATCH($H483,Sheet1!$N:$N,1),1))</f>
        <v/>
      </c>
      <c r="C483" s="6" t="str">
        <f>IF($H483="","",INDEX(MY_Data,MATCH($H483,Sheet1!$N:$N,1),2))</f>
        <v/>
      </c>
      <c r="D483" s="6" t="str">
        <f>IF($H483="","",INDEX(MY_Data,MATCH($H483,Sheet1!$N:$N,1),3))</f>
        <v/>
      </c>
      <c r="E483" s="5" t="str">
        <f>IF($H483="","",INDEX(MY_Data,MATCH($H483,Sheet1!$N:$N,1),4))</f>
        <v/>
      </c>
      <c r="F483" s="5" t="str">
        <f>IF($H483="","",INDEX(MY_Data,MATCH($H483,Sheet1!$N:$N,1),5))</f>
        <v/>
      </c>
      <c r="G483" s="18" t="str">
        <f>IF($H483="","",INDEX(MY_Data,MATCH($H483,Sheet1!$N:$N,1),6))</f>
        <v/>
      </c>
      <c r="H483" s="5" t="str">
        <f>IF(ROW()-6&lt;=MAX(Sheet1!$N:N),ROW()-6,"")</f>
        <v/>
      </c>
    </row>
    <row r="484" spans="2:8">
      <c r="B484" s="5" t="str">
        <f>IF($H484="","",INDEX(MY_Data,MATCH($H484,Sheet1!$N:$N,1),1))</f>
        <v/>
      </c>
      <c r="C484" s="6" t="str">
        <f>IF($H484="","",INDEX(MY_Data,MATCH($H484,Sheet1!$N:$N,1),2))</f>
        <v/>
      </c>
      <c r="D484" s="6" t="str">
        <f>IF($H484="","",INDEX(MY_Data,MATCH($H484,Sheet1!$N:$N,1),3))</f>
        <v/>
      </c>
      <c r="E484" s="5" t="str">
        <f>IF($H484="","",INDEX(MY_Data,MATCH($H484,Sheet1!$N:$N,1),4))</f>
        <v/>
      </c>
      <c r="F484" s="5" t="str">
        <f>IF($H484="","",INDEX(MY_Data,MATCH($H484,Sheet1!$N:$N,1),5))</f>
        <v/>
      </c>
      <c r="G484" s="18" t="str">
        <f>IF($H484="","",INDEX(MY_Data,MATCH($H484,Sheet1!$N:$N,1),6))</f>
        <v/>
      </c>
      <c r="H484" s="5" t="str">
        <f>IF(ROW()-6&lt;=MAX(Sheet1!$N:N),ROW()-6,"")</f>
        <v/>
      </c>
    </row>
    <row r="485" spans="2:8">
      <c r="B485" s="5" t="str">
        <f>IF($H485="","",INDEX(MY_Data,MATCH($H485,Sheet1!$N:$N,1),1))</f>
        <v/>
      </c>
      <c r="C485" s="6" t="str">
        <f>IF($H485="","",INDEX(MY_Data,MATCH($H485,Sheet1!$N:$N,1),2))</f>
        <v/>
      </c>
      <c r="D485" s="6" t="str">
        <f>IF($H485="","",INDEX(MY_Data,MATCH($H485,Sheet1!$N:$N,1),3))</f>
        <v/>
      </c>
      <c r="E485" s="5" t="str">
        <f>IF($H485="","",INDEX(MY_Data,MATCH($H485,Sheet1!$N:$N,1),4))</f>
        <v/>
      </c>
      <c r="F485" s="5" t="str">
        <f>IF($H485="","",INDEX(MY_Data,MATCH($H485,Sheet1!$N:$N,1),5))</f>
        <v/>
      </c>
      <c r="G485" s="18" t="str">
        <f>IF($H485="","",INDEX(MY_Data,MATCH($H485,Sheet1!$N:$N,1),6))</f>
        <v/>
      </c>
      <c r="H485" s="5" t="str">
        <f>IF(ROW()-6&lt;=MAX(Sheet1!$N:N),ROW()-6,"")</f>
        <v/>
      </c>
    </row>
    <row r="486" spans="2:8">
      <c r="B486" s="5" t="str">
        <f>IF($H486="","",INDEX(MY_Data,MATCH($H486,Sheet1!$N:$N,1),1))</f>
        <v/>
      </c>
      <c r="C486" s="6" t="str">
        <f>IF($H486="","",INDEX(MY_Data,MATCH($H486,Sheet1!$N:$N,1),2))</f>
        <v/>
      </c>
      <c r="D486" s="6" t="str">
        <f>IF($H486="","",INDEX(MY_Data,MATCH($H486,Sheet1!$N:$N,1),3))</f>
        <v/>
      </c>
      <c r="E486" s="5" t="str">
        <f>IF($H486="","",INDEX(MY_Data,MATCH($H486,Sheet1!$N:$N,1),4))</f>
        <v/>
      </c>
      <c r="F486" s="5" t="str">
        <f>IF($H486="","",INDEX(MY_Data,MATCH($H486,Sheet1!$N:$N,1),5))</f>
        <v/>
      </c>
      <c r="G486" s="18" t="str">
        <f>IF($H486="","",INDEX(MY_Data,MATCH($H486,Sheet1!$N:$N,1),6))</f>
        <v/>
      </c>
      <c r="H486" s="5" t="str">
        <f>IF(ROW()-6&lt;=MAX(Sheet1!$N:N),ROW()-6,"")</f>
        <v/>
      </c>
    </row>
    <row r="487" spans="2:8">
      <c r="B487" s="5" t="str">
        <f>IF($H487="","",INDEX(MY_Data,MATCH($H487,Sheet1!$N:$N,1),1))</f>
        <v/>
      </c>
      <c r="C487" s="6" t="str">
        <f>IF($H487="","",INDEX(MY_Data,MATCH($H487,Sheet1!$N:$N,1),2))</f>
        <v/>
      </c>
      <c r="D487" s="6" t="str">
        <f>IF($H487="","",INDEX(MY_Data,MATCH($H487,Sheet1!$N:$N,1),3))</f>
        <v/>
      </c>
      <c r="E487" s="5" t="str">
        <f>IF($H487="","",INDEX(MY_Data,MATCH($H487,Sheet1!$N:$N,1),4))</f>
        <v/>
      </c>
      <c r="F487" s="5" t="str">
        <f>IF($H487="","",INDEX(MY_Data,MATCH($H487,Sheet1!$N:$N,1),5))</f>
        <v/>
      </c>
      <c r="G487" s="18" t="str">
        <f>IF($H487="","",INDEX(MY_Data,MATCH($H487,Sheet1!$N:$N,1),6))</f>
        <v/>
      </c>
      <c r="H487" s="5" t="str">
        <f>IF(ROW()-6&lt;=MAX(Sheet1!$N:N),ROW()-6,"")</f>
        <v/>
      </c>
    </row>
    <row r="488" spans="2:8">
      <c r="B488" s="5" t="str">
        <f>IF($H488="","",INDEX(MY_Data,MATCH($H488,Sheet1!$N:$N,1),1))</f>
        <v/>
      </c>
      <c r="C488" s="6" t="str">
        <f>IF($H488="","",INDEX(MY_Data,MATCH($H488,Sheet1!$N:$N,1),2))</f>
        <v/>
      </c>
      <c r="D488" s="6" t="str">
        <f>IF($H488="","",INDEX(MY_Data,MATCH($H488,Sheet1!$N:$N,1),3))</f>
        <v/>
      </c>
      <c r="E488" s="5" t="str">
        <f>IF($H488="","",INDEX(MY_Data,MATCH($H488,Sheet1!$N:$N,1),4))</f>
        <v/>
      </c>
      <c r="F488" s="5" t="str">
        <f>IF($H488="","",INDEX(MY_Data,MATCH($H488,Sheet1!$N:$N,1),5))</f>
        <v/>
      </c>
      <c r="G488" s="18" t="str">
        <f>IF($H488="","",INDEX(MY_Data,MATCH($H488,Sheet1!$N:$N,1),6))</f>
        <v/>
      </c>
      <c r="H488" s="5" t="str">
        <f>IF(ROW()-6&lt;=MAX(Sheet1!$N:N),ROW()-6,"")</f>
        <v/>
      </c>
    </row>
    <row r="489" spans="2:8">
      <c r="B489" s="5" t="str">
        <f>IF($H489="","",INDEX(MY_Data,MATCH($H489,Sheet1!$N:$N,1),1))</f>
        <v/>
      </c>
      <c r="C489" s="6" t="str">
        <f>IF($H489="","",INDEX(MY_Data,MATCH($H489,Sheet1!$N:$N,1),2))</f>
        <v/>
      </c>
      <c r="D489" s="6" t="str">
        <f>IF($H489="","",INDEX(MY_Data,MATCH($H489,Sheet1!$N:$N,1),3))</f>
        <v/>
      </c>
      <c r="E489" s="5" t="str">
        <f>IF($H489="","",INDEX(MY_Data,MATCH($H489,Sheet1!$N:$N,1),4))</f>
        <v/>
      </c>
      <c r="F489" s="5" t="str">
        <f>IF($H489="","",INDEX(MY_Data,MATCH($H489,Sheet1!$N:$N,1),5))</f>
        <v/>
      </c>
      <c r="G489" s="18" t="str">
        <f>IF($H489="","",INDEX(MY_Data,MATCH($H489,Sheet1!$N:$N,1),6))</f>
        <v/>
      </c>
      <c r="H489" s="5" t="str">
        <f>IF(ROW()-6&lt;=MAX(Sheet1!$N:N),ROW()-6,"")</f>
        <v/>
      </c>
    </row>
    <row r="490" spans="2:8">
      <c r="B490" s="5" t="str">
        <f>IF($H490="","",INDEX(MY_Data,MATCH($H490,Sheet1!$N:$N,1),1))</f>
        <v/>
      </c>
      <c r="C490" s="6" t="str">
        <f>IF($H490="","",INDEX(MY_Data,MATCH($H490,Sheet1!$N:$N,1),2))</f>
        <v/>
      </c>
      <c r="D490" s="6" t="str">
        <f>IF($H490="","",INDEX(MY_Data,MATCH($H490,Sheet1!$N:$N,1),3))</f>
        <v/>
      </c>
      <c r="E490" s="5" t="str">
        <f>IF($H490="","",INDEX(MY_Data,MATCH($H490,Sheet1!$N:$N,1),4))</f>
        <v/>
      </c>
      <c r="F490" s="5" t="str">
        <f>IF($H490="","",INDEX(MY_Data,MATCH($H490,Sheet1!$N:$N,1),5))</f>
        <v/>
      </c>
      <c r="G490" s="18" t="str">
        <f>IF($H490="","",INDEX(MY_Data,MATCH($H490,Sheet1!$N:$N,1),6))</f>
        <v/>
      </c>
      <c r="H490" s="5" t="str">
        <f>IF(ROW()-6&lt;=MAX(Sheet1!$N:N),ROW()-6,"")</f>
        <v/>
      </c>
    </row>
    <row r="491" spans="2:8">
      <c r="B491" s="5" t="str">
        <f>IF($H491="","",INDEX(MY_Data,MATCH($H491,Sheet1!$N:$N,1),1))</f>
        <v/>
      </c>
      <c r="C491" s="6" t="str">
        <f>IF($H491="","",INDEX(MY_Data,MATCH($H491,Sheet1!$N:$N,1),2))</f>
        <v/>
      </c>
      <c r="D491" s="6" t="str">
        <f>IF($H491="","",INDEX(MY_Data,MATCH($H491,Sheet1!$N:$N,1),3))</f>
        <v/>
      </c>
      <c r="E491" s="5" t="str">
        <f>IF($H491="","",INDEX(MY_Data,MATCH($H491,Sheet1!$N:$N,1),4))</f>
        <v/>
      </c>
      <c r="F491" s="5" t="str">
        <f>IF($H491="","",INDEX(MY_Data,MATCH($H491,Sheet1!$N:$N,1),5))</f>
        <v/>
      </c>
      <c r="G491" s="18" t="str">
        <f>IF($H491="","",INDEX(MY_Data,MATCH($H491,Sheet1!$N:$N,1),6))</f>
        <v/>
      </c>
      <c r="H491" s="5" t="str">
        <f>IF(ROW()-6&lt;=MAX(Sheet1!$N:N),ROW()-6,"")</f>
        <v/>
      </c>
    </row>
    <row r="492" spans="2:8">
      <c r="B492" s="5" t="str">
        <f>IF($H492="","",INDEX(MY_Data,MATCH($H492,Sheet1!$N:$N,1),1))</f>
        <v/>
      </c>
      <c r="C492" s="6" t="str">
        <f>IF($H492="","",INDEX(MY_Data,MATCH($H492,Sheet1!$N:$N,1),2))</f>
        <v/>
      </c>
      <c r="D492" s="6" t="str">
        <f>IF($H492="","",INDEX(MY_Data,MATCH($H492,Sheet1!$N:$N,1),3))</f>
        <v/>
      </c>
      <c r="E492" s="5" t="str">
        <f>IF($H492="","",INDEX(MY_Data,MATCH($H492,Sheet1!$N:$N,1),4))</f>
        <v/>
      </c>
      <c r="F492" s="5" t="str">
        <f>IF($H492="","",INDEX(MY_Data,MATCH($H492,Sheet1!$N:$N,1),5))</f>
        <v/>
      </c>
      <c r="G492" s="18" t="str">
        <f>IF($H492="","",INDEX(MY_Data,MATCH($H492,Sheet1!$N:$N,1),6))</f>
        <v/>
      </c>
      <c r="H492" s="5" t="str">
        <f>IF(ROW()-6&lt;=MAX(Sheet1!$N:N),ROW()-6,"")</f>
        <v/>
      </c>
    </row>
    <row r="493" spans="2:8">
      <c r="B493" s="5" t="str">
        <f>IF($H493="","",INDEX(MY_Data,MATCH($H493,Sheet1!$N:$N,1),1))</f>
        <v/>
      </c>
      <c r="C493" s="6" t="str">
        <f>IF($H493="","",INDEX(MY_Data,MATCH($H493,Sheet1!$N:$N,1),2))</f>
        <v/>
      </c>
      <c r="D493" s="6" t="str">
        <f>IF($H493="","",INDEX(MY_Data,MATCH($H493,Sheet1!$N:$N,1),3))</f>
        <v/>
      </c>
      <c r="E493" s="5" t="str">
        <f>IF($H493="","",INDEX(MY_Data,MATCH($H493,Sheet1!$N:$N,1),4))</f>
        <v/>
      </c>
      <c r="F493" s="5" t="str">
        <f>IF($H493="","",INDEX(MY_Data,MATCH($H493,Sheet1!$N:$N,1),5))</f>
        <v/>
      </c>
      <c r="G493" s="18" t="str">
        <f>IF($H493="","",INDEX(MY_Data,MATCH($H493,Sheet1!$N:$N,1),6))</f>
        <v/>
      </c>
      <c r="H493" s="5" t="str">
        <f>IF(ROW()-6&lt;=MAX(Sheet1!$N:N),ROW()-6,"")</f>
        <v/>
      </c>
    </row>
    <row r="494" spans="2:8">
      <c r="B494" s="5" t="str">
        <f>IF($H494="","",INDEX(MY_Data,MATCH($H494,Sheet1!$N:$N,1),1))</f>
        <v/>
      </c>
      <c r="C494" s="6" t="str">
        <f>IF($H494="","",INDEX(MY_Data,MATCH($H494,Sheet1!$N:$N,1),2))</f>
        <v/>
      </c>
      <c r="D494" s="6" t="str">
        <f>IF($H494="","",INDEX(MY_Data,MATCH($H494,Sheet1!$N:$N,1),3))</f>
        <v/>
      </c>
      <c r="E494" s="5" t="str">
        <f>IF($H494="","",INDEX(MY_Data,MATCH($H494,Sheet1!$N:$N,1),4))</f>
        <v/>
      </c>
      <c r="F494" s="5" t="str">
        <f>IF($H494="","",INDEX(MY_Data,MATCH($H494,Sheet1!$N:$N,1),5))</f>
        <v/>
      </c>
      <c r="G494" s="18" t="str">
        <f>IF($H494="","",INDEX(MY_Data,MATCH($H494,Sheet1!$N:$N,1),6))</f>
        <v/>
      </c>
      <c r="H494" s="5" t="str">
        <f>IF(ROW()-6&lt;=MAX(Sheet1!$N:N),ROW()-6,"")</f>
        <v/>
      </c>
    </row>
    <row r="495" spans="2:8">
      <c r="B495" s="5" t="str">
        <f>IF($H495="","",INDEX(MY_Data,MATCH($H495,Sheet1!$N:$N,1),1))</f>
        <v/>
      </c>
      <c r="C495" s="6" t="str">
        <f>IF($H495="","",INDEX(MY_Data,MATCH($H495,Sheet1!$N:$N,1),2))</f>
        <v/>
      </c>
      <c r="D495" s="6" t="str">
        <f>IF($H495="","",INDEX(MY_Data,MATCH($H495,Sheet1!$N:$N,1),3))</f>
        <v/>
      </c>
      <c r="E495" s="5" t="str">
        <f>IF($H495="","",INDEX(MY_Data,MATCH($H495,Sheet1!$N:$N,1),4))</f>
        <v/>
      </c>
      <c r="F495" s="5" t="str">
        <f>IF($H495="","",INDEX(MY_Data,MATCH($H495,Sheet1!$N:$N,1),5))</f>
        <v/>
      </c>
      <c r="G495" s="18" t="str">
        <f>IF($H495="","",INDEX(MY_Data,MATCH($H495,Sheet1!$N:$N,1),6))</f>
        <v/>
      </c>
      <c r="H495" s="5" t="str">
        <f>IF(ROW()-6&lt;=MAX(Sheet1!$N:N),ROW()-6,"")</f>
        <v/>
      </c>
    </row>
    <row r="496" spans="2:8">
      <c r="B496" s="5" t="str">
        <f>IF($H496="","",INDEX(MY_Data,MATCH($H496,Sheet1!$N:$N,1),1))</f>
        <v/>
      </c>
      <c r="C496" s="6" t="str">
        <f>IF($H496="","",INDEX(MY_Data,MATCH($H496,Sheet1!$N:$N,1),2))</f>
        <v/>
      </c>
      <c r="D496" s="6" t="str">
        <f>IF($H496="","",INDEX(MY_Data,MATCH($H496,Sheet1!$N:$N,1),3))</f>
        <v/>
      </c>
      <c r="E496" s="5" t="str">
        <f>IF($H496="","",INDEX(MY_Data,MATCH($H496,Sheet1!$N:$N,1),4))</f>
        <v/>
      </c>
      <c r="F496" s="5" t="str">
        <f>IF($H496="","",INDEX(MY_Data,MATCH($H496,Sheet1!$N:$N,1),5))</f>
        <v/>
      </c>
      <c r="G496" s="18" t="str">
        <f>IF($H496="","",INDEX(MY_Data,MATCH($H496,Sheet1!$N:$N,1),6))</f>
        <v/>
      </c>
      <c r="H496" s="5" t="str">
        <f>IF(ROW()-6&lt;=MAX(Sheet1!$N:N),ROW()-6,"")</f>
        <v/>
      </c>
    </row>
    <row r="497" spans="2:8">
      <c r="B497" s="5" t="str">
        <f>IF($H497="","",INDEX(MY_Data,MATCH($H497,Sheet1!$N:$N,1),1))</f>
        <v/>
      </c>
      <c r="C497" s="6" t="str">
        <f>IF($H497="","",INDEX(MY_Data,MATCH($H497,Sheet1!$N:$N,1),2))</f>
        <v/>
      </c>
      <c r="D497" s="6" t="str">
        <f>IF($H497="","",INDEX(MY_Data,MATCH($H497,Sheet1!$N:$N,1),3))</f>
        <v/>
      </c>
      <c r="E497" s="5" t="str">
        <f>IF($H497="","",INDEX(MY_Data,MATCH($H497,Sheet1!$N:$N,1),4))</f>
        <v/>
      </c>
      <c r="F497" s="5" t="str">
        <f>IF($H497="","",INDEX(MY_Data,MATCH($H497,Sheet1!$N:$N,1),5))</f>
        <v/>
      </c>
      <c r="G497" s="18" t="str">
        <f>IF($H497="","",INDEX(MY_Data,MATCH($H497,Sheet1!$N:$N,1),6))</f>
        <v/>
      </c>
      <c r="H497" s="5" t="str">
        <f>IF(ROW()-6&lt;=MAX(Sheet1!$N:N),ROW()-6,"")</f>
        <v/>
      </c>
    </row>
    <row r="498" spans="2:8">
      <c r="B498" s="5" t="str">
        <f>IF($H498="","",INDEX(MY_Data,MATCH($H498,Sheet1!$N:$N,1),1))</f>
        <v/>
      </c>
      <c r="C498" s="6" t="str">
        <f>IF($H498="","",INDEX(MY_Data,MATCH($H498,Sheet1!$N:$N,1),2))</f>
        <v/>
      </c>
      <c r="D498" s="6" t="str">
        <f>IF($H498="","",INDEX(MY_Data,MATCH($H498,Sheet1!$N:$N,1),3))</f>
        <v/>
      </c>
      <c r="E498" s="5" t="str">
        <f>IF($H498="","",INDEX(MY_Data,MATCH($H498,Sheet1!$N:$N,1),4))</f>
        <v/>
      </c>
      <c r="F498" s="5" t="str">
        <f>IF($H498="","",INDEX(MY_Data,MATCH($H498,Sheet1!$N:$N,1),5))</f>
        <v/>
      </c>
      <c r="G498" s="18" t="str">
        <f>IF($H498="","",INDEX(MY_Data,MATCH($H498,Sheet1!$N:$N,1),6))</f>
        <v/>
      </c>
      <c r="H498" s="5" t="str">
        <f>IF(ROW()-6&lt;=MAX(Sheet1!$N:N),ROW()-6,"")</f>
        <v/>
      </c>
    </row>
    <row r="499" spans="2:8">
      <c r="B499" s="5" t="str">
        <f>IF($H499="","",INDEX(MY_Data,MATCH($H499,Sheet1!$N:$N,1),1))</f>
        <v/>
      </c>
      <c r="C499" s="6" t="str">
        <f>IF($H499="","",INDEX(MY_Data,MATCH($H499,Sheet1!$N:$N,1),2))</f>
        <v/>
      </c>
      <c r="D499" s="6" t="str">
        <f>IF($H499="","",INDEX(MY_Data,MATCH($H499,Sheet1!$N:$N,1),3))</f>
        <v/>
      </c>
      <c r="E499" s="5" t="str">
        <f>IF($H499="","",INDEX(MY_Data,MATCH($H499,Sheet1!$N:$N,1),4))</f>
        <v/>
      </c>
      <c r="F499" s="5" t="str">
        <f>IF($H499="","",INDEX(MY_Data,MATCH($H499,Sheet1!$N:$N,1),5))</f>
        <v/>
      </c>
      <c r="G499" s="18" t="str">
        <f>IF($H499="","",INDEX(MY_Data,MATCH($H499,Sheet1!$N:$N,1),6))</f>
        <v/>
      </c>
      <c r="H499" s="5" t="str">
        <f>IF(ROW()-6&lt;=MAX(Sheet1!$N:N),ROW()-6,"")</f>
        <v/>
      </c>
    </row>
    <row r="500" spans="2:8">
      <c r="B500" s="5" t="str">
        <f>IF($H500="","",INDEX(MY_Data,MATCH($H500,Sheet1!$N:$N,1),1))</f>
        <v/>
      </c>
      <c r="C500" s="6" t="str">
        <f>IF($H500="","",INDEX(MY_Data,MATCH($H500,Sheet1!$N:$N,1),2))</f>
        <v/>
      </c>
      <c r="D500" s="6" t="str">
        <f>IF($H500="","",INDEX(MY_Data,MATCH($H500,Sheet1!$N:$N,1),3))</f>
        <v/>
      </c>
      <c r="E500" s="5" t="str">
        <f>IF($H500="","",INDEX(MY_Data,MATCH($H500,Sheet1!$N:$N,1),4))</f>
        <v/>
      </c>
      <c r="F500" s="5" t="str">
        <f>IF($H500="","",INDEX(MY_Data,MATCH($H500,Sheet1!$N:$N,1),5))</f>
        <v/>
      </c>
      <c r="G500" s="18" t="str">
        <f>IF($H500="","",INDEX(MY_Data,MATCH($H500,Sheet1!$N:$N,1),6))</f>
        <v/>
      </c>
      <c r="H500" s="5" t="str">
        <f>IF(ROW()-6&lt;=MAX(Sheet1!$N:N),ROW()-6,"")</f>
        <v/>
      </c>
    </row>
    <row r="501" spans="2:8">
      <c r="B501" s="5" t="str">
        <f>IF($H501="","",INDEX(MY_Data,MATCH($H501,Sheet1!$N:$N,1),1))</f>
        <v/>
      </c>
      <c r="C501" s="6" t="str">
        <f>IF($H501="","",INDEX(MY_Data,MATCH($H501,Sheet1!$N:$N,1),2))</f>
        <v/>
      </c>
      <c r="D501" s="6" t="str">
        <f>IF($H501="","",INDEX(MY_Data,MATCH($H501,Sheet1!$N:$N,1),3))</f>
        <v/>
      </c>
      <c r="E501" s="5" t="str">
        <f>IF($H501="","",INDEX(MY_Data,MATCH($H501,Sheet1!$N:$N,1),4))</f>
        <v/>
      </c>
      <c r="F501" s="5" t="str">
        <f>IF($H501="","",INDEX(MY_Data,MATCH($H501,Sheet1!$N:$N,1),5))</f>
        <v/>
      </c>
      <c r="G501" s="18" t="str">
        <f>IF($H501="","",INDEX(MY_Data,MATCH($H501,Sheet1!$N:$N,1),6))</f>
        <v/>
      </c>
      <c r="H501" s="5" t="str">
        <f>IF(ROW()-6&lt;=MAX(Sheet1!$N:N),ROW()-6,"")</f>
        <v/>
      </c>
    </row>
    <row r="502" spans="2:8">
      <c r="B502" s="5" t="str">
        <f>IF($H502="","",INDEX(MY_Data,MATCH($H502,Sheet1!$N:$N,1),1))</f>
        <v/>
      </c>
      <c r="C502" s="6" t="str">
        <f>IF($H502="","",INDEX(MY_Data,MATCH($H502,Sheet1!$N:$N,1),2))</f>
        <v/>
      </c>
      <c r="D502" s="6" t="str">
        <f>IF($H502="","",INDEX(MY_Data,MATCH($H502,Sheet1!$N:$N,1),3))</f>
        <v/>
      </c>
      <c r="E502" s="5" t="str">
        <f>IF($H502="","",INDEX(MY_Data,MATCH($H502,Sheet1!$N:$N,1),4))</f>
        <v/>
      </c>
      <c r="F502" s="5" t="str">
        <f>IF($H502="","",INDEX(MY_Data,MATCH($H502,Sheet1!$N:$N,1),5))</f>
        <v/>
      </c>
      <c r="G502" s="18" t="str">
        <f>IF($H502="","",INDEX(MY_Data,MATCH($H502,Sheet1!$N:$N,1),6))</f>
        <v/>
      </c>
      <c r="H502" s="5" t="str">
        <f>IF(ROW()-6&lt;=MAX(Sheet1!$N:N),ROW()-6,"")</f>
        <v/>
      </c>
    </row>
    <row r="503" spans="2:8">
      <c r="B503" s="5" t="str">
        <f>IF($H503="","",INDEX(MY_Data,MATCH($H503,Sheet1!$N:$N,1),1))</f>
        <v/>
      </c>
      <c r="C503" s="6" t="str">
        <f>IF($H503="","",INDEX(MY_Data,MATCH($H503,Sheet1!$N:$N,1),2))</f>
        <v/>
      </c>
      <c r="D503" s="6" t="str">
        <f>IF($H503="","",INDEX(MY_Data,MATCH($H503,Sheet1!$N:$N,1),3))</f>
        <v/>
      </c>
      <c r="E503" s="5" t="str">
        <f>IF($H503="","",INDEX(MY_Data,MATCH($H503,Sheet1!$N:$N,1),4))</f>
        <v/>
      </c>
      <c r="F503" s="5" t="str">
        <f>IF($H503="","",INDEX(MY_Data,MATCH($H503,Sheet1!$N:$N,1),5))</f>
        <v/>
      </c>
      <c r="G503" s="18" t="str">
        <f>IF($H503="","",INDEX(MY_Data,MATCH($H503,Sheet1!$N:$N,1),6))</f>
        <v/>
      </c>
      <c r="H503" s="5" t="str">
        <f>IF(ROW()-6&lt;=MAX(Sheet1!$N:N),ROW()-6,"")</f>
        <v/>
      </c>
    </row>
    <row r="504" spans="2:8">
      <c r="B504" s="5" t="str">
        <f>IF($H504="","",INDEX(MY_Data,MATCH($H504,Sheet1!$N:$N,1),1))</f>
        <v/>
      </c>
      <c r="C504" s="6" t="str">
        <f>IF($H504="","",INDEX(MY_Data,MATCH($H504,Sheet1!$N:$N,1),2))</f>
        <v/>
      </c>
      <c r="D504" s="6" t="str">
        <f>IF($H504="","",INDEX(MY_Data,MATCH($H504,Sheet1!$N:$N,1),3))</f>
        <v/>
      </c>
      <c r="E504" s="5" t="str">
        <f>IF($H504="","",INDEX(MY_Data,MATCH($H504,Sheet1!$N:$N,1),4))</f>
        <v/>
      </c>
      <c r="F504" s="5" t="str">
        <f>IF($H504="","",INDEX(MY_Data,MATCH($H504,Sheet1!$N:$N,1),5))</f>
        <v/>
      </c>
      <c r="G504" s="18" t="str">
        <f>IF($H504="","",INDEX(MY_Data,MATCH($H504,Sheet1!$N:$N,1),6))</f>
        <v/>
      </c>
      <c r="H504" s="5" t="str">
        <f>IF(ROW()-6&lt;=MAX(Sheet1!$N:N),ROW()-6,"")</f>
        <v/>
      </c>
    </row>
    <row r="505" spans="2:8">
      <c r="B505" s="5" t="str">
        <f>IF($H505="","",INDEX(MY_Data,MATCH($H505,Sheet1!$N:$N,1),1))</f>
        <v/>
      </c>
      <c r="C505" s="6" t="str">
        <f>IF($H505="","",INDEX(MY_Data,MATCH($H505,Sheet1!$N:$N,1),2))</f>
        <v/>
      </c>
      <c r="D505" s="6" t="str">
        <f>IF($H505="","",INDEX(MY_Data,MATCH($H505,Sheet1!$N:$N,1),3))</f>
        <v/>
      </c>
      <c r="E505" s="5" t="str">
        <f>IF($H505="","",INDEX(MY_Data,MATCH($H505,Sheet1!$N:$N,1),4))</f>
        <v/>
      </c>
      <c r="F505" s="5" t="str">
        <f>IF($H505="","",INDEX(MY_Data,MATCH($H505,Sheet1!$N:$N,1),5))</f>
        <v/>
      </c>
      <c r="G505" s="18" t="str">
        <f>IF($H505="","",INDEX(MY_Data,MATCH($H505,Sheet1!$N:$N,1),6))</f>
        <v/>
      </c>
      <c r="H505" s="5" t="str">
        <f>IF(ROW()-6&lt;=MAX(Sheet1!$N:N),ROW()-6,"")</f>
        <v/>
      </c>
    </row>
    <row r="506" spans="2:8">
      <c r="B506" s="5" t="str">
        <f>IF($H506="","",INDEX(MY_Data,MATCH($H506,Sheet1!$N:$N,1),1))</f>
        <v/>
      </c>
      <c r="C506" s="6" t="str">
        <f>IF($H506="","",INDEX(MY_Data,MATCH($H506,Sheet1!$N:$N,1),2))</f>
        <v/>
      </c>
      <c r="D506" s="6" t="str">
        <f>IF($H506="","",INDEX(MY_Data,MATCH($H506,Sheet1!$N:$N,1),3))</f>
        <v/>
      </c>
      <c r="E506" s="5" t="str">
        <f>IF($H506="","",INDEX(MY_Data,MATCH($H506,Sheet1!$N:$N,1),4))</f>
        <v/>
      </c>
      <c r="F506" s="5" t="str">
        <f>IF($H506="","",INDEX(MY_Data,MATCH($H506,Sheet1!$N:$N,1),5))</f>
        <v/>
      </c>
      <c r="G506" s="18" t="str">
        <f>IF($H506="","",INDEX(MY_Data,MATCH($H506,Sheet1!$N:$N,1),6))</f>
        <v/>
      </c>
      <c r="H506" s="5" t="str">
        <f>IF(ROW()-6&lt;=MAX(Sheet1!$N:N),ROW()-6,"")</f>
        <v/>
      </c>
    </row>
    <row r="507" spans="2:8">
      <c r="B507" s="5" t="str">
        <f>IF($H507="","",INDEX(MY_Data,MATCH($H507,Sheet1!$N:$N,1),1))</f>
        <v/>
      </c>
      <c r="C507" s="6" t="str">
        <f>IF($H507="","",INDEX(MY_Data,MATCH($H507,Sheet1!$N:$N,1),2))</f>
        <v/>
      </c>
      <c r="D507" s="6" t="str">
        <f>IF($H507="","",INDEX(MY_Data,MATCH($H507,Sheet1!$N:$N,1),3))</f>
        <v/>
      </c>
      <c r="E507" s="5" t="str">
        <f>IF($H507="","",INDEX(MY_Data,MATCH($H507,Sheet1!$N:$N,1),4))</f>
        <v/>
      </c>
      <c r="F507" s="5" t="str">
        <f>IF($H507="","",INDEX(MY_Data,MATCH($H507,Sheet1!$N:$N,1),5))</f>
        <v/>
      </c>
      <c r="G507" s="18" t="str">
        <f>IF($H507="","",INDEX(MY_Data,MATCH($H507,Sheet1!$N:$N,1),6))</f>
        <v/>
      </c>
      <c r="H507" s="5" t="str">
        <f>IF(ROW()-6&lt;=MAX(Sheet1!$N:N),ROW()-6,"")</f>
        <v/>
      </c>
    </row>
    <row r="508" spans="2:8">
      <c r="B508" s="5" t="str">
        <f>IF($H508="","",INDEX(MY_Data,MATCH($H508,Sheet1!$N:$N,1),1))</f>
        <v/>
      </c>
      <c r="C508" s="6" t="str">
        <f>IF($H508="","",INDEX(MY_Data,MATCH($H508,Sheet1!$N:$N,1),2))</f>
        <v/>
      </c>
      <c r="D508" s="6" t="str">
        <f>IF($H508="","",INDEX(MY_Data,MATCH($H508,Sheet1!$N:$N,1),3))</f>
        <v/>
      </c>
      <c r="E508" s="5" t="str">
        <f>IF($H508="","",INDEX(MY_Data,MATCH($H508,Sheet1!$N:$N,1),4))</f>
        <v/>
      </c>
      <c r="F508" s="5" t="str">
        <f>IF($H508="","",INDEX(MY_Data,MATCH($H508,Sheet1!$N:$N,1),5))</f>
        <v/>
      </c>
      <c r="G508" s="18" t="str">
        <f>IF($H508="","",INDEX(MY_Data,MATCH($H508,Sheet1!$N:$N,1),6))</f>
        <v/>
      </c>
      <c r="H508" s="5" t="str">
        <f>IF(ROW()-6&lt;=MAX(Sheet1!$N:N),ROW()-6,"")</f>
        <v/>
      </c>
    </row>
    <row r="509" spans="2:8">
      <c r="B509" s="5" t="str">
        <f>IF($H509="","",INDEX(MY_Data,MATCH($H509,Sheet1!$N:$N,1),1))</f>
        <v/>
      </c>
      <c r="C509" s="6" t="str">
        <f>IF($H509="","",INDEX(MY_Data,MATCH($H509,Sheet1!$N:$N,1),2))</f>
        <v/>
      </c>
      <c r="D509" s="6" t="str">
        <f>IF($H509="","",INDEX(MY_Data,MATCH($H509,Sheet1!$N:$N,1),3))</f>
        <v/>
      </c>
      <c r="E509" s="5" t="str">
        <f>IF($H509="","",INDEX(MY_Data,MATCH($H509,Sheet1!$N:$N,1),4))</f>
        <v/>
      </c>
      <c r="F509" s="5" t="str">
        <f>IF($H509="","",INDEX(MY_Data,MATCH($H509,Sheet1!$N:$N,1),5))</f>
        <v/>
      </c>
      <c r="G509" s="18" t="str">
        <f>IF($H509="","",INDEX(MY_Data,MATCH($H509,Sheet1!$N:$N,1),6))</f>
        <v/>
      </c>
      <c r="H509" s="5" t="str">
        <f>IF(ROW()-6&lt;=MAX(Sheet1!$N:N),ROW()-6,"")</f>
        <v/>
      </c>
    </row>
    <row r="510" spans="2:8">
      <c r="B510" s="5" t="str">
        <f>IF($H510="","",INDEX(MY_Data,MATCH($H510,Sheet1!$N:$N,1),1))</f>
        <v/>
      </c>
      <c r="C510" s="6" t="str">
        <f>IF($H510="","",INDEX(MY_Data,MATCH($H510,Sheet1!$N:$N,1),2))</f>
        <v/>
      </c>
      <c r="D510" s="6" t="str">
        <f>IF($H510="","",INDEX(MY_Data,MATCH($H510,Sheet1!$N:$N,1),3))</f>
        <v/>
      </c>
      <c r="E510" s="5" t="str">
        <f>IF($H510="","",INDEX(MY_Data,MATCH($H510,Sheet1!$N:$N,1),4))</f>
        <v/>
      </c>
      <c r="F510" s="5" t="str">
        <f>IF($H510="","",INDEX(MY_Data,MATCH($H510,Sheet1!$N:$N,1),5))</f>
        <v/>
      </c>
      <c r="G510" s="18" t="str">
        <f>IF($H510="","",INDEX(MY_Data,MATCH($H510,Sheet1!$N:$N,1),6))</f>
        <v/>
      </c>
      <c r="H510" s="5" t="str">
        <f>IF(ROW()-6&lt;=MAX(Sheet1!$N:N),ROW()-6,"")</f>
        <v/>
      </c>
    </row>
    <row r="511" spans="2:8">
      <c r="B511" s="5" t="str">
        <f>IF($H511="","",INDEX(MY_Data,MATCH($H511,Sheet1!$N:$N,1),1))</f>
        <v/>
      </c>
      <c r="C511" s="6" t="str">
        <f>IF($H511="","",INDEX(MY_Data,MATCH($H511,Sheet1!$N:$N,1),2))</f>
        <v/>
      </c>
      <c r="D511" s="6" t="str">
        <f>IF($H511="","",INDEX(MY_Data,MATCH($H511,Sheet1!$N:$N,1),3))</f>
        <v/>
      </c>
      <c r="E511" s="5" t="str">
        <f>IF($H511="","",INDEX(MY_Data,MATCH($H511,Sheet1!$N:$N,1),4))</f>
        <v/>
      </c>
      <c r="F511" s="5" t="str">
        <f>IF($H511="","",INDEX(MY_Data,MATCH($H511,Sheet1!$N:$N,1),5))</f>
        <v/>
      </c>
      <c r="G511" s="18" t="str">
        <f>IF($H511="","",INDEX(MY_Data,MATCH($H511,Sheet1!$N:$N,1),6))</f>
        <v/>
      </c>
      <c r="H511" s="5" t="str">
        <f>IF(ROW()-6&lt;=MAX(Sheet1!$N:N),ROW()-6,"")</f>
        <v/>
      </c>
    </row>
    <row r="512" spans="2:8">
      <c r="B512" s="5" t="str">
        <f>IF($H512="","",INDEX(MY_Data,MATCH($H512,Sheet1!$N:$N,1),1))</f>
        <v/>
      </c>
      <c r="C512" s="6" t="str">
        <f>IF($H512="","",INDEX(MY_Data,MATCH($H512,Sheet1!$N:$N,1),2))</f>
        <v/>
      </c>
      <c r="D512" s="6" t="str">
        <f>IF($H512="","",INDEX(MY_Data,MATCH($H512,Sheet1!$N:$N,1),3))</f>
        <v/>
      </c>
      <c r="E512" s="5" t="str">
        <f>IF($H512="","",INDEX(MY_Data,MATCH($H512,Sheet1!$N:$N,1),4))</f>
        <v/>
      </c>
      <c r="F512" s="5" t="str">
        <f>IF($H512="","",INDEX(MY_Data,MATCH($H512,Sheet1!$N:$N,1),5))</f>
        <v/>
      </c>
      <c r="G512" s="18" t="str">
        <f>IF($H512="","",INDEX(MY_Data,MATCH($H512,Sheet1!$N:$N,1),6))</f>
        <v/>
      </c>
      <c r="H512" s="5" t="str">
        <f>IF(ROW()-6&lt;=MAX(Sheet1!$N:N),ROW()-6,"")</f>
        <v/>
      </c>
    </row>
    <row r="513" spans="2:8">
      <c r="B513" s="5" t="str">
        <f>IF($H513="","",INDEX(MY_Data,MATCH($H513,Sheet1!$N:$N,1),1))</f>
        <v/>
      </c>
      <c r="C513" s="6" t="str">
        <f>IF($H513="","",INDEX(MY_Data,MATCH($H513,Sheet1!$N:$N,1),2))</f>
        <v/>
      </c>
      <c r="D513" s="6" t="str">
        <f>IF($H513="","",INDEX(MY_Data,MATCH($H513,Sheet1!$N:$N,1),3))</f>
        <v/>
      </c>
      <c r="E513" s="5" t="str">
        <f>IF($H513="","",INDEX(MY_Data,MATCH($H513,Sheet1!$N:$N,1),4))</f>
        <v/>
      </c>
      <c r="F513" s="5" t="str">
        <f>IF($H513="","",INDEX(MY_Data,MATCH($H513,Sheet1!$N:$N,1),5))</f>
        <v/>
      </c>
      <c r="G513" s="18" t="str">
        <f>IF($H513="","",INDEX(MY_Data,MATCH($H513,Sheet1!$N:$N,1),6))</f>
        <v/>
      </c>
      <c r="H513" s="5" t="str">
        <f>IF(ROW()-6&lt;=MAX(Sheet1!$N:N),ROW()-6,"")</f>
        <v/>
      </c>
    </row>
    <row r="514" spans="2:8">
      <c r="B514" s="5" t="str">
        <f>IF($H514="","",INDEX(MY_Data,MATCH($H514,Sheet1!$N:$N,1),1))</f>
        <v/>
      </c>
      <c r="C514" s="6" t="str">
        <f>IF($H514="","",INDEX(MY_Data,MATCH($H514,Sheet1!$N:$N,1),2))</f>
        <v/>
      </c>
      <c r="D514" s="6" t="str">
        <f>IF($H514="","",INDEX(MY_Data,MATCH($H514,Sheet1!$N:$N,1),3))</f>
        <v/>
      </c>
      <c r="E514" s="5" t="str">
        <f>IF($H514="","",INDEX(MY_Data,MATCH($H514,Sheet1!$N:$N,1),4))</f>
        <v/>
      </c>
      <c r="F514" s="5" t="str">
        <f>IF($H514="","",INDEX(MY_Data,MATCH($H514,Sheet1!$N:$N,1),5))</f>
        <v/>
      </c>
      <c r="G514" s="18" t="str">
        <f>IF($H514="","",INDEX(MY_Data,MATCH($H514,Sheet1!$N:$N,1),6))</f>
        <v/>
      </c>
      <c r="H514" s="5" t="str">
        <f>IF(ROW()-6&lt;=MAX(Sheet1!$N:N),ROW()-6,"")</f>
        <v/>
      </c>
    </row>
    <row r="515" spans="2:8">
      <c r="B515" s="5" t="str">
        <f>IF($H515="","",INDEX(MY_Data,MATCH($H515,Sheet1!$N:$N,1),1))</f>
        <v/>
      </c>
      <c r="C515" s="6" t="str">
        <f>IF($H515="","",INDEX(MY_Data,MATCH($H515,Sheet1!$N:$N,1),2))</f>
        <v/>
      </c>
      <c r="D515" s="6" t="str">
        <f>IF($H515="","",INDEX(MY_Data,MATCH($H515,Sheet1!$N:$N,1),3))</f>
        <v/>
      </c>
      <c r="E515" s="5" t="str">
        <f>IF($H515="","",INDEX(MY_Data,MATCH($H515,Sheet1!$N:$N,1),4))</f>
        <v/>
      </c>
      <c r="F515" s="5" t="str">
        <f>IF($H515="","",INDEX(MY_Data,MATCH($H515,Sheet1!$N:$N,1),5))</f>
        <v/>
      </c>
      <c r="G515" s="18" t="str">
        <f>IF($H515="","",INDEX(MY_Data,MATCH($H515,Sheet1!$N:$N,1),6))</f>
        <v/>
      </c>
      <c r="H515" s="5" t="str">
        <f>IF(ROW()-6&lt;=MAX(Sheet1!$N:N),ROW()-6,"")</f>
        <v/>
      </c>
    </row>
    <row r="516" spans="2:8">
      <c r="B516" s="5" t="str">
        <f>IF($H516="","",INDEX(MY_Data,MATCH($H516,Sheet1!$N:$N,1),1))</f>
        <v/>
      </c>
      <c r="C516" s="6" t="str">
        <f>IF($H516="","",INDEX(MY_Data,MATCH($H516,Sheet1!$N:$N,1),2))</f>
        <v/>
      </c>
      <c r="D516" s="6" t="str">
        <f>IF($H516="","",INDEX(MY_Data,MATCH($H516,Sheet1!$N:$N,1),3))</f>
        <v/>
      </c>
      <c r="E516" s="5" t="str">
        <f>IF($H516="","",INDEX(MY_Data,MATCH($H516,Sheet1!$N:$N,1),4))</f>
        <v/>
      </c>
      <c r="F516" s="5" t="str">
        <f>IF($H516="","",INDEX(MY_Data,MATCH($H516,Sheet1!$N:$N,1),5))</f>
        <v/>
      </c>
      <c r="G516" s="18" t="str">
        <f>IF($H516="","",INDEX(MY_Data,MATCH($H516,Sheet1!$N:$N,1),6))</f>
        <v/>
      </c>
      <c r="H516" s="5" t="str">
        <f>IF(ROW()-6&lt;=MAX(Sheet1!$N:N),ROW()-6,"")</f>
        <v/>
      </c>
    </row>
    <row r="517" spans="2:8">
      <c r="B517" s="5" t="str">
        <f>IF($H517="","",INDEX(MY_Data,MATCH($H517,Sheet1!$N:$N,1),1))</f>
        <v/>
      </c>
      <c r="C517" s="6" t="str">
        <f>IF($H517="","",INDEX(MY_Data,MATCH($H517,Sheet1!$N:$N,1),2))</f>
        <v/>
      </c>
      <c r="D517" s="6" t="str">
        <f>IF($H517="","",INDEX(MY_Data,MATCH($H517,Sheet1!$N:$N,1),3))</f>
        <v/>
      </c>
      <c r="E517" s="5" t="str">
        <f>IF($H517="","",INDEX(MY_Data,MATCH($H517,Sheet1!$N:$N,1),4))</f>
        <v/>
      </c>
      <c r="F517" s="5" t="str">
        <f>IF($H517="","",INDEX(MY_Data,MATCH($H517,Sheet1!$N:$N,1),5))</f>
        <v/>
      </c>
      <c r="G517" s="18" t="str">
        <f>IF($H517="","",INDEX(MY_Data,MATCH($H517,Sheet1!$N:$N,1),6))</f>
        <v/>
      </c>
      <c r="H517" s="5" t="str">
        <f>IF(ROW()-6&lt;=MAX(Sheet1!$N:N),ROW()-6,"")</f>
        <v/>
      </c>
    </row>
    <row r="518" spans="2:8">
      <c r="B518" s="5" t="str">
        <f>IF($H518="","",INDEX(MY_Data,MATCH($H518,Sheet1!$N:$N,1),1))</f>
        <v/>
      </c>
      <c r="C518" s="6" t="str">
        <f>IF($H518="","",INDEX(MY_Data,MATCH($H518,Sheet1!$N:$N,1),2))</f>
        <v/>
      </c>
      <c r="D518" s="6" t="str">
        <f>IF($H518="","",INDEX(MY_Data,MATCH($H518,Sheet1!$N:$N,1),3))</f>
        <v/>
      </c>
      <c r="E518" s="5" t="str">
        <f>IF($H518="","",INDEX(MY_Data,MATCH($H518,Sheet1!$N:$N,1),4))</f>
        <v/>
      </c>
      <c r="F518" s="5" t="str">
        <f>IF($H518="","",INDEX(MY_Data,MATCH($H518,Sheet1!$N:$N,1),5))</f>
        <v/>
      </c>
      <c r="G518" s="18" t="str">
        <f>IF($H518="","",INDEX(MY_Data,MATCH($H518,Sheet1!$N:$N,1),6))</f>
        <v/>
      </c>
      <c r="H518" s="5" t="str">
        <f>IF(ROW()-6&lt;=MAX(Sheet1!$N:N),ROW()-6,"")</f>
        <v/>
      </c>
    </row>
    <row r="519" spans="2:8">
      <c r="B519" s="5" t="str">
        <f>IF($H519="","",INDEX(MY_Data,MATCH($H519,Sheet1!$N:$N,1),1))</f>
        <v/>
      </c>
      <c r="C519" s="6" t="str">
        <f>IF($H519="","",INDEX(MY_Data,MATCH($H519,Sheet1!$N:$N,1),2))</f>
        <v/>
      </c>
      <c r="D519" s="6" t="str">
        <f>IF($H519="","",INDEX(MY_Data,MATCH($H519,Sheet1!$N:$N,1),3))</f>
        <v/>
      </c>
      <c r="E519" s="5" t="str">
        <f>IF($H519="","",INDEX(MY_Data,MATCH($H519,Sheet1!$N:$N,1),4))</f>
        <v/>
      </c>
      <c r="F519" s="5" t="str">
        <f>IF($H519="","",INDEX(MY_Data,MATCH($H519,Sheet1!$N:$N,1),5))</f>
        <v/>
      </c>
      <c r="G519" s="18" t="str">
        <f>IF($H519="","",INDEX(MY_Data,MATCH($H519,Sheet1!$N:$N,1),6))</f>
        <v/>
      </c>
      <c r="H519" s="5" t="str">
        <f>IF(ROW()-6&lt;=MAX(Sheet1!$N:N),ROW()-6,"")</f>
        <v/>
      </c>
    </row>
    <row r="520" spans="2:8">
      <c r="B520" s="5" t="str">
        <f>IF($H520="","",INDEX(MY_Data,MATCH($H520,Sheet1!$N:$N,1),1))</f>
        <v/>
      </c>
      <c r="C520" s="6" t="str">
        <f>IF($H520="","",INDEX(MY_Data,MATCH($H520,Sheet1!$N:$N,1),2))</f>
        <v/>
      </c>
      <c r="D520" s="6" t="str">
        <f>IF($H520="","",INDEX(MY_Data,MATCH($H520,Sheet1!$N:$N,1),3))</f>
        <v/>
      </c>
      <c r="E520" s="5" t="str">
        <f>IF($H520="","",INDEX(MY_Data,MATCH($H520,Sheet1!$N:$N,1),4))</f>
        <v/>
      </c>
      <c r="F520" s="5" t="str">
        <f>IF($H520="","",INDEX(MY_Data,MATCH($H520,Sheet1!$N:$N,1),5))</f>
        <v/>
      </c>
      <c r="G520" s="18" t="str">
        <f>IF($H520="","",INDEX(MY_Data,MATCH($H520,Sheet1!$N:$N,1),6))</f>
        <v/>
      </c>
      <c r="H520" s="5" t="str">
        <f>IF(ROW()-6&lt;=MAX(Sheet1!$N:N),ROW()-6,"")</f>
        <v/>
      </c>
    </row>
    <row r="521" spans="2:8">
      <c r="B521" s="5" t="str">
        <f>IF($H521="","",INDEX(MY_Data,MATCH($H521,Sheet1!$N:$N,1),1))</f>
        <v/>
      </c>
      <c r="C521" s="6" t="str">
        <f>IF($H521="","",INDEX(MY_Data,MATCH($H521,Sheet1!$N:$N,1),2))</f>
        <v/>
      </c>
      <c r="D521" s="6" t="str">
        <f>IF($H521="","",INDEX(MY_Data,MATCH($H521,Sheet1!$N:$N,1),3))</f>
        <v/>
      </c>
      <c r="E521" s="5" t="str">
        <f>IF($H521="","",INDEX(MY_Data,MATCH($H521,Sheet1!$N:$N,1),4))</f>
        <v/>
      </c>
      <c r="F521" s="5" t="str">
        <f>IF($H521="","",INDEX(MY_Data,MATCH($H521,Sheet1!$N:$N,1),5))</f>
        <v/>
      </c>
      <c r="G521" s="18" t="str">
        <f>IF($H521="","",INDEX(MY_Data,MATCH($H521,Sheet1!$N:$N,1),6))</f>
        <v/>
      </c>
      <c r="H521" s="5" t="str">
        <f>IF(ROW()-6&lt;=MAX(Sheet1!$N:N),ROW()-6,"")</f>
        <v/>
      </c>
    </row>
    <row r="522" spans="2:8">
      <c r="B522" s="5" t="str">
        <f>IF($H522="","",INDEX(MY_Data,MATCH($H522,Sheet1!$N:$N,1),1))</f>
        <v/>
      </c>
      <c r="C522" s="6" t="str">
        <f>IF($H522="","",INDEX(MY_Data,MATCH($H522,Sheet1!$N:$N,1),2))</f>
        <v/>
      </c>
      <c r="D522" s="6" t="str">
        <f>IF($H522="","",INDEX(MY_Data,MATCH($H522,Sheet1!$N:$N,1),3))</f>
        <v/>
      </c>
      <c r="E522" s="5" t="str">
        <f>IF($H522="","",INDEX(MY_Data,MATCH($H522,Sheet1!$N:$N,1),4))</f>
        <v/>
      </c>
      <c r="F522" s="5" t="str">
        <f>IF($H522="","",INDEX(MY_Data,MATCH($H522,Sheet1!$N:$N,1),5))</f>
        <v/>
      </c>
      <c r="G522" s="18" t="str">
        <f>IF($H522="","",INDEX(MY_Data,MATCH($H522,Sheet1!$N:$N,1),6))</f>
        <v/>
      </c>
      <c r="H522" s="5" t="str">
        <f>IF(ROW()-6&lt;=MAX(Sheet1!$N:N),ROW()-6,"")</f>
        <v/>
      </c>
    </row>
    <row r="523" spans="2:8">
      <c r="B523" s="5" t="str">
        <f>IF($H523="","",INDEX(MY_Data,MATCH($H523,Sheet1!$N:$N,1),1))</f>
        <v/>
      </c>
      <c r="C523" s="6" t="str">
        <f>IF($H523="","",INDEX(MY_Data,MATCH($H523,Sheet1!$N:$N,1),2))</f>
        <v/>
      </c>
      <c r="D523" s="6" t="str">
        <f>IF($H523="","",INDEX(MY_Data,MATCH($H523,Sheet1!$N:$N,1),3))</f>
        <v/>
      </c>
      <c r="E523" s="5" t="str">
        <f>IF($H523="","",INDEX(MY_Data,MATCH($H523,Sheet1!$N:$N,1),4))</f>
        <v/>
      </c>
      <c r="F523" s="5" t="str">
        <f>IF($H523="","",INDEX(MY_Data,MATCH($H523,Sheet1!$N:$N,1),5))</f>
        <v/>
      </c>
      <c r="G523" s="18" t="str">
        <f>IF($H523="","",INDEX(MY_Data,MATCH($H523,Sheet1!$N:$N,1),6))</f>
        <v/>
      </c>
      <c r="H523" s="5" t="str">
        <f>IF(ROW()-6&lt;=MAX(Sheet1!$N:N),ROW()-6,"")</f>
        <v/>
      </c>
    </row>
    <row r="524" spans="2:8">
      <c r="B524" s="5" t="str">
        <f>IF($H524="","",INDEX(MY_Data,MATCH($H524,Sheet1!$N:$N,1),1))</f>
        <v/>
      </c>
      <c r="C524" s="6" t="str">
        <f>IF($H524="","",INDEX(MY_Data,MATCH($H524,Sheet1!$N:$N,1),2))</f>
        <v/>
      </c>
      <c r="D524" s="6" t="str">
        <f>IF($H524="","",INDEX(MY_Data,MATCH($H524,Sheet1!$N:$N,1),3))</f>
        <v/>
      </c>
      <c r="E524" s="5" t="str">
        <f>IF($H524="","",INDEX(MY_Data,MATCH($H524,Sheet1!$N:$N,1),4))</f>
        <v/>
      </c>
      <c r="F524" s="5" t="str">
        <f>IF($H524="","",INDEX(MY_Data,MATCH($H524,Sheet1!$N:$N,1),5))</f>
        <v/>
      </c>
      <c r="G524" s="18" t="str">
        <f>IF($H524="","",INDEX(MY_Data,MATCH($H524,Sheet1!$N:$N,1),6))</f>
        <v/>
      </c>
      <c r="H524" s="5" t="str">
        <f>IF(ROW()-6&lt;=MAX(Sheet1!$N:N),ROW()-6,"")</f>
        <v/>
      </c>
    </row>
    <row r="525" spans="2:8">
      <c r="B525" s="5" t="str">
        <f>IF($H525="","",INDEX(MY_Data,MATCH($H525,Sheet1!$N:$N,1),1))</f>
        <v/>
      </c>
      <c r="C525" s="6" t="str">
        <f>IF($H525="","",INDEX(MY_Data,MATCH($H525,Sheet1!$N:$N,1),2))</f>
        <v/>
      </c>
      <c r="D525" s="6" t="str">
        <f>IF($H525="","",INDEX(MY_Data,MATCH($H525,Sheet1!$N:$N,1),3))</f>
        <v/>
      </c>
      <c r="E525" s="5" t="str">
        <f>IF($H525="","",INDEX(MY_Data,MATCH($H525,Sheet1!$N:$N,1),4))</f>
        <v/>
      </c>
      <c r="F525" s="5" t="str">
        <f>IF($H525="","",INDEX(MY_Data,MATCH($H525,Sheet1!$N:$N,1),5))</f>
        <v/>
      </c>
      <c r="G525" s="18" t="str">
        <f>IF($H525="","",INDEX(MY_Data,MATCH($H525,Sheet1!$N:$N,1),6))</f>
        <v/>
      </c>
      <c r="H525" s="5" t="str">
        <f>IF(ROW()-6&lt;=MAX(Sheet1!$N:N),ROW()-6,"")</f>
        <v/>
      </c>
    </row>
    <row r="526" spans="2:8">
      <c r="B526" s="5" t="str">
        <f>IF($H526="","",INDEX(MY_Data,MATCH($H526,Sheet1!$N:$N,1),1))</f>
        <v/>
      </c>
      <c r="C526" s="6" t="str">
        <f>IF($H526="","",INDEX(MY_Data,MATCH($H526,Sheet1!$N:$N,1),2))</f>
        <v/>
      </c>
      <c r="D526" s="6" t="str">
        <f>IF($H526="","",INDEX(MY_Data,MATCH($H526,Sheet1!$N:$N,1),3))</f>
        <v/>
      </c>
      <c r="E526" s="5" t="str">
        <f>IF($H526="","",INDEX(MY_Data,MATCH($H526,Sheet1!$N:$N,1),4))</f>
        <v/>
      </c>
      <c r="F526" s="5" t="str">
        <f>IF($H526="","",INDEX(MY_Data,MATCH($H526,Sheet1!$N:$N,1),5))</f>
        <v/>
      </c>
      <c r="G526" s="18" t="str">
        <f>IF($H526="","",INDEX(MY_Data,MATCH($H526,Sheet1!$N:$N,1),6))</f>
        <v/>
      </c>
      <c r="H526" s="5" t="str">
        <f>IF(ROW()-6&lt;=MAX(Sheet1!$N:N),ROW()-6,"")</f>
        <v/>
      </c>
    </row>
    <row r="527" spans="2:8">
      <c r="B527" s="5" t="str">
        <f>IF($H527="","",INDEX(MY_Data,MATCH($H527,Sheet1!$N:$N,1),1))</f>
        <v/>
      </c>
      <c r="C527" s="6" t="str">
        <f>IF($H527="","",INDEX(MY_Data,MATCH($H527,Sheet1!$N:$N,1),2))</f>
        <v/>
      </c>
      <c r="D527" s="6" t="str">
        <f>IF($H527="","",INDEX(MY_Data,MATCH($H527,Sheet1!$N:$N,1),3))</f>
        <v/>
      </c>
      <c r="E527" s="5" t="str">
        <f>IF($H527="","",INDEX(MY_Data,MATCH($H527,Sheet1!$N:$N,1),4))</f>
        <v/>
      </c>
      <c r="F527" s="5" t="str">
        <f>IF($H527="","",INDEX(MY_Data,MATCH($H527,Sheet1!$N:$N,1),5))</f>
        <v/>
      </c>
      <c r="G527" s="18" t="str">
        <f>IF($H527="","",INDEX(MY_Data,MATCH($H527,Sheet1!$N:$N,1),6))</f>
        <v/>
      </c>
      <c r="H527" s="5" t="str">
        <f>IF(ROW()-6&lt;=MAX(Sheet1!$N:N),ROW()-6,"")</f>
        <v/>
      </c>
    </row>
    <row r="528" spans="2:8">
      <c r="B528" s="5" t="str">
        <f>IF($H528="","",INDEX(MY_Data,MATCH($H528,Sheet1!$N:$N,1),1))</f>
        <v/>
      </c>
      <c r="C528" s="6" t="str">
        <f>IF($H528="","",INDEX(MY_Data,MATCH($H528,Sheet1!$N:$N,1),2))</f>
        <v/>
      </c>
      <c r="D528" s="6" t="str">
        <f>IF($H528="","",INDEX(MY_Data,MATCH($H528,Sheet1!$N:$N,1),3))</f>
        <v/>
      </c>
      <c r="E528" s="5" t="str">
        <f>IF($H528="","",INDEX(MY_Data,MATCH($H528,Sheet1!$N:$N,1),4))</f>
        <v/>
      </c>
      <c r="F528" s="5" t="str">
        <f>IF($H528="","",INDEX(MY_Data,MATCH($H528,Sheet1!$N:$N,1),5))</f>
        <v/>
      </c>
      <c r="G528" s="18" t="str">
        <f>IF($H528="","",INDEX(MY_Data,MATCH($H528,Sheet1!$N:$N,1),6))</f>
        <v/>
      </c>
      <c r="H528" s="5" t="str">
        <f>IF(ROW()-6&lt;=MAX(Sheet1!$N:N),ROW()-6,"")</f>
        <v/>
      </c>
    </row>
    <row r="529" spans="2:8">
      <c r="B529" s="5" t="str">
        <f>IF($H529="","",INDEX(MY_Data,MATCH($H529,Sheet1!$N:$N,1),1))</f>
        <v/>
      </c>
      <c r="C529" s="6" t="str">
        <f>IF($H529="","",INDEX(MY_Data,MATCH($H529,Sheet1!$N:$N,1),2))</f>
        <v/>
      </c>
      <c r="D529" s="6" t="str">
        <f>IF($H529="","",INDEX(MY_Data,MATCH($H529,Sheet1!$N:$N,1),3))</f>
        <v/>
      </c>
      <c r="E529" s="5" t="str">
        <f>IF($H529="","",INDEX(MY_Data,MATCH($H529,Sheet1!$N:$N,1),4))</f>
        <v/>
      </c>
      <c r="F529" s="5" t="str">
        <f>IF($H529="","",INDEX(MY_Data,MATCH($H529,Sheet1!$N:$N,1),5))</f>
        <v/>
      </c>
      <c r="G529" s="18" t="str">
        <f>IF($H529="","",INDEX(MY_Data,MATCH($H529,Sheet1!$N:$N,1),6))</f>
        <v/>
      </c>
      <c r="H529" s="5" t="str">
        <f>IF(ROW()-6&lt;=MAX(Sheet1!$N:N),ROW()-6,"")</f>
        <v/>
      </c>
    </row>
    <row r="530" spans="2:8">
      <c r="B530" s="5" t="str">
        <f>IF($H530="","",INDEX(MY_Data,MATCH($H530,Sheet1!$N:$N,1),1))</f>
        <v/>
      </c>
      <c r="C530" s="6" t="str">
        <f>IF($H530="","",INDEX(MY_Data,MATCH($H530,Sheet1!$N:$N,1),2))</f>
        <v/>
      </c>
      <c r="D530" s="6" t="str">
        <f>IF($H530="","",INDEX(MY_Data,MATCH($H530,Sheet1!$N:$N,1),3))</f>
        <v/>
      </c>
      <c r="E530" s="5" t="str">
        <f>IF($H530="","",INDEX(MY_Data,MATCH($H530,Sheet1!$N:$N,1),4))</f>
        <v/>
      </c>
      <c r="F530" s="5" t="str">
        <f>IF($H530="","",INDEX(MY_Data,MATCH($H530,Sheet1!$N:$N,1),5))</f>
        <v/>
      </c>
      <c r="G530" s="18" t="str">
        <f>IF($H530="","",INDEX(MY_Data,MATCH($H530,Sheet1!$N:$N,1),6))</f>
        <v/>
      </c>
      <c r="H530" s="5" t="str">
        <f>IF(ROW()-6&lt;=MAX(Sheet1!$N:N),ROW()-6,"")</f>
        <v/>
      </c>
    </row>
    <row r="531" spans="2:8">
      <c r="B531" s="5" t="str">
        <f>IF($H531="","",INDEX(MY_Data,MATCH($H531,Sheet1!$N:$N,1),1))</f>
        <v/>
      </c>
      <c r="C531" s="6" t="str">
        <f>IF($H531="","",INDEX(MY_Data,MATCH($H531,Sheet1!$N:$N,1),2))</f>
        <v/>
      </c>
      <c r="D531" s="6" t="str">
        <f>IF($H531="","",INDEX(MY_Data,MATCH($H531,Sheet1!$N:$N,1),3))</f>
        <v/>
      </c>
      <c r="E531" s="5" t="str">
        <f>IF($H531="","",INDEX(MY_Data,MATCH($H531,Sheet1!$N:$N,1),4))</f>
        <v/>
      </c>
      <c r="F531" s="5" t="str">
        <f>IF($H531="","",INDEX(MY_Data,MATCH($H531,Sheet1!$N:$N,1),5))</f>
        <v/>
      </c>
      <c r="G531" s="18" t="str">
        <f>IF($H531="","",INDEX(MY_Data,MATCH($H531,Sheet1!$N:$N,1),6))</f>
        <v/>
      </c>
      <c r="H531" s="5" t="str">
        <f>IF(ROW()-6&lt;=MAX(Sheet1!$N:N),ROW()-6,"")</f>
        <v/>
      </c>
    </row>
    <row r="532" spans="2:8">
      <c r="B532" s="5" t="str">
        <f>IF($H532="","",INDEX(MY_Data,MATCH($H532,Sheet1!$N:$N,1),1))</f>
        <v/>
      </c>
      <c r="C532" s="6" t="str">
        <f>IF($H532="","",INDEX(MY_Data,MATCH($H532,Sheet1!$N:$N,1),2))</f>
        <v/>
      </c>
      <c r="D532" s="6" t="str">
        <f>IF($H532="","",INDEX(MY_Data,MATCH($H532,Sheet1!$N:$N,1),3))</f>
        <v/>
      </c>
      <c r="E532" s="5" t="str">
        <f>IF($H532="","",INDEX(MY_Data,MATCH($H532,Sheet1!$N:$N,1),4))</f>
        <v/>
      </c>
      <c r="F532" s="5" t="str">
        <f>IF($H532="","",INDEX(MY_Data,MATCH($H532,Sheet1!$N:$N,1),5))</f>
        <v/>
      </c>
      <c r="G532" s="18" t="str">
        <f>IF($H532="","",INDEX(MY_Data,MATCH($H532,Sheet1!$N:$N,1),6))</f>
        <v/>
      </c>
      <c r="H532" s="5" t="str">
        <f>IF(ROW()-6&lt;=MAX(Sheet1!$N:N),ROW()-6,"")</f>
        <v/>
      </c>
    </row>
    <row r="533" spans="2:8">
      <c r="B533" s="5" t="str">
        <f>IF($H533="","",INDEX(MY_Data,MATCH($H533,Sheet1!$N:$N,1),1))</f>
        <v/>
      </c>
      <c r="C533" s="6" t="str">
        <f>IF($H533="","",INDEX(MY_Data,MATCH($H533,Sheet1!$N:$N,1),2))</f>
        <v/>
      </c>
      <c r="D533" s="6" t="str">
        <f>IF($H533="","",INDEX(MY_Data,MATCH($H533,Sheet1!$N:$N,1),3))</f>
        <v/>
      </c>
      <c r="E533" s="5" t="str">
        <f>IF($H533="","",INDEX(MY_Data,MATCH($H533,Sheet1!$N:$N,1),4))</f>
        <v/>
      </c>
      <c r="F533" s="5" t="str">
        <f>IF($H533="","",INDEX(MY_Data,MATCH($H533,Sheet1!$N:$N,1),5))</f>
        <v/>
      </c>
      <c r="G533" s="18" t="str">
        <f>IF($H533="","",INDEX(MY_Data,MATCH($H533,Sheet1!$N:$N,1),6))</f>
        <v/>
      </c>
      <c r="H533" s="5" t="str">
        <f>IF(ROW()-6&lt;=MAX(Sheet1!$N:N),ROW()-6,"")</f>
        <v/>
      </c>
    </row>
    <row r="534" spans="2:8">
      <c r="B534" s="5" t="str">
        <f>IF($H534="","",INDEX(MY_Data,MATCH($H534,Sheet1!$N:$N,1),1))</f>
        <v/>
      </c>
      <c r="C534" s="6" t="str">
        <f>IF($H534="","",INDEX(MY_Data,MATCH($H534,Sheet1!$N:$N,1),2))</f>
        <v/>
      </c>
      <c r="D534" s="6" t="str">
        <f>IF($H534="","",INDEX(MY_Data,MATCH($H534,Sheet1!$N:$N,1),3))</f>
        <v/>
      </c>
      <c r="E534" s="5" t="str">
        <f>IF($H534="","",INDEX(MY_Data,MATCH($H534,Sheet1!$N:$N,1),4))</f>
        <v/>
      </c>
      <c r="F534" s="5" t="str">
        <f>IF($H534="","",INDEX(MY_Data,MATCH($H534,Sheet1!$N:$N,1),5))</f>
        <v/>
      </c>
      <c r="G534" s="18" t="str">
        <f>IF($H534="","",INDEX(MY_Data,MATCH($H534,Sheet1!$N:$N,1),6))</f>
        <v/>
      </c>
      <c r="H534" s="5" t="str">
        <f>IF(ROW()-6&lt;=MAX(Sheet1!$N:N),ROW()-6,"")</f>
        <v/>
      </c>
    </row>
    <row r="535" spans="2:8">
      <c r="B535" s="5" t="str">
        <f>IF($H535="","",INDEX(MY_Data,MATCH($H535,Sheet1!$N:$N,1),1))</f>
        <v/>
      </c>
      <c r="C535" s="6" t="str">
        <f>IF($H535="","",INDEX(MY_Data,MATCH($H535,Sheet1!$N:$N,1),2))</f>
        <v/>
      </c>
      <c r="D535" s="6" t="str">
        <f>IF($H535="","",INDEX(MY_Data,MATCH($H535,Sheet1!$N:$N,1),3))</f>
        <v/>
      </c>
      <c r="E535" s="5" t="str">
        <f>IF($H535="","",INDEX(MY_Data,MATCH($H535,Sheet1!$N:$N,1),4))</f>
        <v/>
      </c>
      <c r="F535" s="5" t="str">
        <f>IF($H535="","",INDEX(MY_Data,MATCH($H535,Sheet1!$N:$N,1),5))</f>
        <v/>
      </c>
      <c r="G535" s="18" t="str">
        <f>IF($H535="","",INDEX(MY_Data,MATCH($H535,Sheet1!$N:$N,1),6))</f>
        <v/>
      </c>
      <c r="H535" s="5" t="str">
        <f>IF(ROW()-6&lt;=MAX(Sheet1!$N:N),ROW()-6,"")</f>
        <v/>
      </c>
    </row>
    <row r="536" spans="2:8">
      <c r="B536" s="5" t="str">
        <f>IF($H536="","",INDEX(MY_Data,MATCH($H536,Sheet1!$N:$N,1),1))</f>
        <v/>
      </c>
      <c r="C536" s="6" t="str">
        <f>IF($H536="","",INDEX(MY_Data,MATCH($H536,Sheet1!$N:$N,1),2))</f>
        <v/>
      </c>
      <c r="D536" s="6" t="str">
        <f>IF($H536="","",INDEX(MY_Data,MATCH($H536,Sheet1!$N:$N,1),3))</f>
        <v/>
      </c>
      <c r="E536" s="5" t="str">
        <f>IF($H536="","",INDEX(MY_Data,MATCH($H536,Sheet1!$N:$N,1),4))</f>
        <v/>
      </c>
      <c r="F536" s="5" t="str">
        <f>IF($H536="","",INDEX(MY_Data,MATCH($H536,Sheet1!$N:$N,1),5))</f>
        <v/>
      </c>
      <c r="G536" s="18" t="str">
        <f>IF($H536="","",INDEX(MY_Data,MATCH($H536,Sheet1!$N:$N,1),6))</f>
        <v/>
      </c>
      <c r="H536" s="5" t="str">
        <f>IF(ROW()-6&lt;=MAX(Sheet1!$N:N),ROW()-6,"")</f>
        <v/>
      </c>
    </row>
    <row r="537" spans="2:8">
      <c r="B537" s="5" t="str">
        <f>IF($H537="","",INDEX(MY_Data,MATCH($H537,Sheet1!$N:$N,1),1))</f>
        <v/>
      </c>
      <c r="C537" s="6" t="str">
        <f>IF($H537="","",INDEX(MY_Data,MATCH($H537,Sheet1!$N:$N,1),2))</f>
        <v/>
      </c>
      <c r="D537" s="6" t="str">
        <f>IF($H537="","",INDEX(MY_Data,MATCH($H537,Sheet1!$N:$N,1),3))</f>
        <v/>
      </c>
      <c r="E537" s="5" t="str">
        <f>IF($H537="","",INDEX(MY_Data,MATCH($H537,Sheet1!$N:$N,1),4))</f>
        <v/>
      </c>
      <c r="F537" s="5" t="str">
        <f>IF($H537="","",INDEX(MY_Data,MATCH($H537,Sheet1!$N:$N,1),5))</f>
        <v/>
      </c>
      <c r="G537" s="18" t="str">
        <f>IF($H537="","",INDEX(MY_Data,MATCH($H537,Sheet1!$N:$N,1),6))</f>
        <v/>
      </c>
      <c r="H537" s="5" t="str">
        <f>IF(ROW()-6&lt;=MAX(Sheet1!$N:N),ROW()-6,"")</f>
        <v/>
      </c>
    </row>
    <row r="538" spans="2:8">
      <c r="B538" s="5" t="str">
        <f>IF($H538="","",INDEX(MY_Data,MATCH($H538,Sheet1!$N:$N,1),1))</f>
        <v/>
      </c>
      <c r="C538" s="6" t="str">
        <f>IF($H538="","",INDEX(MY_Data,MATCH($H538,Sheet1!$N:$N,1),2))</f>
        <v/>
      </c>
      <c r="D538" s="6" t="str">
        <f>IF($H538="","",INDEX(MY_Data,MATCH($H538,Sheet1!$N:$N,1),3))</f>
        <v/>
      </c>
      <c r="E538" s="5" t="str">
        <f>IF($H538="","",INDEX(MY_Data,MATCH($H538,Sheet1!$N:$N,1),4))</f>
        <v/>
      </c>
      <c r="F538" s="5" t="str">
        <f>IF($H538="","",INDEX(MY_Data,MATCH($H538,Sheet1!$N:$N,1),5))</f>
        <v/>
      </c>
      <c r="G538" s="18" t="str">
        <f>IF($H538="","",INDEX(MY_Data,MATCH($H538,Sheet1!$N:$N,1),6))</f>
        <v/>
      </c>
      <c r="H538" s="5" t="str">
        <f>IF(ROW()-6&lt;=MAX(Sheet1!$N:N),ROW()-6,"")</f>
        <v/>
      </c>
    </row>
    <row r="539" spans="2:8">
      <c r="B539" s="5" t="str">
        <f>IF($H539="","",INDEX(MY_Data,MATCH($H539,Sheet1!$N:$N,1),1))</f>
        <v/>
      </c>
      <c r="C539" s="6" t="str">
        <f>IF($H539="","",INDEX(MY_Data,MATCH($H539,Sheet1!$N:$N,1),2))</f>
        <v/>
      </c>
      <c r="D539" s="6" t="str">
        <f>IF($H539="","",INDEX(MY_Data,MATCH($H539,Sheet1!$N:$N,1),3))</f>
        <v/>
      </c>
      <c r="E539" s="5" t="str">
        <f>IF($H539="","",INDEX(MY_Data,MATCH($H539,Sheet1!$N:$N,1),4))</f>
        <v/>
      </c>
      <c r="F539" s="5" t="str">
        <f>IF($H539="","",INDEX(MY_Data,MATCH($H539,Sheet1!$N:$N,1),5))</f>
        <v/>
      </c>
      <c r="G539" s="18" t="str">
        <f>IF($H539="","",INDEX(MY_Data,MATCH($H539,Sheet1!$N:$N,1),6))</f>
        <v/>
      </c>
      <c r="H539" s="5" t="str">
        <f>IF(ROW()-6&lt;=MAX(Sheet1!$N:N),ROW()-6,"")</f>
        <v/>
      </c>
    </row>
    <row r="540" spans="2:8">
      <c r="B540" s="5" t="str">
        <f>IF($H540="","",INDEX(MY_Data,MATCH($H540,Sheet1!$N:$N,1),1))</f>
        <v/>
      </c>
      <c r="C540" s="6" t="str">
        <f>IF($H540="","",INDEX(MY_Data,MATCH($H540,Sheet1!$N:$N,1),2))</f>
        <v/>
      </c>
      <c r="D540" s="6" t="str">
        <f>IF($H540="","",INDEX(MY_Data,MATCH($H540,Sheet1!$N:$N,1),3))</f>
        <v/>
      </c>
      <c r="E540" s="5" t="str">
        <f>IF($H540="","",INDEX(MY_Data,MATCH($H540,Sheet1!$N:$N,1),4))</f>
        <v/>
      </c>
      <c r="F540" s="5" t="str">
        <f>IF($H540="","",INDEX(MY_Data,MATCH($H540,Sheet1!$N:$N,1),5))</f>
        <v/>
      </c>
      <c r="G540" s="18" t="str">
        <f>IF($H540="","",INDEX(MY_Data,MATCH($H540,Sheet1!$N:$N,1),6))</f>
        <v/>
      </c>
      <c r="H540" s="5" t="str">
        <f>IF(ROW()-6&lt;=MAX(Sheet1!$N:N),ROW()-6,"")</f>
        <v/>
      </c>
    </row>
    <row r="541" spans="2:8">
      <c r="B541" s="5" t="str">
        <f>IF($H541="","",INDEX(MY_Data,MATCH($H541,Sheet1!$N:$N,1),1))</f>
        <v/>
      </c>
      <c r="C541" s="6" t="str">
        <f>IF($H541="","",INDEX(MY_Data,MATCH($H541,Sheet1!$N:$N,1),2))</f>
        <v/>
      </c>
      <c r="D541" s="6" t="str">
        <f>IF($H541="","",INDEX(MY_Data,MATCH($H541,Sheet1!$N:$N,1),3))</f>
        <v/>
      </c>
      <c r="E541" s="5" t="str">
        <f>IF($H541="","",INDEX(MY_Data,MATCH($H541,Sheet1!$N:$N,1),4))</f>
        <v/>
      </c>
      <c r="F541" s="5" t="str">
        <f>IF($H541="","",INDEX(MY_Data,MATCH($H541,Sheet1!$N:$N,1),5))</f>
        <v/>
      </c>
      <c r="G541" s="18" t="str">
        <f>IF($H541="","",INDEX(MY_Data,MATCH($H541,Sheet1!$N:$N,1),6))</f>
        <v/>
      </c>
      <c r="H541" s="5" t="str">
        <f>IF(ROW()-6&lt;=MAX(Sheet1!$N:N),ROW()-6,"")</f>
        <v/>
      </c>
    </row>
    <row r="542" spans="2:8">
      <c r="B542" s="5" t="str">
        <f>IF($H542="","",INDEX(MY_Data,MATCH($H542,Sheet1!$N:$N,1),1))</f>
        <v/>
      </c>
      <c r="C542" s="6" t="str">
        <f>IF($H542="","",INDEX(MY_Data,MATCH($H542,Sheet1!$N:$N,1),2))</f>
        <v/>
      </c>
      <c r="D542" s="6" t="str">
        <f>IF($H542="","",INDEX(MY_Data,MATCH($H542,Sheet1!$N:$N,1),3))</f>
        <v/>
      </c>
      <c r="E542" s="5" t="str">
        <f>IF($H542="","",INDEX(MY_Data,MATCH($H542,Sheet1!$N:$N,1),4))</f>
        <v/>
      </c>
      <c r="F542" s="5" t="str">
        <f>IF($H542="","",INDEX(MY_Data,MATCH($H542,Sheet1!$N:$N,1),5))</f>
        <v/>
      </c>
      <c r="G542" s="18" t="str">
        <f>IF($H542="","",INDEX(MY_Data,MATCH($H542,Sheet1!$N:$N,1),6))</f>
        <v/>
      </c>
      <c r="H542" s="5" t="str">
        <f>IF(ROW()-6&lt;=MAX(Sheet1!$N:N),ROW()-6,"")</f>
        <v/>
      </c>
    </row>
    <row r="543" spans="2:8">
      <c r="B543" s="5" t="str">
        <f>IF($H543="","",INDEX(MY_Data,MATCH($H543,Sheet1!$N:$N,1),1))</f>
        <v/>
      </c>
      <c r="C543" s="6" t="str">
        <f>IF($H543="","",INDEX(MY_Data,MATCH($H543,Sheet1!$N:$N,1),2))</f>
        <v/>
      </c>
      <c r="D543" s="6" t="str">
        <f>IF($H543="","",INDEX(MY_Data,MATCH($H543,Sheet1!$N:$N,1),3))</f>
        <v/>
      </c>
      <c r="E543" s="5" t="str">
        <f>IF($H543="","",INDEX(MY_Data,MATCH($H543,Sheet1!$N:$N,1),4))</f>
        <v/>
      </c>
      <c r="F543" s="5" t="str">
        <f>IF($H543="","",INDEX(MY_Data,MATCH($H543,Sheet1!$N:$N,1),5))</f>
        <v/>
      </c>
      <c r="G543" s="18" t="str">
        <f>IF($H543="","",INDEX(MY_Data,MATCH($H543,Sheet1!$N:$N,1),6))</f>
        <v/>
      </c>
      <c r="H543" s="5" t="str">
        <f>IF(ROW()-6&lt;=MAX(Sheet1!$N:N),ROW()-6,"")</f>
        <v/>
      </c>
    </row>
    <row r="544" spans="2:8">
      <c r="B544" s="5" t="str">
        <f>IF($H544="","",INDEX(MY_Data,MATCH($H544,Sheet1!$N:$N,1),1))</f>
        <v/>
      </c>
      <c r="C544" s="6" t="str">
        <f>IF($H544="","",INDEX(MY_Data,MATCH($H544,Sheet1!$N:$N,1),2))</f>
        <v/>
      </c>
      <c r="D544" s="6" t="str">
        <f>IF($H544="","",INDEX(MY_Data,MATCH($H544,Sheet1!$N:$N,1),3))</f>
        <v/>
      </c>
      <c r="E544" s="5" t="str">
        <f>IF($H544="","",INDEX(MY_Data,MATCH($H544,Sheet1!$N:$N,1),4))</f>
        <v/>
      </c>
      <c r="F544" s="5" t="str">
        <f>IF($H544="","",INDEX(MY_Data,MATCH($H544,Sheet1!$N:$N,1),5))</f>
        <v/>
      </c>
      <c r="G544" s="18" t="str">
        <f>IF($H544="","",INDEX(MY_Data,MATCH($H544,Sheet1!$N:$N,1),6))</f>
        <v/>
      </c>
      <c r="H544" s="5" t="str">
        <f>IF(ROW()-6&lt;=MAX(Sheet1!$N:N),ROW()-6,"")</f>
        <v/>
      </c>
    </row>
    <row r="545" spans="2:8">
      <c r="B545" s="5" t="str">
        <f>IF($H545="","",INDEX(MY_Data,MATCH($H545,Sheet1!$N:$N,1),1))</f>
        <v/>
      </c>
      <c r="C545" s="6" t="str">
        <f>IF($H545="","",INDEX(MY_Data,MATCH($H545,Sheet1!$N:$N,1),2))</f>
        <v/>
      </c>
      <c r="D545" s="6" t="str">
        <f>IF($H545="","",INDEX(MY_Data,MATCH($H545,Sheet1!$N:$N,1),3))</f>
        <v/>
      </c>
      <c r="E545" s="5" t="str">
        <f>IF($H545="","",INDEX(MY_Data,MATCH($H545,Sheet1!$N:$N,1),4))</f>
        <v/>
      </c>
      <c r="F545" s="5" t="str">
        <f>IF($H545="","",INDEX(MY_Data,MATCH($H545,Sheet1!$N:$N,1),5))</f>
        <v/>
      </c>
      <c r="G545" s="18" t="str">
        <f>IF($H545="","",INDEX(MY_Data,MATCH($H545,Sheet1!$N:$N,1),6))</f>
        <v/>
      </c>
      <c r="H545" s="5" t="str">
        <f>IF(ROW()-6&lt;=MAX(Sheet1!$N:N),ROW()-6,"")</f>
        <v/>
      </c>
    </row>
    <row r="546" spans="2:8">
      <c r="B546" s="5" t="str">
        <f>IF($H546="","",INDEX(MY_Data,MATCH($H546,Sheet1!$N:$N,1),1))</f>
        <v/>
      </c>
      <c r="C546" s="6" t="str">
        <f>IF($H546="","",INDEX(MY_Data,MATCH($H546,Sheet1!$N:$N,1),2))</f>
        <v/>
      </c>
      <c r="D546" s="6" t="str">
        <f>IF($H546="","",INDEX(MY_Data,MATCH($H546,Sheet1!$N:$N,1),3))</f>
        <v/>
      </c>
      <c r="E546" s="5" t="str">
        <f>IF($H546="","",INDEX(MY_Data,MATCH($H546,Sheet1!$N:$N,1),4))</f>
        <v/>
      </c>
      <c r="F546" s="5" t="str">
        <f>IF($H546="","",INDEX(MY_Data,MATCH($H546,Sheet1!$N:$N,1),5))</f>
        <v/>
      </c>
      <c r="G546" s="18" t="str">
        <f>IF($H546="","",INDEX(MY_Data,MATCH($H546,Sheet1!$N:$N,1),6))</f>
        <v/>
      </c>
      <c r="H546" s="5" t="str">
        <f>IF(ROW()-6&lt;=MAX(Sheet1!$N:N),ROW()-6,"")</f>
        <v/>
      </c>
    </row>
    <row r="547" spans="2:8">
      <c r="B547" s="5" t="str">
        <f>IF($H547="","",INDEX(MY_Data,MATCH($H547,Sheet1!$N:$N,1),1))</f>
        <v/>
      </c>
      <c r="C547" s="6" t="str">
        <f>IF($H547="","",INDEX(MY_Data,MATCH($H547,Sheet1!$N:$N,1),2))</f>
        <v/>
      </c>
      <c r="D547" s="6" t="str">
        <f>IF($H547="","",INDEX(MY_Data,MATCH($H547,Sheet1!$N:$N,1),3))</f>
        <v/>
      </c>
      <c r="E547" s="5" t="str">
        <f>IF($H547="","",INDEX(MY_Data,MATCH($H547,Sheet1!$N:$N,1),4))</f>
        <v/>
      </c>
      <c r="F547" s="5" t="str">
        <f>IF($H547="","",INDEX(MY_Data,MATCH($H547,Sheet1!$N:$N,1),5))</f>
        <v/>
      </c>
      <c r="G547" s="18" t="str">
        <f>IF($H547="","",INDEX(MY_Data,MATCH($H547,Sheet1!$N:$N,1),6))</f>
        <v/>
      </c>
      <c r="H547" s="5" t="str">
        <f>IF(ROW()-6&lt;=MAX(Sheet1!$N:N),ROW()-6,"")</f>
        <v/>
      </c>
    </row>
    <row r="548" spans="2:8">
      <c r="B548" s="5" t="str">
        <f>IF($H548="","",INDEX(MY_Data,MATCH($H548,Sheet1!$N:$N,1),1))</f>
        <v/>
      </c>
      <c r="C548" s="6" t="str">
        <f>IF($H548="","",INDEX(MY_Data,MATCH($H548,Sheet1!$N:$N,1),2))</f>
        <v/>
      </c>
      <c r="D548" s="6" t="str">
        <f>IF($H548="","",INDEX(MY_Data,MATCH($H548,Sheet1!$N:$N,1),3))</f>
        <v/>
      </c>
      <c r="E548" s="5" t="str">
        <f>IF($H548="","",INDEX(MY_Data,MATCH($H548,Sheet1!$N:$N,1),4))</f>
        <v/>
      </c>
      <c r="F548" s="5" t="str">
        <f>IF($H548="","",INDEX(MY_Data,MATCH($H548,Sheet1!$N:$N,1),5))</f>
        <v/>
      </c>
      <c r="G548" s="18" t="str">
        <f>IF($H548="","",INDEX(MY_Data,MATCH($H548,Sheet1!$N:$N,1),6))</f>
        <v/>
      </c>
      <c r="H548" s="5" t="str">
        <f>IF(ROW()-6&lt;=MAX(Sheet1!$N:N),ROW()-6,"")</f>
        <v/>
      </c>
    </row>
    <row r="549" spans="2:8">
      <c r="B549" s="5" t="str">
        <f>IF($H549="","",INDEX(MY_Data,MATCH($H549,Sheet1!$N:$N,1),1))</f>
        <v/>
      </c>
      <c r="C549" s="6" t="str">
        <f>IF($H549="","",INDEX(MY_Data,MATCH($H549,Sheet1!$N:$N,1),2))</f>
        <v/>
      </c>
      <c r="D549" s="6" t="str">
        <f>IF($H549="","",INDEX(MY_Data,MATCH($H549,Sheet1!$N:$N,1),3))</f>
        <v/>
      </c>
      <c r="E549" s="5" t="str">
        <f>IF($H549="","",INDEX(MY_Data,MATCH($H549,Sheet1!$N:$N,1),4))</f>
        <v/>
      </c>
      <c r="F549" s="5" t="str">
        <f>IF($H549="","",INDEX(MY_Data,MATCH($H549,Sheet1!$N:$N,1),5))</f>
        <v/>
      </c>
      <c r="G549" s="18" t="str">
        <f>IF($H549="","",INDEX(MY_Data,MATCH($H549,Sheet1!$N:$N,1),6))</f>
        <v/>
      </c>
      <c r="H549" s="5" t="str">
        <f>IF(ROW()-6&lt;=MAX(Sheet1!$N:N),ROW()-6,"")</f>
        <v/>
      </c>
    </row>
    <row r="550" spans="2:8">
      <c r="B550" s="5" t="str">
        <f>IF($H550="","",INDEX(MY_Data,MATCH($H550,Sheet1!$N:$N,1),1))</f>
        <v/>
      </c>
      <c r="C550" s="6" t="str">
        <f>IF($H550="","",INDEX(MY_Data,MATCH($H550,Sheet1!$N:$N,1),2))</f>
        <v/>
      </c>
      <c r="D550" s="6" t="str">
        <f>IF($H550="","",INDEX(MY_Data,MATCH($H550,Sheet1!$N:$N,1),3))</f>
        <v/>
      </c>
      <c r="E550" s="5" t="str">
        <f>IF($H550="","",INDEX(MY_Data,MATCH($H550,Sheet1!$N:$N,1),4))</f>
        <v/>
      </c>
      <c r="F550" s="5" t="str">
        <f>IF($H550="","",INDEX(MY_Data,MATCH($H550,Sheet1!$N:$N,1),5))</f>
        <v/>
      </c>
      <c r="G550" s="18" t="str">
        <f>IF($H550="","",INDEX(MY_Data,MATCH($H550,Sheet1!$N:$N,1),6))</f>
        <v/>
      </c>
      <c r="H550" s="5" t="str">
        <f>IF(ROW()-6&lt;=MAX(Sheet1!$N:N),ROW()-6,"")</f>
        <v/>
      </c>
    </row>
    <row r="551" spans="2:8">
      <c r="B551" s="5" t="str">
        <f>IF($H551="","",INDEX(MY_Data,MATCH($H551,Sheet1!$N:$N,1),1))</f>
        <v/>
      </c>
      <c r="C551" s="6" t="str">
        <f>IF($H551="","",INDEX(MY_Data,MATCH($H551,Sheet1!$N:$N,1),2))</f>
        <v/>
      </c>
      <c r="D551" s="6" t="str">
        <f>IF($H551="","",INDEX(MY_Data,MATCH($H551,Sheet1!$N:$N,1),3))</f>
        <v/>
      </c>
      <c r="E551" s="5" t="str">
        <f>IF($H551="","",INDEX(MY_Data,MATCH($H551,Sheet1!$N:$N,1),4))</f>
        <v/>
      </c>
      <c r="F551" s="5" t="str">
        <f>IF($H551="","",INDEX(MY_Data,MATCH($H551,Sheet1!$N:$N,1),5))</f>
        <v/>
      </c>
      <c r="G551" s="18" t="str">
        <f>IF($H551="","",INDEX(MY_Data,MATCH($H551,Sheet1!$N:$N,1),6))</f>
        <v/>
      </c>
      <c r="H551" s="5" t="str">
        <f>IF(ROW()-6&lt;=MAX(Sheet1!$N:N),ROW()-6,"")</f>
        <v/>
      </c>
    </row>
    <row r="552" spans="2:8">
      <c r="B552" s="5" t="str">
        <f>IF($H552="","",INDEX(MY_Data,MATCH($H552,Sheet1!$N:$N,1),1))</f>
        <v/>
      </c>
      <c r="C552" s="6" t="str">
        <f>IF($H552="","",INDEX(MY_Data,MATCH($H552,Sheet1!$N:$N,1),2))</f>
        <v/>
      </c>
      <c r="D552" s="6" t="str">
        <f>IF($H552="","",INDEX(MY_Data,MATCH($H552,Sheet1!$N:$N,1),3))</f>
        <v/>
      </c>
      <c r="E552" s="5" t="str">
        <f>IF($H552="","",INDEX(MY_Data,MATCH($H552,Sheet1!$N:$N,1),4))</f>
        <v/>
      </c>
      <c r="F552" s="5" t="str">
        <f>IF($H552="","",INDEX(MY_Data,MATCH($H552,Sheet1!$N:$N,1),5))</f>
        <v/>
      </c>
      <c r="G552" s="18" t="str">
        <f>IF($H552="","",INDEX(MY_Data,MATCH($H552,Sheet1!$N:$N,1),6))</f>
        <v/>
      </c>
      <c r="H552" s="5" t="str">
        <f>IF(ROW()-6&lt;=MAX(Sheet1!$N:N),ROW()-6,"")</f>
        <v/>
      </c>
    </row>
    <row r="553" spans="2:8">
      <c r="B553" s="5" t="str">
        <f>IF($H553="","",INDEX(MY_Data,MATCH($H553,Sheet1!$N:$N,1),1))</f>
        <v/>
      </c>
      <c r="C553" s="6" t="str">
        <f>IF($H553="","",INDEX(MY_Data,MATCH($H553,Sheet1!$N:$N,1),2))</f>
        <v/>
      </c>
      <c r="D553" s="6" t="str">
        <f>IF($H553="","",INDEX(MY_Data,MATCH($H553,Sheet1!$N:$N,1),3))</f>
        <v/>
      </c>
      <c r="E553" s="5" t="str">
        <f>IF($H553="","",INDEX(MY_Data,MATCH($H553,Sheet1!$N:$N,1),4))</f>
        <v/>
      </c>
      <c r="F553" s="5" t="str">
        <f>IF($H553="","",INDEX(MY_Data,MATCH($H553,Sheet1!$N:$N,1),5))</f>
        <v/>
      </c>
      <c r="G553" s="18" t="str">
        <f>IF($H553="","",INDEX(MY_Data,MATCH($H553,Sheet1!$N:$N,1),6))</f>
        <v/>
      </c>
      <c r="H553" s="5" t="str">
        <f>IF(ROW()-6&lt;=MAX(Sheet1!$N:N),ROW()-6,"")</f>
        <v/>
      </c>
    </row>
    <row r="554" spans="2:8">
      <c r="B554" s="5" t="str">
        <f>IF($H554="","",INDEX(MY_Data,MATCH($H554,Sheet1!$N:$N,1),1))</f>
        <v/>
      </c>
      <c r="C554" s="6" t="str">
        <f>IF($H554="","",INDEX(MY_Data,MATCH($H554,Sheet1!$N:$N,1),2))</f>
        <v/>
      </c>
      <c r="D554" s="6" t="str">
        <f>IF($H554="","",INDEX(MY_Data,MATCH($H554,Sheet1!$N:$N,1),3))</f>
        <v/>
      </c>
      <c r="E554" s="5" t="str">
        <f>IF($H554="","",INDEX(MY_Data,MATCH($H554,Sheet1!$N:$N,1),4))</f>
        <v/>
      </c>
      <c r="F554" s="5" t="str">
        <f>IF($H554="","",INDEX(MY_Data,MATCH($H554,Sheet1!$N:$N,1),5))</f>
        <v/>
      </c>
      <c r="G554" s="18" t="str">
        <f>IF($H554="","",INDEX(MY_Data,MATCH($H554,Sheet1!$N:$N,1),6))</f>
        <v/>
      </c>
      <c r="H554" s="5" t="str">
        <f>IF(ROW()-6&lt;=MAX(Sheet1!$N:N),ROW()-6,"")</f>
        <v/>
      </c>
    </row>
    <row r="555" spans="2:8">
      <c r="B555" s="5" t="str">
        <f>IF($H555="","",INDEX(MY_Data,MATCH($H555,Sheet1!$N:$N,1),1))</f>
        <v/>
      </c>
      <c r="C555" s="6" t="str">
        <f>IF($H555="","",INDEX(MY_Data,MATCH($H555,Sheet1!$N:$N,1),2))</f>
        <v/>
      </c>
      <c r="D555" s="6" t="str">
        <f>IF($H555="","",INDEX(MY_Data,MATCH($H555,Sheet1!$N:$N,1),3))</f>
        <v/>
      </c>
      <c r="E555" s="5" t="str">
        <f>IF($H555="","",INDEX(MY_Data,MATCH($H555,Sheet1!$N:$N,1),4))</f>
        <v/>
      </c>
      <c r="F555" s="5" t="str">
        <f>IF($H555="","",INDEX(MY_Data,MATCH($H555,Sheet1!$N:$N,1),5))</f>
        <v/>
      </c>
      <c r="G555" s="18" t="str">
        <f>IF($H555="","",INDEX(MY_Data,MATCH($H555,Sheet1!$N:$N,1),6))</f>
        <v/>
      </c>
      <c r="H555" s="5" t="str">
        <f>IF(ROW()-6&lt;=MAX(Sheet1!$N:N),ROW()-6,"")</f>
        <v/>
      </c>
    </row>
    <row r="556" spans="2:8">
      <c r="B556" s="5" t="str">
        <f>IF($H556="","",INDEX(MY_Data,MATCH($H556,Sheet1!$N:$N,1),1))</f>
        <v/>
      </c>
      <c r="C556" s="6" t="str">
        <f>IF($H556="","",INDEX(MY_Data,MATCH($H556,Sheet1!$N:$N,1),2))</f>
        <v/>
      </c>
      <c r="D556" s="6" t="str">
        <f>IF($H556="","",INDEX(MY_Data,MATCH($H556,Sheet1!$N:$N,1),3))</f>
        <v/>
      </c>
      <c r="E556" s="5" t="str">
        <f>IF($H556="","",INDEX(MY_Data,MATCH($H556,Sheet1!$N:$N,1),4))</f>
        <v/>
      </c>
      <c r="F556" s="5" t="str">
        <f>IF($H556="","",INDEX(MY_Data,MATCH($H556,Sheet1!$N:$N,1),5))</f>
        <v/>
      </c>
      <c r="G556" s="18" t="str">
        <f>IF($H556="","",INDEX(MY_Data,MATCH($H556,Sheet1!$N:$N,1),6))</f>
        <v/>
      </c>
      <c r="H556" s="5" t="str">
        <f>IF(ROW()-6&lt;=MAX(Sheet1!$N:N),ROW()-6,"")</f>
        <v/>
      </c>
    </row>
    <row r="557" spans="2:8">
      <c r="B557" s="5" t="str">
        <f>IF($H557="","",INDEX(MY_Data,MATCH($H557,Sheet1!$N:$N,1),1))</f>
        <v/>
      </c>
      <c r="C557" s="6" t="str">
        <f>IF($H557="","",INDEX(MY_Data,MATCH($H557,Sheet1!$N:$N,1),2))</f>
        <v/>
      </c>
      <c r="D557" s="6" t="str">
        <f>IF($H557="","",INDEX(MY_Data,MATCH($H557,Sheet1!$N:$N,1),3))</f>
        <v/>
      </c>
      <c r="E557" s="5" t="str">
        <f>IF($H557="","",INDEX(MY_Data,MATCH($H557,Sheet1!$N:$N,1),4))</f>
        <v/>
      </c>
      <c r="F557" s="5" t="str">
        <f>IF($H557="","",INDEX(MY_Data,MATCH($H557,Sheet1!$N:$N,1),5))</f>
        <v/>
      </c>
      <c r="G557" s="18" t="str">
        <f>IF($H557="","",INDEX(MY_Data,MATCH($H557,Sheet1!$N:$N,1),6))</f>
        <v/>
      </c>
      <c r="H557" s="5" t="str">
        <f>IF(ROW()-6&lt;=MAX(Sheet1!$N:N),ROW()-6,"")</f>
        <v/>
      </c>
    </row>
    <row r="558" spans="2:8">
      <c r="B558" s="5" t="str">
        <f>IF($H558="","",INDEX(MY_Data,MATCH($H558,Sheet1!$N:$N,1),1))</f>
        <v/>
      </c>
      <c r="C558" s="6" t="str">
        <f>IF($H558="","",INDEX(MY_Data,MATCH($H558,Sheet1!$N:$N,1),2))</f>
        <v/>
      </c>
      <c r="D558" s="6" t="str">
        <f>IF($H558="","",INDEX(MY_Data,MATCH($H558,Sheet1!$N:$N,1),3))</f>
        <v/>
      </c>
      <c r="E558" s="5" t="str">
        <f>IF($H558="","",INDEX(MY_Data,MATCH($H558,Sheet1!$N:$N,1),4))</f>
        <v/>
      </c>
      <c r="F558" s="5" t="str">
        <f>IF($H558="","",INDEX(MY_Data,MATCH($H558,Sheet1!$N:$N,1),5))</f>
        <v/>
      </c>
      <c r="G558" s="18" t="str">
        <f>IF($H558="","",INDEX(MY_Data,MATCH($H558,Sheet1!$N:$N,1),6))</f>
        <v/>
      </c>
      <c r="H558" s="5" t="str">
        <f>IF(ROW()-6&lt;=MAX(Sheet1!$N:N),ROW()-6,"")</f>
        <v/>
      </c>
    </row>
    <row r="559" spans="2:8">
      <c r="B559" s="5" t="str">
        <f>IF($H559="","",INDEX(MY_Data,MATCH($H559,Sheet1!$N:$N,1),1))</f>
        <v/>
      </c>
      <c r="C559" s="6" t="str">
        <f>IF($H559="","",INDEX(MY_Data,MATCH($H559,Sheet1!$N:$N,1),2))</f>
        <v/>
      </c>
      <c r="D559" s="6" t="str">
        <f>IF($H559="","",INDEX(MY_Data,MATCH($H559,Sheet1!$N:$N,1),3))</f>
        <v/>
      </c>
      <c r="E559" s="5" t="str">
        <f>IF($H559="","",INDEX(MY_Data,MATCH($H559,Sheet1!$N:$N,1),4))</f>
        <v/>
      </c>
      <c r="F559" s="5" t="str">
        <f>IF($H559="","",INDEX(MY_Data,MATCH($H559,Sheet1!$N:$N,1),5))</f>
        <v/>
      </c>
      <c r="G559" s="18" t="str">
        <f>IF($H559="","",INDEX(MY_Data,MATCH($H559,Sheet1!$N:$N,1),6))</f>
        <v/>
      </c>
      <c r="H559" s="5" t="str">
        <f>IF(ROW()-6&lt;=MAX(Sheet1!$N:N),ROW()-6,"")</f>
        <v/>
      </c>
    </row>
    <row r="560" spans="2:8">
      <c r="B560" s="5" t="str">
        <f>IF($H560="","",INDEX(MY_Data,MATCH($H560,Sheet1!$N:$N,1),1))</f>
        <v/>
      </c>
      <c r="C560" s="6" t="str">
        <f>IF($H560="","",INDEX(MY_Data,MATCH($H560,Sheet1!$N:$N,1),2))</f>
        <v/>
      </c>
      <c r="D560" s="6" t="str">
        <f>IF($H560="","",INDEX(MY_Data,MATCH($H560,Sheet1!$N:$N,1),3))</f>
        <v/>
      </c>
      <c r="E560" s="5" t="str">
        <f>IF($H560="","",INDEX(MY_Data,MATCH($H560,Sheet1!$N:$N,1),4))</f>
        <v/>
      </c>
      <c r="F560" s="5" t="str">
        <f>IF($H560="","",INDEX(MY_Data,MATCH($H560,Sheet1!$N:$N,1),5))</f>
        <v/>
      </c>
      <c r="G560" s="18" t="str">
        <f>IF($H560="","",INDEX(MY_Data,MATCH($H560,Sheet1!$N:$N,1),6))</f>
        <v/>
      </c>
      <c r="H560" s="5" t="str">
        <f>IF(ROW()-6&lt;=MAX(Sheet1!$N:N),ROW()-6,"")</f>
        <v/>
      </c>
    </row>
    <row r="561" spans="2:8">
      <c r="B561" s="5" t="str">
        <f>IF($H561="","",INDEX(MY_Data,MATCH($H561,Sheet1!$N:$N,1),1))</f>
        <v/>
      </c>
      <c r="C561" s="6" t="str">
        <f>IF($H561="","",INDEX(MY_Data,MATCH($H561,Sheet1!$N:$N,1),2))</f>
        <v/>
      </c>
      <c r="D561" s="6" t="str">
        <f>IF($H561="","",INDEX(MY_Data,MATCH($H561,Sheet1!$N:$N,1),3))</f>
        <v/>
      </c>
      <c r="E561" s="5" t="str">
        <f>IF($H561="","",INDEX(MY_Data,MATCH($H561,Sheet1!$N:$N,1),4))</f>
        <v/>
      </c>
      <c r="F561" s="5" t="str">
        <f>IF($H561="","",INDEX(MY_Data,MATCH($H561,Sheet1!$N:$N,1),5))</f>
        <v/>
      </c>
      <c r="G561" s="18" t="str">
        <f>IF($H561="","",INDEX(MY_Data,MATCH($H561,Sheet1!$N:$N,1),6))</f>
        <v/>
      </c>
      <c r="H561" s="5" t="str">
        <f>IF(ROW()-6&lt;=MAX(Sheet1!$N:N),ROW()-6,"")</f>
        <v/>
      </c>
    </row>
    <row r="562" spans="2:8">
      <c r="B562" s="5" t="str">
        <f>IF($H562="","",INDEX(MY_Data,MATCH($H562,Sheet1!$N:$N,1),1))</f>
        <v/>
      </c>
      <c r="C562" s="6" t="str">
        <f>IF($H562="","",INDEX(MY_Data,MATCH($H562,Sheet1!$N:$N,1),2))</f>
        <v/>
      </c>
      <c r="D562" s="6" t="str">
        <f>IF($H562="","",INDEX(MY_Data,MATCH($H562,Sheet1!$N:$N,1),3))</f>
        <v/>
      </c>
      <c r="E562" s="5" t="str">
        <f>IF($H562="","",INDEX(MY_Data,MATCH($H562,Sheet1!$N:$N,1),4))</f>
        <v/>
      </c>
      <c r="F562" s="5" t="str">
        <f>IF($H562="","",INDEX(MY_Data,MATCH($H562,Sheet1!$N:$N,1),5))</f>
        <v/>
      </c>
      <c r="G562" s="18" t="str">
        <f>IF($H562="","",INDEX(MY_Data,MATCH($H562,Sheet1!$N:$N,1),6))</f>
        <v/>
      </c>
      <c r="H562" s="5" t="str">
        <f>IF(ROW()-6&lt;=MAX(Sheet1!$N:N),ROW()-6,"")</f>
        <v/>
      </c>
    </row>
    <row r="563" spans="2:8">
      <c r="B563" s="5" t="str">
        <f>IF($H563="","",INDEX(MY_Data,MATCH($H563,Sheet1!$N:$N,1),1))</f>
        <v/>
      </c>
      <c r="C563" s="6" t="str">
        <f>IF($H563="","",INDEX(MY_Data,MATCH($H563,Sheet1!$N:$N,1),2))</f>
        <v/>
      </c>
      <c r="D563" s="6" t="str">
        <f>IF($H563="","",INDEX(MY_Data,MATCH($H563,Sheet1!$N:$N,1),3))</f>
        <v/>
      </c>
      <c r="E563" s="5" t="str">
        <f>IF($H563="","",INDEX(MY_Data,MATCH($H563,Sheet1!$N:$N,1),4))</f>
        <v/>
      </c>
      <c r="F563" s="5" t="str">
        <f>IF($H563="","",INDEX(MY_Data,MATCH($H563,Sheet1!$N:$N,1),5))</f>
        <v/>
      </c>
      <c r="G563" s="18" t="str">
        <f>IF($H563="","",INDEX(MY_Data,MATCH($H563,Sheet1!$N:$N,1),6))</f>
        <v/>
      </c>
      <c r="H563" s="5" t="str">
        <f>IF(ROW()-6&lt;=MAX(Sheet1!$N:N),ROW()-6,"")</f>
        <v/>
      </c>
    </row>
    <row r="564" spans="2:8">
      <c r="B564" s="5" t="str">
        <f>IF($H564="","",INDEX(MY_Data,MATCH($H564,Sheet1!$N:$N,1),1))</f>
        <v/>
      </c>
      <c r="C564" s="6" t="str">
        <f>IF($H564="","",INDEX(MY_Data,MATCH($H564,Sheet1!$N:$N,1),2))</f>
        <v/>
      </c>
      <c r="D564" s="6" t="str">
        <f>IF($H564="","",INDEX(MY_Data,MATCH($H564,Sheet1!$N:$N,1),3))</f>
        <v/>
      </c>
      <c r="E564" s="5" t="str">
        <f>IF($H564="","",INDEX(MY_Data,MATCH($H564,Sheet1!$N:$N,1),4))</f>
        <v/>
      </c>
      <c r="F564" s="5" t="str">
        <f>IF($H564="","",INDEX(MY_Data,MATCH($H564,Sheet1!$N:$N,1),5))</f>
        <v/>
      </c>
      <c r="G564" s="18" t="str">
        <f>IF($H564="","",INDEX(MY_Data,MATCH($H564,Sheet1!$N:$N,1),6))</f>
        <v/>
      </c>
      <c r="H564" s="5" t="str">
        <f>IF(ROW()-6&lt;=MAX(Sheet1!$N:N),ROW()-6,"")</f>
        <v/>
      </c>
    </row>
    <row r="565" spans="2:8">
      <c r="B565" s="5" t="str">
        <f>IF($H565="","",INDEX(MY_Data,MATCH($H565,Sheet1!$N:$N,1),1))</f>
        <v/>
      </c>
      <c r="C565" s="6" t="str">
        <f>IF($H565="","",INDEX(MY_Data,MATCH($H565,Sheet1!$N:$N,1),2))</f>
        <v/>
      </c>
      <c r="D565" s="6" t="str">
        <f>IF($H565="","",INDEX(MY_Data,MATCH($H565,Sheet1!$N:$N,1),3))</f>
        <v/>
      </c>
      <c r="E565" s="5" t="str">
        <f>IF($H565="","",INDEX(MY_Data,MATCH($H565,Sheet1!$N:$N,1),4))</f>
        <v/>
      </c>
      <c r="F565" s="5" t="str">
        <f>IF($H565="","",INDEX(MY_Data,MATCH($H565,Sheet1!$N:$N,1),5))</f>
        <v/>
      </c>
      <c r="G565" s="18" t="str">
        <f>IF($H565="","",INDEX(MY_Data,MATCH($H565,Sheet1!$N:$N,1),6))</f>
        <v/>
      </c>
      <c r="H565" s="5" t="str">
        <f>IF(ROW()-6&lt;=MAX(Sheet1!$N:N),ROW()-6,"")</f>
        <v/>
      </c>
    </row>
    <row r="566" spans="2:8">
      <c r="B566" s="5" t="str">
        <f>IF($H566="","",INDEX(MY_Data,MATCH($H566,Sheet1!$N:$N,1),1))</f>
        <v/>
      </c>
      <c r="C566" s="6" t="str">
        <f>IF($H566="","",INDEX(MY_Data,MATCH($H566,Sheet1!$N:$N,1),2))</f>
        <v/>
      </c>
      <c r="D566" s="6" t="str">
        <f>IF($H566="","",INDEX(MY_Data,MATCH($H566,Sheet1!$N:$N,1),3))</f>
        <v/>
      </c>
      <c r="E566" s="5" t="str">
        <f>IF($H566="","",INDEX(MY_Data,MATCH($H566,Sheet1!$N:$N,1),4))</f>
        <v/>
      </c>
      <c r="F566" s="5" t="str">
        <f>IF($H566="","",INDEX(MY_Data,MATCH($H566,Sheet1!$N:$N,1),5))</f>
        <v/>
      </c>
      <c r="G566" s="18" t="str">
        <f>IF($H566="","",INDEX(MY_Data,MATCH($H566,Sheet1!$N:$N,1),6))</f>
        <v/>
      </c>
      <c r="H566" s="5" t="str">
        <f>IF(ROW()-6&lt;=MAX(Sheet1!$N:N),ROW()-6,"")</f>
        <v/>
      </c>
    </row>
    <row r="567" spans="2:8">
      <c r="B567" s="5" t="str">
        <f>IF($H567="","",INDEX(MY_Data,MATCH($H567,Sheet1!$N:$N,1),1))</f>
        <v/>
      </c>
      <c r="C567" s="6" t="str">
        <f>IF($H567="","",INDEX(MY_Data,MATCH($H567,Sheet1!$N:$N,1),2))</f>
        <v/>
      </c>
      <c r="D567" s="6" t="str">
        <f>IF($H567="","",INDEX(MY_Data,MATCH($H567,Sheet1!$N:$N,1),3))</f>
        <v/>
      </c>
      <c r="E567" s="5" t="str">
        <f>IF($H567="","",INDEX(MY_Data,MATCH($H567,Sheet1!$N:$N,1),4))</f>
        <v/>
      </c>
      <c r="F567" s="5" t="str">
        <f>IF($H567="","",INDEX(MY_Data,MATCH($H567,Sheet1!$N:$N,1),5))</f>
        <v/>
      </c>
      <c r="G567" s="18" t="str">
        <f>IF($H567="","",INDEX(MY_Data,MATCH($H567,Sheet1!$N:$N,1),6))</f>
        <v/>
      </c>
      <c r="H567" s="5" t="str">
        <f>IF(ROW()-6&lt;=MAX(Sheet1!$N:N),ROW()-6,"")</f>
        <v/>
      </c>
    </row>
    <row r="568" spans="2:8">
      <c r="B568" s="5" t="str">
        <f>IF($H568="","",INDEX(MY_Data,MATCH($H568,Sheet1!$N:$N,1),1))</f>
        <v/>
      </c>
      <c r="C568" s="6" t="str">
        <f>IF($H568="","",INDEX(MY_Data,MATCH($H568,Sheet1!$N:$N,1),2))</f>
        <v/>
      </c>
      <c r="D568" s="6" t="str">
        <f>IF($H568="","",INDEX(MY_Data,MATCH($H568,Sheet1!$N:$N,1),3))</f>
        <v/>
      </c>
      <c r="E568" s="5" t="str">
        <f>IF($H568="","",INDEX(MY_Data,MATCH($H568,Sheet1!$N:$N,1),4))</f>
        <v/>
      </c>
      <c r="F568" s="5" t="str">
        <f>IF($H568="","",INDEX(MY_Data,MATCH($H568,Sheet1!$N:$N,1),5))</f>
        <v/>
      </c>
      <c r="G568" s="18" t="str">
        <f>IF($H568="","",INDEX(MY_Data,MATCH($H568,Sheet1!$N:$N,1),6))</f>
        <v/>
      </c>
      <c r="H568" s="5" t="str">
        <f>IF(ROW()-6&lt;=MAX(Sheet1!$N:N),ROW()-6,"")</f>
        <v/>
      </c>
    </row>
    <row r="569" spans="2:8">
      <c r="B569" s="5" t="str">
        <f>IF($H569="","",INDEX(MY_Data,MATCH($H569,Sheet1!$N:$N,1),1))</f>
        <v/>
      </c>
      <c r="C569" s="6" t="str">
        <f>IF($H569="","",INDEX(MY_Data,MATCH($H569,Sheet1!$N:$N,1),2))</f>
        <v/>
      </c>
      <c r="D569" s="6" t="str">
        <f>IF($H569="","",INDEX(MY_Data,MATCH($H569,Sheet1!$N:$N,1),3))</f>
        <v/>
      </c>
      <c r="E569" s="5" t="str">
        <f>IF($H569="","",INDEX(MY_Data,MATCH($H569,Sheet1!$N:$N,1),4))</f>
        <v/>
      </c>
      <c r="F569" s="5" t="str">
        <f>IF($H569="","",INDEX(MY_Data,MATCH($H569,Sheet1!$N:$N,1),5))</f>
        <v/>
      </c>
      <c r="G569" s="18" t="str">
        <f>IF($H569="","",INDEX(MY_Data,MATCH($H569,Sheet1!$N:$N,1),6))</f>
        <v/>
      </c>
      <c r="H569" s="5" t="str">
        <f>IF(ROW()-6&lt;=MAX(Sheet1!$N:N),ROW()-6,"")</f>
        <v/>
      </c>
    </row>
    <row r="570" spans="2:8">
      <c r="B570" s="5" t="str">
        <f>IF($H570="","",INDEX(MY_Data,MATCH($H570,Sheet1!$N:$N,1),1))</f>
        <v/>
      </c>
      <c r="C570" s="6" t="str">
        <f>IF($H570="","",INDEX(MY_Data,MATCH($H570,Sheet1!$N:$N,1),2))</f>
        <v/>
      </c>
      <c r="D570" s="6" t="str">
        <f>IF($H570="","",INDEX(MY_Data,MATCH($H570,Sheet1!$N:$N,1),3))</f>
        <v/>
      </c>
      <c r="E570" s="5" t="str">
        <f>IF($H570="","",INDEX(MY_Data,MATCH($H570,Sheet1!$N:$N,1),4))</f>
        <v/>
      </c>
      <c r="F570" s="5" t="str">
        <f>IF($H570="","",INDEX(MY_Data,MATCH($H570,Sheet1!$N:$N,1),5))</f>
        <v/>
      </c>
      <c r="G570" s="18" t="str">
        <f>IF($H570="","",INDEX(MY_Data,MATCH($H570,Sheet1!$N:$N,1),6))</f>
        <v/>
      </c>
      <c r="H570" s="5" t="str">
        <f>IF(ROW()-6&lt;=MAX(Sheet1!$N:N),ROW()-6,"")</f>
        <v/>
      </c>
    </row>
    <row r="571" spans="2:8">
      <c r="B571" s="5" t="str">
        <f>IF($H571="","",INDEX(MY_Data,MATCH($H571,Sheet1!$N:$N,1),1))</f>
        <v/>
      </c>
      <c r="C571" s="6" t="str">
        <f>IF($H571="","",INDEX(MY_Data,MATCH($H571,Sheet1!$N:$N,1),2))</f>
        <v/>
      </c>
      <c r="D571" s="6" t="str">
        <f>IF($H571="","",INDEX(MY_Data,MATCH($H571,Sheet1!$N:$N,1),3))</f>
        <v/>
      </c>
      <c r="E571" s="5" t="str">
        <f>IF($H571="","",INDEX(MY_Data,MATCH($H571,Sheet1!$N:$N,1),4))</f>
        <v/>
      </c>
      <c r="F571" s="5" t="str">
        <f>IF($H571="","",INDEX(MY_Data,MATCH($H571,Sheet1!$N:$N,1),5))</f>
        <v/>
      </c>
      <c r="G571" s="18" t="str">
        <f>IF($H571="","",INDEX(MY_Data,MATCH($H571,Sheet1!$N:$N,1),6))</f>
        <v/>
      </c>
      <c r="H571" s="5" t="str">
        <f>IF(ROW()-6&lt;=MAX(Sheet1!$N:N),ROW()-6,"")</f>
        <v/>
      </c>
    </row>
    <row r="572" spans="2:8">
      <c r="B572" s="5" t="str">
        <f>IF($H572="","",INDEX(MY_Data,MATCH($H572,Sheet1!$N:$N,1),1))</f>
        <v/>
      </c>
      <c r="C572" s="6" t="str">
        <f>IF($H572="","",INDEX(MY_Data,MATCH($H572,Sheet1!$N:$N,1),2))</f>
        <v/>
      </c>
      <c r="D572" s="6" t="str">
        <f>IF($H572="","",INDEX(MY_Data,MATCH($H572,Sheet1!$N:$N,1),3))</f>
        <v/>
      </c>
      <c r="E572" s="5" t="str">
        <f>IF($H572="","",INDEX(MY_Data,MATCH($H572,Sheet1!$N:$N,1),4))</f>
        <v/>
      </c>
      <c r="F572" s="5" t="str">
        <f>IF($H572="","",INDEX(MY_Data,MATCH($H572,Sheet1!$N:$N,1),5))</f>
        <v/>
      </c>
      <c r="G572" s="18" t="str">
        <f>IF($H572="","",INDEX(MY_Data,MATCH($H572,Sheet1!$N:$N,1),6))</f>
        <v/>
      </c>
      <c r="H572" s="5" t="str">
        <f>IF(ROW()-6&lt;=MAX(Sheet1!$N:N),ROW()-6,"")</f>
        <v/>
      </c>
    </row>
    <row r="573" spans="2:8">
      <c r="B573" s="5" t="str">
        <f>IF($H573="","",INDEX(MY_Data,MATCH($H573,Sheet1!$N:$N,1),1))</f>
        <v/>
      </c>
      <c r="C573" s="6" t="str">
        <f>IF($H573="","",INDEX(MY_Data,MATCH($H573,Sheet1!$N:$N,1),2))</f>
        <v/>
      </c>
      <c r="D573" s="6" t="str">
        <f>IF($H573="","",INDEX(MY_Data,MATCH($H573,Sheet1!$N:$N,1),3))</f>
        <v/>
      </c>
      <c r="E573" s="5" t="str">
        <f>IF($H573="","",INDEX(MY_Data,MATCH($H573,Sheet1!$N:$N,1),4))</f>
        <v/>
      </c>
      <c r="F573" s="5" t="str">
        <f>IF($H573="","",INDEX(MY_Data,MATCH($H573,Sheet1!$N:$N,1),5))</f>
        <v/>
      </c>
      <c r="G573" s="18" t="str">
        <f>IF($H573="","",INDEX(MY_Data,MATCH($H573,Sheet1!$N:$N,1),6))</f>
        <v/>
      </c>
      <c r="H573" s="5" t="str">
        <f>IF(ROW()-6&lt;=MAX(Sheet1!$N:N),ROW()-6,"")</f>
        <v/>
      </c>
    </row>
    <row r="574" spans="2:8">
      <c r="B574" s="5" t="str">
        <f>IF($H574="","",INDEX(MY_Data,MATCH($H574,Sheet1!$N:$N,1),1))</f>
        <v/>
      </c>
      <c r="C574" s="6" t="str">
        <f>IF($H574="","",INDEX(MY_Data,MATCH($H574,Sheet1!$N:$N,1),2))</f>
        <v/>
      </c>
      <c r="D574" s="6" t="str">
        <f>IF($H574="","",INDEX(MY_Data,MATCH($H574,Sheet1!$N:$N,1),3))</f>
        <v/>
      </c>
      <c r="E574" s="5" t="str">
        <f>IF($H574="","",INDEX(MY_Data,MATCH($H574,Sheet1!$N:$N,1),4))</f>
        <v/>
      </c>
      <c r="F574" s="5" t="str">
        <f>IF($H574="","",INDEX(MY_Data,MATCH($H574,Sheet1!$N:$N,1),5))</f>
        <v/>
      </c>
      <c r="G574" s="18" t="str">
        <f>IF($H574="","",INDEX(MY_Data,MATCH($H574,Sheet1!$N:$N,1),6))</f>
        <v/>
      </c>
      <c r="H574" s="5" t="str">
        <f>IF(ROW()-6&lt;=MAX(Sheet1!$N:N),ROW()-6,"")</f>
        <v/>
      </c>
    </row>
    <row r="575" spans="2:8">
      <c r="B575" s="5" t="str">
        <f>IF($H575="","",INDEX(MY_Data,MATCH($H575,Sheet1!$N:$N,1),1))</f>
        <v/>
      </c>
      <c r="C575" s="6" t="str">
        <f>IF($H575="","",INDEX(MY_Data,MATCH($H575,Sheet1!$N:$N,1),2))</f>
        <v/>
      </c>
      <c r="D575" s="6" t="str">
        <f>IF($H575="","",INDEX(MY_Data,MATCH($H575,Sheet1!$N:$N,1),3))</f>
        <v/>
      </c>
      <c r="E575" s="5" t="str">
        <f>IF($H575="","",INDEX(MY_Data,MATCH($H575,Sheet1!$N:$N,1),4))</f>
        <v/>
      </c>
      <c r="F575" s="5" t="str">
        <f>IF($H575="","",INDEX(MY_Data,MATCH($H575,Sheet1!$N:$N,1),5))</f>
        <v/>
      </c>
      <c r="G575" s="18" t="str">
        <f>IF($H575="","",INDEX(MY_Data,MATCH($H575,Sheet1!$N:$N,1),6))</f>
        <v/>
      </c>
      <c r="H575" s="5" t="str">
        <f>IF(ROW()-6&lt;=MAX(Sheet1!$N:N),ROW()-6,"")</f>
        <v/>
      </c>
    </row>
    <row r="576" spans="2:8">
      <c r="B576" s="5" t="str">
        <f>IF($H576="","",INDEX(MY_Data,MATCH($H576,Sheet1!$N:$N,1),1))</f>
        <v/>
      </c>
      <c r="C576" s="6" t="str">
        <f>IF($H576="","",INDEX(MY_Data,MATCH($H576,Sheet1!$N:$N,1),2))</f>
        <v/>
      </c>
      <c r="D576" s="6" t="str">
        <f>IF($H576="","",INDEX(MY_Data,MATCH($H576,Sheet1!$N:$N,1),3))</f>
        <v/>
      </c>
      <c r="E576" s="5" t="str">
        <f>IF($H576="","",INDEX(MY_Data,MATCH($H576,Sheet1!$N:$N,1),4))</f>
        <v/>
      </c>
      <c r="F576" s="5" t="str">
        <f>IF($H576="","",INDEX(MY_Data,MATCH($H576,Sheet1!$N:$N,1),5))</f>
        <v/>
      </c>
      <c r="G576" s="18" t="str">
        <f>IF($H576="","",INDEX(MY_Data,MATCH($H576,Sheet1!$N:$N,1),6))</f>
        <v/>
      </c>
      <c r="H576" s="5" t="str">
        <f>IF(ROW()-6&lt;=MAX(Sheet1!$N:N),ROW()-6,"")</f>
        <v/>
      </c>
    </row>
    <row r="577" spans="2:8">
      <c r="B577" s="5" t="str">
        <f>IF($H577="","",INDEX(MY_Data,MATCH($H577,Sheet1!$N:$N,1),1))</f>
        <v/>
      </c>
      <c r="C577" s="6" t="str">
        <f>IF($H577="","",INDEX(MY_Data,MATCH($H577,Sheet1!$N:$N,1),2))</f>
        <v/>
      </c>
      <c r="D577" s="6" t="str">
        <f>IF($H577="","",INDEX(MY_Data,MATCH($H577,Sheet1!$N:$N,1),3))</f>
        <v/>
      </c>
      <c r="E577" s="5" t="str">
        <f>IF($H577="","",INDEX(MY_Data,MATCH($H577,Sheet1!$N:$N,1),4))</f>
        <v/>
      </c>
      <c r="F577" s="5" t="str">
        <f>IF($H577="","",INDEX(MY_Data,MATCH($H577,Sheet1!$N:$N,1),5))</f>
        <v/>
      </c>
      <c r="G577" s="18" t="str">
        <f>IF($H577="","",INDEX(MY_Data,MATCH($H577,Sheet1!$N:$N,1),6))</f>
        <v/>
      </c>
      <c r="H577" s="5" t="str">
        <f>IF(ROW()-6&lt;=MAX(Sheet1!$N:N),ROW()-6,"")</f>
        <v/>
      </c>
    </row>
    <row r="578" spans="2:8">
      <c r="B578" s="5" t="str">
        <f>IF($H578="","",INDEX(MY_Data,MATCH($H578,Sheet1!$N:$N,1),1))</f>
        <v/>
      </c>
      <c r="C578" s="6" t="str">
        <f>IF($H578="","",INDEX(MY_Data,MATCH($H578,Sheet1!$N:$N,1),2))</f>
        <v/>
      </c>
      <c r="D578" s="6" t="str">
        <f>IF($H578="","",INDEX(MY_Data,MATCH($H578,Sheet1!$N:$N,1),3))</f>
        <v/>
      </c>
      <c r="E578" s="5" t="str">
        <f>IF($H578="","",INDEX(MY_Data,MATCH($H578,Sheet1!$N:$N,1),4))</f>
        <v/>
      </c>
      <c r="F578" s="5" t="str">
        <f>IF($H578="","",INDEX(MY_Data,MATCH($H578,Sheet1!$N:$N,1),5))</f>
        <v/>
      </c>
      <c r="G578" s="18" t="str">
        <f>IF($H578="","",INDEX(MY_Data,MATCH($H578,Sheet1!$N:$N,1),6))</f>
        <v/>
      </c>
      <c r="H578" s="5" t="str">
        <f>IF(ROW()-6&lt;=MAX(Sheet1!$N:N),ROW()-6,"")</f>
        <v/>
      </c>
    </row>
    <row r="579" spans="2:8">
      <c r="B579" s="5" t="str">
        <f>IF($H579="","",INDEX(MY_Data,MATCH($H579,Sheet1!$N:$N,1),1))</f>
        <v/>
      </c>
      <c r="C579" s="6" t="str">
        <f>IF($H579="","",INDEX(MY_Data,MATCH($H579,Sheet1!$N:$N,1),2))</f>
        <v/>
      </c>
      <c r="D579" s="6" t="str">
        <f>IF($H579="","",INDEX(MY_Data,MATCH($H579,Sheet1!$N:$N,1),3))</f>
        <v/>
      </c>
      <c r="E579" s="5" t="str">
        <f>IF($H579="","",INDEX(MY_Data,MATCH($H579,Sheet1!$N:$N,1),4))</f>
        <v/>
      </c>
      <c r="F579" s="5" t="str">
        <f>IF($H579="","",INDEX(MY_Data,MATCH($H579,Sheet1!$N:$N,1),5))</f>
        <v/>
      </c>
      <c r="G579" s="18" t="str">
        <f>IF($H579="","",INDEX(MY_Data,MATCH($H579,Sheet1!$N:$N,1),6))</f>
        <v/>
      </c>
      <c r="H579" s="5" t="str">
        <f>IF(ROW()-6&lt;=MAX(Sheet1!$N:N),ROW()-6,"")</f>
        <v/>
      </c>
    </row>
    <row r="580" spans="2:8">
      <c r="B580" s="5" t="str">
        <f>IF($H580="","",INDEX(MY_Data,MATCH($H580,Sheet1!$N:$N,1),1))</f>
        <v/>
      </c>
      <c r="C580" s="6" t="str">
        <f>IF($H580="","",INDEX(MY_Data,MATCH($H580,Sheet1!$N:$N,1),2))</f>
        <v/>
      </c>
      <c r="D580" s="6" t="str">
        <f>IF($H580="","",INDEX(MY_Data,MATCH($H580,Sheet1!$N:$N,1),3))</f>
        <v/>
      </c>
      <c r="E580" s="5" t="str">
        <f>IF($H580="","",INDEX(MY_Data,MATCH($H580,Sheet1!$N:$N,1),4))</f>
        <v/>
      </c>
      <c r="F580" s="5" t="str">
        <f>IF($H580="","",INDEX(MY_Data,MATCH($H580,Sheet1!$N:$N,1),5))</f>
        <v/>
      </c>
      <c r="G580" s="18" t="str">
        <f>IF($H580="","",INDEX(MY_Data,MATCH($H580,Sheet1!$N:$N,1),6))</f>
        <v/>
      </c>
      <c r="H580" s="5" t="str">
        <f>IF(ROW()-6&lt;=MAX(Sheet1!$N:N),ROW()-6,"")</f>
        <v/>
      </c>
    </row>
    <row r="581" spans="2:8">
      <c r="B581" s="5" t="str">
        <f>IF($H581="","",INDEX(MY_Data,MATCH($H581,Sheet1!$N:$N,1),1))</f>
        <v/>
      </c>
      <c r="C581" s="6" t="str">
        <f>IF($H581="","",INDEX(MY_Data,MATCH($H581,Sheet1!$N:$N,1),2))</f>
        <v/>
      </c>
      <c r="D581" s="6" t="str">
        <f>IF($H581="","",INDEX(MY_Data,MATCH($H581,Sheet1!$N:$N,1),3))</f>
        <v/>
      </c>
      <c r="E581" s="5" t="str">
        <f>IF($H581="","",INDEX(MY_Data,MATCH($H581,Sheet1!$N:$N,1),4))</f>
        <v/>
      </c>
      <c r="F581" s="5" t="str">
        <f>IF($H581="","",INDEX(MY_Data,MATCH($H581,Sheet1!$N:$N,1),5))</f>
        <v/>
      </c>
      <c r="G581" s="18" t="str">
        <f>IF($H581="","",INDEX(MY_Data,MATCH($H581,Sheet1!$N:$N,1),6))</f>
        <v/>
      </c>
      <c r="H581" s="5" t="str">
        <f>IF(ROW()-6&lt;=MAX(Sheet1!$N:N),ROW()-6,"")</f>
        <v/>
      </c>
    </row>
    <row r="582" spans="2:8">
      <c r="B582" s="5" t="str">
        <f>IF($H582="","",INDEX(MY_Data,MATCH($H582,Sheet1!$N:$N,1),1))</f>
        <v/>
      </c>
      <c r="C582" s="6" t="str">
        <f>IF($H582="","",INDEX(MY_Data,MATCH($H582,Sheet1!$N:$N,1),2))</f>
        <v/>
      </c>
      <c r="D582" s="6" t="str">
        <f>IF($H582="","",INDEX(MY_Data,MATCH($H582,Sheet1!$N:$N,1),3))</f>
        <v/>
      </c>
      <c r="E582" s="5" t="str">
        <f>IF($H582="","",INDEX(MY_Data,MATCH($H582,Sheet1!$N:$N,1),4))</f>
        <v/>
      </c>
      <c r="F582" s="5" t="str">
        <f>IF($H582="","",INDEX(MY_Data,MATCH($H582,Sheet1!$N:$N,1),5))</f>
        <v/>
      </c>
      <c r="G582" s="18" t="str">
        <f>IF($H582="","",INDEX(MY_Data,MATCH($H582,Sheet1!$N:$N,1),6))</f>
        <v/>
      </c>
      <c r="H582" s="5" t="str">
        <f>IF(ROW()-6&lt;=MAX(Sheet1!$N:N),ROW()-6,"")</f>
        <v/>
      </c>
    </row>
    <row r="583" spans="2:8">
      <c r="B583" s="5" t="str">
        <f>IF($H583="","",INDEX(MY_Data,MATCH($H583,Sheet1!$N:$N,1),1))</f>
        <v/>
      </c>
      <c r="C583" s="6" t="str">
        <f>IF($H583="","",INDEX(MY_Data,MATCH($H583,Sheet1!$N:$N,1),2))</f>
        <v/>
      </c>
      <c r="D583" s="6" t="str">
        <f>IF($H583="","",INDEX(MY_Data,MATCH($H583,Sheet1!$N:$N,1),3))</f>
        <v/>
      </c>
      <c r="E583" s="5" t="str">
        <f>IF($H583="","",INDEX(MY_Data,MATCH($H583,Sheet1!$N:$N,1),4))</f>
        <v/>
      </c>
      <c r="F583" s="5" t="str">
        <f>IF($H583="","",INDEX(MY_Data,MATCH($H583,Sheet1!$N:$N,1),5))</f>
        <v/>
      </c>
      <c r="G583" s="18" t="str">
        <f>IF($H583="","",INDEX(MY_Data,MATCH($H583,Sheet1!$N:$N,1),6))</f>
        <v/>
      </c>
      <c r="H583" s="5" t="str">
        <f>IF(ROW()-6&lt;=MAX(Sheet1!$N:N),ROW()-6,"")</f>
        <v/>
      </c>
    </row>
    <row r="584" spans="2:8">
      <c r="B584" s="5" t="str">
        <f>IF($H584="","",INDEX(MY_Data,MATCH($H584,Sheet1!$N:$N,1),1))</f>
        <v/>
      </c>
      <c r="C584" s="6" t="str">
        <f>IF($H584="","",INDEX(MY_Data,MATCH($H584,Sheet1!$N:$N,1),2))</f>
        <v/>
      </c>
      <c r="D584" s="6" t="str">
        <f>IF($H584="","",INDEX(MY_Data,MATCH($H584,Sheet1!$N:$N,1),3))</f>
        <v/>
      </c>
      <c r="E584" s="5" t="str">
        <f>IF($H584="","",INDEX(MY_Data,MATCH($H584,Sheet1!$N:$N,1),4))</f>
        <v/>
      </c>
      <c r="F584" s="5" t="str">
        <f>IF($H584="","",INDEX(MY_Data,MATCH($H584,Sheet1!$N:$N,1),5))</f>
        <v/>
      </c>
      <c r="G584" s="18" t="str">
        <f>IF($H584="","",INDEX(MY_Data,MATCH($H584,Sheet1!$N:$N,1),6))</f>
        <v/>
      </c>
      <c r="H584" s="5" t="str">
        <f>IF(ROW()-6&lt;=MAX(Sheet1!$N:N),ROW()-6,"")</f>
        <v/>
      </c>
    </row>
    <row r="585" spans="2:8">
      <c r="B585" s="5" t="str">
        <f>IF($H585="","",INDEX(MY_Data,MATCH($H585,Sheet1!$N:$N,1),1))</f>
        <v/>
      </c>
      <c r="C585" s="6" t="str">
        <f>IF($H585="","",INDEX(MY_Data,MATCH($H585,Sheet1!$N:$N,1),2))</f>
        <v/>
      </c>
      <c r="D585" s="6" t="str">
        <f>IF($H585="","",INDEX(MY_Data,MATCH($H585,Sheet1!$N:$N,1),3))</f>
        <v/>
      </c>
      <c r="E585" s="5" t="str">
        <f>IF($H585="","",INDEX(MY_Data,MATCH($H585,Sheet1!$N:$N,1),4))</f>
        <v/>
      </c>
      <c r="F585" s="5" t="str">
        <f>IF($H585="","",INDEX(MY_Data,MATCH($H585,Sheet1!$N:$N,1),5))</f>
        <v/>
      </c>
      <c r="G585" s="18" t="str">
        <f>IF($H585="","",INDEX(MY_Data,MATCH($H585,Sheet1!$N:$N,1),6))</f>
        <v/>
      </c>
      <c r="H585" s="5" t="str">
        <f>IF(ROW()-6&lt;=MAX(Sheet1!$N:N),ROW()-6,"")</f>
        <v/>
      </c>
    </row>
    <row r="586" spans="2:8">
      <c r="B586" s="5" t="str">
        <f>IF($H586="","",INDEX(MY_Data,MATCH($H586,Sheet1!$N:$N,1),1))</f>
        <v/>
      </c>
      <c r="C586" s="6" t="str">
        <f>IF($H586="","",INDEX(MY_Data,MATCH($H586,Sheet1!$N:$N,1),2))</f>
        <v/>
      </c>
      <c r="D586" s="6" t="str">
        <f>IF($H586="","",INDEX(MY_Data,MATCH($H586,Sheet1!$N:$N,1),3))</f>
        <v/>
      </c>
      <c r="E586" s="5" t="str">
        <f>IF($H586="","",INDEX(MY_Data,MATCH($H586,Sheet1!$N:$N,1),4))</f>
        <v/>
      </c>
      <c r="F586" s="5" t="str">
        <f>IF($H586="","",INDEX(MY_Data,MATCH($H586,Sheet1!$N:$N,1),5))</f>
        <v/>
      </c>
      <c r="G586" s="18" t="str">
        <f>IF($H586="","",INDEX(MY_Data,MATCH($H586,Sheet1!$N:$N,1),6))</f>
        <v/>
      </c>
      <c r="H586" s="5" t="str">
        <f>IF(ROW()-6&lt;=MAX(Sheet1!$N:N),ROW()-6,"")</f>
        <v/>
      </c>
    </row>
    <row r="587" spans="2:8">
      <c r="B587" s="5" t="str">
        <f>IF($H587="","",INDEX(MY_Data,MATCH($H587,Sheet1!$N:$N,1),1))</f>
        <v/>
      </c>
      <c r="C587" s="6" t="str">
        <f>IF($H587="","",INDEX(MY_Data,MATCH($H587,Sheet1!$N:$N,1),2))</f>
        <v/>
      </c>
      <c r="D587" s="6" t="str">
        <f>IF($H587="","",INDEX(MY_Data,MATCH($H587,Sheet1!$N:$N,1),3))</f>
        <v/>
      </c>
      <c r="E587" s="5" t="str">
        <f>IF($H587="","",INDEX(MY_Data,MATCH($H587,Sheet1!$N:$N,1),4))</f>
        <v/>
      </c>
      <c r="F587" s="5" t="str">
        <f>IF($H587="","",INDEX(MY_Data,MATCH($H587,Sheet1!$N:$N,1),5))</f>
        <v/>
      </c>
      <c r="G587" s="18" t="str">
        <f>IF($H587="","",INDEX(MY_Data,MATCH($H587,Sheet1!$N:$N,1),6))</f>
        <v/>
      </c>
      <c r="H587" s="5" t="str">
        <f>IF(ROW()-6&lt;=MAX(Sheet1!$N:N),ROW()-6,"")</f>
        <v/>
      </c>
    </row>
    <row r="588" spans="2:8">
      <c r="B588" s="5" t="str">
        <f>IF($H588="","",INDEX(MY_Data,MATCH($H588,Sheet1!$N:$N,1),1))</f>
        <v/>
      </c>
      <c r="C588" s="6" t="str">
        <f>IF($H588="","",INDEX(MY_Data,MATCH($H588,Sheet1!$N:$N,1),2))</f>
        <v/>
      </c>
      <c r="D588" s="6" t="str">
        <f>IF($H588="","",INDEX(MY_Data,MATCH($H588,Sheet1!$N:$N,1),3))</f>
        <v/>
      </c>
      <c r="E588" s="5" t="str">
        <f>IF($H588="","",INDEX(MY_Data,MATCH($H588,Sheet1!$N:$N,1),4))</f>
        <v/>
      </c>
      <c r="F588" s="5" t="str">
        <f>IF($H588="","",INDEX(MY_Data,MATCH($H588,Sheet1!$N:$N,1),5))</f>
        <v/>
      </c>
      <c r="G588" s="18" t="str">
        <f>IF($H588="","",INDEX(MY_Data,MATCH($H588,Sheet1!$N:$N,1),6))</f>
        <v/>
      </c>
      <c r="H588" s="5" t="str">
        <f>IF(ROW()-6&lt;=MAX(Sheet1!$N:N),ROW()-6,"")</f>
        <v/>
      </c>
    </row>
    <row r="589" spans="2:8">
      <c r="B589" s="5" t="str">
        <f>IF($H589="","",INDEX(MY_Data,MATCH($H589,Sheet1!$N:$N,1),1))</f>
        <v/>
      </c>
      <c r="C589" s="6" t="str">
        <f>IF($H589="","",INDEX(MY_Data,MATCH($H589,Sheet1!$N:$N,1),2))</f>
        <v/>
      </c>
      <c r="D589" s="6" t="str">
        <f>IF($H589="","",INDEX(MY_Data,MATCH($H589,Sheet1!$N:$N,1),3))</f>
        <v/>
      </c>
      <c r="E589" s="5" t="str">
        <f>IF($H589="","",INDEX(MY_Data,MATCH($H589,Sheet1!$N:$N,1),4))</f>
        <v/>
      </c>
      <c r="F589" s="5" t="str">
        <f>IF($H589="","",INDEX(MY_Data,MATCH($H589,Sheet1!$N:$N,1),5))</f>
        <v/>
      </c>
      <c r="G589" s="18" t="str">
        <f>IF($H589="","",INDEX(MY_Data,MATCH($H589,Sheet1!$N:$N,1),6))</f>
        <v/>
      </c>
      <c r="H589" s="5" t="str">
        <f>IF(ROW()-6&lt;=MAX(Sheet1!$N:N),ROW()-6,"")</f>
        <v/>
      </c>
    </row>
    <row r="590" spans="2:8">
      <c r="B590" s="5" t="str">
        <f>IF($H590="","",INDEX(MY_Data,MATCH($H590,Sheet1!$N:$N,1),1))</f>
        <v/>
      </c>
      <c r="C590" s="6" t="str">
        <f>IF($H590="","",INDEX(MY_Data,MATCH($H590,Sheet1!$N:$N,1),2))</f>
        <v/>
      </c>
      <c r="D590" s="6" t="str">
        <f>IF($H590="","",INDEX(MY_Data,MATCH($H590,Sheet1!$N:$N,1),3))</f>
        <v/>
      </c>
      <c r="E590" s="5" t="str">
        <f>IF($H590="","",INDEX(MY_Data,MATCH($H590,Sheet1!$N:$N,1),4))</f>
        <v/>
      </c>
      <c r="F590" s="5" t="str">
        <f>IF($H590="","",INDEX(MY_Data,MATCH($H590,Sheet1!$N:$N,1),5))</f>
        <v/>
      </c>
      <c r="G590" s="18" t="str">
        <f>IF($H590="","",INDEX(MY_Data,MATCH($H590,Sheet1!$N:$N,1),6))</f>
        <v/>
      </c>
      <c r="H590" s="5" t="str">
        <f>IF(ROW()-6&lt;=MAX(Sheet1!$N:N),ROW()-6,"")</f>
        <v/>
      </c>
    </row>
    <row r="591" spans="2:8">
      <c r="B591" s="5" t="str">
        <f>IF($H591="","",INDEX(MY_Data,MATCH($H591,Sheet1!$N:$N,1),1))</f>
        <v/>
      </c>
      <c r="C591" s="6" t="str">
        <f>IF($H591="","",INDEX(MY_Data,MATCH($H591,Sheet1!$N:$N,1),2))</f>
        <v/>
      </c>
      <c r="D591" s="6" t="str">
        <f>IF($H591="","",INDEX(MY_Data,MATCH($H591,Sheet1!$N:$N,1),3))</f>
        <v/>
      </c>
      <c r="E591" s="5" t="str">
        <f>IF($H591="","",INDEX(MY_Data,MATCH($H591,Sheet1!$N:$N,1),4))</f>
        <v/>
      </c>
      <c r="F591" s="5" t="str">
        <f>IF($H591="","",INDEX(MY_Data,MATCH($H591,Sheet1!$N:$N,1),5))</f>
        <v/>
      </c>
      <c r="G591" s="18" t="str">
        <f>IF($H591="","",INDEX(MY_Data,MATCH($H591,Sheet1!$N:$N,1),6))</f>
        <v/>
      </c>
      <c r="H591" s="5" t="str">
        <f>IF(ROW()-6&lt;=MAX(Sheet1!$N:N),ROW()-6,"")</f>
        <v/>
      </c>
    </row>
    <row r="592" spans="2:8">
      <c r="B592" s="5" t="str">
        <f>IF($H592="","",INDEX(MY_Data,MATCH($H592,Sheet1!$N:$N,1),1))</f>
        <v/>
      </c>
      <c r="C592" s="6" t="str">
        <f>IF($H592="","",INDEX(MY_Data,MATCH($H592,Sheet1!$N:$N,1),2))</f>
        <v/>
      </c>
      <c r="D592" s="6" t="str">
        <f>IF($H592="","",INDEX(MY_Data,MATCH($H592,Sheet1!$N:$N,1),3))</f>
        <v/>
      </c>
      <c r="E592" s="5" t="str">
        <f>IF($H592="","",INDEX(MY_Data,MATCH($H592,Sheet1!$N:$N,1),4))</f>
        <v/>
      </c>
      <c r="F592" s="5" t="str">
        <f>IF($H592="","",INDEX(MY_Data,MATCH($H592,Sheet1!$N:$N,1),5))</f>
        <v/>
      </c>
      <c r="G592" s="18" t="str">
        <f>IF($H592="","",INDEX(MY_Data,MATCH($H592,Sheet1!$N:$N,1),6))</f>
        <v/>
      </c>
      <c r="H592" s="5" t="str">
        <f>IF(ROW()-6&lt;=MAX(Sheet1!$N:N),ROW()-6,"")</f>
        <v/>
      </c>
    </row>
    <row r="593" spans="2:8">
      <c r="B593" s="5" t="str">
        <f>IF($H593="","",INDEX(MY_Data,MATCH($H593,Sheet1!$N:$N,1),1))</f>
        <v/>
      </c>
      <c r="C593" s="6" t="str">
        <f>IF($H593="","",INDEX(MY_Data,MATCH($H593,Sheet1!$N:$N,1),2))</f>
        <v/>
      </c>
      <c r="D593" s="6" t="str">
        <f>IF($H593="","",INDEX(MY_Data,MATCH($H593,Sheet1!$N:$N,1),3))</f>
        <v/>
      </c>
      <c r="E593" s="5" t="str">
        <f>IF($H593="","",INDEX(MY_Data,MATCH($H593,Sheet1!$N:$N,1),4))</f>
        <v/>
      </c>
      <c r="F593" s="5" t="str">
        <f>IF($H593="","",INDEX(MY_Data,MATCH($H593,Sheet1!$N:$N,1),5))</f>
        <v/>
      </c>
      <c r="G593" s="18" t="str">
        <f>IF($H593="","",INDEX(MY_Data,MATCH($H593,Sheet1!$N:$N,1),6))</f>
        <v/>
      </c>
      <c r="H593" s="5" t="str">
        <f>IF(ROW()-6&lt;=MAX(Sheet1!$N:N),ROW()-6,"")</f>
        <v/>
      </c>
    </row>
    <row r="594" spans="2:8">
      <c r="B594" s="5" t="str">
        <f>IF($H594="","",INDEX(MY_Data,MATCH($H594,Sheet1!$N:$N,1),1))</f>
        <v/>
      </c>
      <c r="C594" s="6" t="str">
        <f>IF($H594="","",INDEX(MY_Data,MATCH($H594,Sheet1!$N:$N,1),2))</f>
        <v/>
      </c>
      <c r="D594" s="6" t="str">
        <f>IF($H594="","",INDEX(MY_Data,MATCH($H594,Sheet1!$N:$N,1),3))</f>
        <v/>
      </c>
      <c r="E594" s="5" t="str">
        <f>IF($H594="","",INDEX(MY_Data,MATCH($H594,Sheet1!$N:$N,1),4))</f>
        <v/>
      </c>
      <c r="F594" s="5" t="str">
        <f>IF($H594="","",INDEX(MY_Data,MATCH($H594,Sheet1!$N:$N,1),5))</f>
        <v/>
      </c>
      <c r="G594" s="18" t="str">
        <f>IF($H594="","",INDEX(MY_Data,MATCH($H594,Sheet1!$N:$N,1),6))</f>
        <v/>
      </c>
      <c r="H594" s="5" t="str">
        <f>IF(ROW()-6&lt;=MAX(Sheet1!$N:N),ROW()-6,"")</f>
        <v/>
      </c>
    </row>
    <row r="595" spans="2:8">
      <c r="B595" s="5" t="str">
        <f>IF($H595="","",INDEX(MY_Data,MATCH($H595,Sheet1!$N:$N,1),1))</f>
        <v/>
      </c>
      <c r="C595" s="6" t="str">
        <f>IF($H595="","",INDEX(MY_Data,MATCH($H595,Sheet1!$N:$N,1),2))</f>
        <v/>
      </c>
      <c r="D595" s="6" t="str">
        <f>IF($H595="","",INDEX(MY_Data,MATCH($H595,Sheet1!$N:$N,1),3))</f>
        <v/>
      </c>
      <c r="E595" s="5" t="str">
        <f>IF($H595="","",INDEX(MY_Data,MATCH($H595,Sheet1!$N:$N,1),4))</f>
        <v/>
      </c>
      <c r="F595" s="5" t="str">
        <f>IF($H595="","",INDEX(MY_Data,MATCH($H595,Sheet1!$N:$N,1),5))</f>
        <v/>
      </c>
      <c r="G595" s="18" t="str">
        <f>IF($H595="","",INDEX(MY_Data,MATCH($H595,Sheet1!$N:$N,1),6))</f>
        <v/>
      </c>
      <c r="H595" s="5" t="str">
        <f>IF(ROW()-6&lt;=MAX(Sheet1!$N:N),ROW()-6,"")</f>
        <v/>
      </c>
    </row>
    <row r="596" spans="2:8">
      <c r="B596" s="5" t="str">
        <f>IF($H596="","",INDEX(MY_Data,MATCH($H596,Sheet1!$N:$N,1),1))</f>
        <v/>
      </c>
      <c r="C596" s="6" t="str">
        <f>IF($H596="","",INDEX(MY_Data,MATCH($H596,Sheet1!$N:$N,1),2))</f>
        <v/>
      </c>
      <c r="D596" s="6" t="str">
        <f>IF($H596="","",INDEX(MY_Data,MATCH($H596,Sheet1!$N:$N,1),3))</f>
        <v/>
      </c>
      <c r="E596" s="5" t="str">
        <f>IF($H596="","",INDEX(MY_Data,MATCH($H596,Sheet1!$N:$N,1),4))</f>
        <v/>
      </c>
      <c r="F596" s="5" t="str">
        <f>IF($H596="","",INDEX(MY_Data,MATCH($H596,Sheet1!$N:$N,1),5))</f>
        <v/>
      </c>
      <c r="G596" s="18" t="str">
        <f>IF($H596="","",INDEX(MY_Data,MATCH($H596,Sheet1!$N:$N,1),6))</f>
        <v/>
      </c>
      <c r="H596" s="5" t="str">
        <f>IF(ROW()-6&lt;=MAX(Sheet1!$N:N),ROW()-6,"")</f>
        <v/>
      </c>
    </row>
    <row r="597" spans="2:8">
      <c r="B597" s="5" t="str">
        <f>IF($H597="","",INDEX(MY_Data,MATCH($H597,Sheet1!$N:$N,1),1))</f>
        <v/>
      </c>
      <c r="C597" s="6" t="str">
        <f>IF($H597="","",INDEX(MY_Data,MATCH($H597,Sheet1!$N:$N,1),2))</f>
        <v/>
      </c>
      <c r="D597" s="6" t="str">
        <f>IF($H597="","",INDEX(MY_Data,MATCH($H597,Sheet1!$N:$N,1),3))</f>
        <v/>
      </c>
      <c r="E597" s="5" t="str">
        <f>IF($H597="","",INDEX(MY_Data,MATCH($H597,Sheet1!$N:$N,1),4))</f>
        <v/>
      </c>
      <c r="F597" s="5" t="str">
        <f>IF($H597="","",INDEX(MY_Data,MATCH($H597,Sheet1!$N:$N,1),5))</f>
        <v/>
      </c>
      <c r="G597" s="18" t="str">
        <f>IF($H597="","",INDEX(MY_Data,MATCH($H597,Sheet1!$N:$N,1),6))</f>
        <v/>
      </c>
      <c r="H597" s="5" t="str">
        <f>IF(ROW()-6&lt;=MAX(Sheet1!$N:N),ROW()-6,"")</f>
        <v/>
      </c>
    </row>
    <row r="598" spans="2:8">
      <c r="B598" s="5" t="str">
        <f>IF($H598="","",INDEX(MY_Data,MATCH($H598,Sheet1!$N:$N,1),1))</f>
        <v/>
      </c>
      <c r="C598" s="6" t="str">
        <f>IF($H598="","",INDEX(MY_Data,MATCH($H598,Sheet1!$N:$N,1),2))</f>
        <v/>
      </c>
      <c r="D598" s="6" t="str">
        <f>IF($H598="","",INDEX(MY_Data,MATCH($H598,Sheet1!$N:$N,1),3))</f>
        <v/>
      </c>
      <c r="E598" s="5" t="str">
        <f>IF($H598="","",INDEX(MY_Data,MATCH($H598,Sheet1!$N:$N,1),4))</f>
        <v/>
      </c>
      <c r="F598" s="5" t="str">
        <f>IF($H598="","",INDEX(MY_Data,MATCH($H598,Sheet1!$N:$N,1),5))</f>
        <v/>
      </c>
      <c r="G598" s="18" t="str">
        <f>IF($H598="","",INDEX(MY_Data,MATCH($H598,Sheet1!$N:$N,1),6))</f>
        <v/>
      </c>
      <c r="H598" s="5" t="str">
        <f>IF(ROW()-6&lt;=MAX(Sheet1!$N:N),ROW()-6,"")</f>
        <v/>
      </c>
    </row>
    <row r="599" spans="2:8">
      <c r="B599" s="5" t="str">
        <f>IF($H599="","",INDEX(MY_Data,MATCH($H599,Sheet1!$N:$N,1),1))</f>
        <v/>
      </c>
      <c r="C599" s="6" t="str">
        <f>IF($H599="","",INDEX(MY_Data,MATCH($H599,Sheet1!$N:$N,1),2))</f>
        <v/>
      </c>
      <c r="D599" s="6" t="str">
        <f>IF($H599="","",INDEX(MY_Data,MATCH($H599,Sheet1!$N:$N,1),3))</f>
        <v/>
      </c>
      <c r="E599" s="5" t="str">
        <f>IF($H599="","",INDEX(MY_Data,MATCH($H599,Sheet1!$N:$N,1),4))</f>
        <v/>
      </c>
      <c r="F599" s="5" t="str">
        <f>IF($H599="","",INDEX(MY_Data,MATCH($H599,Sheet1!$N:$N,1),5))</f>
        <v/>
      </c>
      <c r="G599" s="18" t="str">
        <f>IF($H599="","",INDEX(MY_Data,MATCH($H599,Sheet1!$N:$N,1),6))</f>
        <v/>
      </c>
      <c r="H599" s="5" t="str">
        <f>IF(ROW()-6&lt;=MAX(Sheet1!$N:N),ROW()-6,"")</f>
        <v/>
      </c>
    </row>
    <row r="600" spans="2:8">
      <c r="B600" s="5" t="str">
        <f>IF($H600="","",INDEX(MY_Data,MATCH($H600,Sheet1!$N:$N,1),1))</f>
        <v/>
      </c>
      <c r="C600" s="6" t="str">
        <f>IF($H600="","",INDEX(MY_Data,MATCH($H600,Sheet1!$N:$N,1),2))</f>
        <v/>
      </c>
      <c r="D600" s="6" t="str">
        <f>IF($H600="","",INDEX(MY_Data,MATCH($H600,Sheet1!$N:$N,1),3))</f>
        <v/>
      </c>
      <c r="E600" s="5" t="str">
        <f>IF($H600="","",INDEX(MY_Data,MATCH($H600,Sheet1!$N:$N,1),4))</f>
        <v/>
      </c>
      <c r="F600" s="5" t="str">
        <f>IF($H600="","",INDEX(MY_Data,MATCH($H600,Sheet1!$N:$N,1),5))</f>
        <v/>
      </c>
      <c r="G600" s="18" t="str">
        <f>IF($H600="","",INDEX(MY_Data,MATCH($H600,Sheet1!$N:$N,1),6))</f>
        <v/>
      </c>
      <c r="H600" s="5" t="str">
        <f>IF(ROW()-6&lt;=MAX(Sheet1!$N:N),ROW()-6,"")</f>
        <v/>
      </c>
    </row>
    <row r="601" spans="2:8">
      <c r="B601" s="5" t="str">
        <f>IF($H601="","",INDEX(MY_Data,MATCH($H601,Sheet1!$N:$N,1),1))</f>
        <v/>
      </c>
      <c r="C601" s="6" t="str">
        <f>IF($H601="","",INDEX(MY_Data,MATCH($H601,Sheet1!$N:$N,1),2))</f>
        <v/>
      </c>
      <c r="D601" s="6" t="str">
        <f>IF($H601="","",INDEX(MY_Data,MATCH($H601,Sheet1!$N:$N,1),3))</f>
        <v/>
      </c>
      <c r="E601" s="5" t="str">
        <f>IF($H601="","",INDEX(MY_Data,MATCH($H601,Sheet1!$N:$N,1),4))</f>
        <v/>
      </c>
      <c r="F601" s="5" t="str">
        <f>IF($H601="","",INDEX(MY_Data,MATCH($H601,Sheet1!$N:$N,1),5))</f>
        <v/>
      </c>
      <c r="G601" s="18" t="str">
        <f>IF($H601="","",INDEX(MY_Data,MATCH($H601,Sheet1!$N:$N,1),6))</f>
        <v/>
      </c>
      <c r="H601" s="5" t="str">
        <f>IF(ROW()-6&lt;=MAX(Sheet1!$N:N),ROW()-6,"")</f>
        <v/>
      </c>
    </row>
    <row r="602" spans="2:8">
      <c r="B602" s="5" t="str">
        <f>IF($H602="","",INDEX(MY_Data,MATCH($H602,Sheet1!$N:$N,1),1))</f>
        <v/>
      </c>
      <c r="C602" s="6" t="str">
        <f>IF($H602="","",INDEX(MY_Data,MATCH($H602,Sheet1!$N:$N,1),2))</f>
        <v/>
      </c>
      <c r="D602" s="6" t="str">
        <f>IF($H602="","",INDEX(MY_Data,MATCH($H602,Sheet1!$N:$N,1),3))</f>
        <v/>
      </c>
      <c r="E602" s="5" t="str">
        <f>IF($H602="","",INDEX(MY_Data,MATCH($H602,Sheet1!$N:$N,1),4))</f>
        <v/>
      </c>
      <c r="F602" s="5" t="str">
        <f>IF($H602="","",INDEX(MY_Data,MATCH($H602,Sheet1!$N:$N,1),5))</f>
        <v/>
      </c>
      <c r="G602" s="18" t="str">
        <f>IF($H602="","",INDEX(MY_Data,MATCH($H602,Sheet1!$N:$N,1),6))</f>
        <v/>
      </c>
      <c r="H602" s="5" t="str">
        <f>IF(ROW()-6&lt;=MAX(Sheet1!$N:N),ROW()-6,"")</f>
        <v/>
      </c>
    </row>
    <row r="603" spans="2:8">
      <c r="B603" s="5" t="str">
        <f>IF($H603="","",INDEX(MY_Data,MATCH($H603,Sheet1!$N:$N,1),1))</f>
        <v/>
      </c>
      <c r="C603" s="6" t="str">
        <f>IF($H603="","",INDEX(MY_Data,MATCH($H603,Sheet1!$N:$N,1),2))</f>
        <v/>
      </c>
      <c r="D603" s="6" t="str">
        <f>IF($H603="","",INDEX(MY_Data,MATCH($H603,Sheet1!$N:$N,1),3))</f>
        <v/>
      </c>
      <c r="E603" s="5" t="str">
        <f>IF($H603="","",INDEX(MY_Data,MATCH($H603,Sheet1!$N:$N,1),4))</f>
        <v/>
      </c>
      <c r="F603" s="5" t="str">
        <f>IF($H603="","",INDEX(MY_Data,MATCH($H603,Sheet1!$N:$N,1),5))</f>
        <v/>
      </c>
      <c r="G603" s="18" t="str">
        <f>IF($H603="","",INDEX(MY_Data,MATCH($H603,Sheet1!$N:$N,1),6))</f>
        <v/>
      </c>
      <c r="H603" s="5" t="str">
        <f>IF(ROW()-6&lt;=MAX(Sheet1!$N:N),ROW()-6,"")</f>
        <v/>
      </c>
    </row>
    <row r="604" spans="2:8">
      <c r="B604" s="5" t="str">
        <f>IF($H604="","",INDEX(MY_Data,MATCH($H604,Sheet1!$N:$N,1),1))</f>
        <v/>
      </c>
      <c r="C604" s="6" t="str">
        <f>IF($H604="","",INDEX(MY_Data,MATCH($H604,Sheet1!$N:$N,1),2))</f>
        <v/>
      </c>
      <c r="D604" s="6" t="str">
        <f>IF($H604="","",INDEX(MY_Data,MATCH($H604,Sheet1!$N:$N,1),3))</f>
        <v/>
      </c>
      <c r="E604" s="5" t="str">
        <f>IF($H604="","",INDEX(MY_Data,MATCH($H604,Sheet1!$N:$N,1),4))</f>
        <v/>
      </c>
      <c r="F604" s="5" t="str">
        <f>IF($H604="","",INDEX(MY_Data,MATCH($H604,Sheet1!$N:$N,1),5))</f>
        <v/>
      </c>
      <c r="G604" s="18" t="str">
        <f>IF($H604="","",INDEX(MY_Data,MATCH($H604,Sheet1!$N:$N,1),6))</f>
        <v/>
      </c>
      <c r="H604" s="5" t="str">
        <f>IF(ROW()-6&lt;=MAX(Sheet1!$N:N),ROW()-6,"")</f>
        <v/>
      </c>
    </row>
    <row r="605" spans="2:8">
      <c r="B605" s="5" t="str">
        <f>IF($H605="","",INDEX(MY_Data,MATCH($H605,Sheet1!$N:$N,1),1))</f>
        <v/>
      </c>
      <c r="C605" s="6" t="str">
        <f>IF($H605="","",INDEX(MY_Data,MATCH($H605,Sheet1!$N:$N,1),2))</f>
        <v/>
      </c>
      <c r="D605" s="6" t="str">
        <f>IF($H605="","",INDEX(MY_Data,MATCH($H605,Sheet1!$N:$N,1),3))</f>
        <v/>
      </c>
      <c r="E605" s="5" t="str">
        <f>IF($H605="","",INDEX(MY_Data,MATCH($H605,Sheet1!$N:$N,1),4))</f>
        <v/>
      </c>
      <c r="F605" s="5" t="str">
        <f>IF($H605="","",INDEX(MY_Data,MATCH($H605,Sheet1!$N:$N,1),5))</f>
        <v/>
      </c>
      <c r="G605" s="18" t="str">
        <f>IF($H605="","",INDEX(MY_Data,MATCH($H605,Sheet1!$N:$N,1),6))</f>
        <v/>
      </c>
      <c r="H605" s="5" t="str">
        <f>IF(ROW()-6&lt;=MAX(Sheet1!$N:N),ROW()-6,"")</f>
        <v/>
      </c>
    </row>
    <row r="606" spans="2:8">
      <c r="B606" s="5" t="str">
        <f>IF($H606="","",INDEX(MY_Data,MATCH($H606,Sheet1!$N:$N,1),1))</f>
        <v/>
      </c>
      <c r="C606" s="6" t="str">
        <f>IF($H606="","",INDEX(MY_Data,MATCH($H606,Sheet1!$N:$N,1),2))</f>
        <v/>
      </c>
      <c r="D606" s="6" t="str">
        <f>IF($H606="","",INDEX(MY_Data,MATCH($H606,Sheet1!$N:$N,1),3))</f>
        <v/>
      </c>
      <c r="E606" s="5" t="str">
        <f>IF($H606="","",INDEX(MY_Data,MATCH($H606,Sheet1!$N:$N,1),4))</f>
        <v/>
      </c>
      <c r="F606" s="5" t="str">
        <f>IF($H606="","",INDEX(MY_Data,MATCH($H606,Sheet1!$N:$N,1),5))</f>
        <v/>
      </c>
      <c r="G606" s="18" t="str">
        <f>IF($H606="","",INDEX(MY_Data,MATCH($H606,Sheet1!$N:$N,1),6))</f>
        <v/>
      </c>
      <c r="H606" s="5" t="str">
        <f>IF(ROW()-6&lt;=MAX(Sheet1!$N:N),ROW()-6,"")</f>
        <v/>
      </c>
    </row>
    <row r="607" spans="2:8">
      <c r="B607" s="5" t="str">
        <f>IF($H607="","",INDEX(MY_Data,MATCH($H607,Sheet1!$N:$N,1),1))</f>
        <v/>
      </c>
      <c r="C607" s="6" t="str">
        <f>IF($H607="","",INDEX(MY_Data,MATCH($H607,Sheet1!$N:$N,1),2))</f>
        <v/>
      </c>
      <c r="D607" s="6" t="str">
        <f>IF($H607="","",INDEX(MY_Data,MATCH($H607,Sheet1!$N:$N,1),3))</f>
        <v/>
      </c>
      <c r="E607" s="5" t="str">
        <f>IF($H607="","",INDEX(MY_Data,MATCH($H607,Sheet1!$N:$N,1),4))</f>
        <v/>
      </c>
      <c r="F607" s="5" t="str">
        <f>IF($H607="","",INDEX(MY_Data,MATCH($H607,Sheet1!$N:$N,1),5))</f>
        <v/>
      </c>
      <c r="G607" s="18" t="str">
        <f>IF($H607="","",INDEX(MY_Data,MATCH($H607,Sheet1!$N:$N,1),6))</f>
        <v/>
      </c>
      <c r="H607" s="5" t="str">
        <f>IF(ROW()-6&lt;=MAX(Sheet1!$N:N),ROW()-6,"")</f>
        <v/>
      </c>
    </row>
    <row r="608" spans="2:8">
      <c r="B608" s="5" t="str">
        <f>IF($H608="","",INDEX(MY_Data,MATCH($H608,Sheet1!$N:$N,1),1))</f>
        <v/>
      </c>
      <c r="C608" s="6" t="str">
        <f>IF($H608="","",INDEX(MY_Data,MATCH($H608,Sheet1!$N:$N,1),2))</f>
        <v/>
      </c>
      <c r="D608" s="6" t="str">
        <f>IF($H608="","",INDEX(MY_Data,MATCH($H608,Sheet1!$N:$N,1),3))</f>
        <v/>
      </c>
      <c r="E608" s="5" t="str">
        <f>IF($H608="","",INDEX(MY_Data,MATCH($H608,Sheet1!$N:$N,1),4))</f>
        <v/>
      </c>
      <c r="F608" s="5" t="str">
        <f>IF($H608="","",INDEX(MY_Data,MATCH($H608,Sheet1!$N:$N,1),5))</f>
        <v/>
      </c>
      <c r="G608" s="18" t="str">
        <f>IF($H608="","",INDEX(MY_Data,MATCH($H608,Sheet1!$N:$N,1),6))</f>
        <v/>
      </c>
      <c r="H608" s="5" t="str">
        <f>IF(ROW()-6&lt;=MAX(Sheet1!$N:N),ROW()-6,"")</f>
        <v/>
      </c>
    </row>
    <row r="609" spans="2:8">
      <c r="B609" s="5" t="str">
        <f>IF($H609="","",INDEX(MY_Data,MATCH($H609,Sheet1!$N:$N,1),1))</f>
        <v/>
      </c>
      <c r="C609" s="6" t="str">
        <f>IF($H609="","",INDEX(MY_Data,MATCH($H609,Sheet1!$N:$N,1),2))</f>
        <v/>
      </c>
      <c r="D609" s="6" t="str">
        <f>IF($H609="","",INDEX(MY_Data,MATCH($H609,Sheet1!$N:$N,1),3))</f>
        <v/>
      </c>
      <c r="E609" s="5" t="str">
        <f>IF($H609="","",INDEX(MY_Data,MATCH($H609,Sheet1!$N:$N,1),4))</f>
        <v/>
      </c>
      <c r="F609" s="5" t="str">
        <f>IF($H609="","",INDEX(MY_Data,MATCH($H609,Sheet1!$N:$N,1),5))</f>
        <v/>
      </c>
      <c r="G609" s="18" t="str">
        <f>IF($H609="","",INDEX(MY_Data,MATCH($H609,Sheet1!$N:$N,1),6))</f>
        <v/>
      </c>
      <c r="H609" s="5" t="str">
        <f>IF(ROW()-6&lt;=MAX(Sheet1!$N:N),ROW()-6,"")</f>
        <v/>
      </c>
    </row>
    <row r="610" spans="2:8">
      <c r="B610" s="5" t="str">
        <f>IF($H610="","",INDEX(MY_Data,MATCH($H610,Sheet1!$N:$N,1),1))</f>
        <v/>
      </c>
      <c r="C610" s="6" t="str">
        <f>IF($H610="","",INDEX(MY_Data,MATCH($H610,Sheet1!$N:$N,1),2))</f>
        <v/>
      </c>
      <c r="D610" s="6" t="str">
        <f>IF($H610="","",INDEX(MY_Data,MATCH($H610,Sheet1!$N:$N,1),3))</f>
        <v/>
      </c>
      <c r="E610" s="5" t="str">
        <f>IF($H610="","",INDEX(MY_Data,MATCH($H610,Sheet1!$N:$N,1),4))</f>
        <v/>
      </c>
      <c r="F610" s="5" t="str">
        <f>IF($H610="","",INDEX(MY_Data,MATCH($H610,Sheet1!$N:$N,1),5))</f>
        <v/>
      </c>
      <c r="G610" s="18" t="str">
        <f>IF($H610="","",INDEX(MY_Data,MATCH($H610,Sheet1!$N:$N,1),6))</f>
        <v/>
      </c>
      <c r="H610" s="5" t="str">
        <f>IF(ROW()-6&lt;=MAX(Sheet1!$N:N),ROW()-6,"")</f>
        <v/>
      </c>
    </row>
    <row r="611" spans="2:8">
      <c r="B611" s="5" t="str">
        <f>IF($H611="","",INDEX(MY_Data,MATCH($H611,Sheet1!$N:$N,1),1))</f>
        <v/>
      </c>
      <c r="C611" s="6" t="str">
        <f>IF($H611="","",INDEX(MY_Data,MATCH($H611,Sheet1!$N:$N,1),2))</f>
        <v/>
      </c>
      <c r="D611" s="6" t="str">
        <f>IF($H611="","",INDEX(MY_Data,MATCH($H611,Sheet1!$N:$N,1),3))</f>
        <v/>
      </c>
      <c r="E611" s="5" t="str">
        <f>IF($H611="","",INDEX(MY_Data,MATCH($H611,Sheet1!$N:$N,1),4))</f>
        <v/>
      </c>
      <c r="F611" s="5" t="str">
        <f>IF($H611="","",INDEX(MY_Data,MATCH($H611,Sheet1!$N:$N,1),5))</f>
        <v/>
      </c>
      <c r="G611" s="18" t="str">
        <f>IF($H611="","",INDEX(MY_Data,MATCH($H611,Sheet1!$N:$N,1),6))</f>
        <v/>
      </c>
      <c r="H611" s="5" t="str">
        <f>IF(ROW()-6&lt;=MAX(Sheet1!$N:N),ROW()-6,"")</f>
        <v/>
      </c>
    </row>
    <row r="612" spans="2:8">
      <c r="B612" s="5" t="str">
        <f>IF($H612="","",INDEX(MY_Data,MATCH($H612,Sheet1!$N:$N,1),1))</f>
        <v/>
      </c>
      <c r="C612" s="6" t="str">
        <f>IF($H612="","",INDEX(MY_Data,MATCH($H612,Sheet1!$N:$N,1),2))</f>
        <v/>
      </c>
      <c r="D612" s="6" t="str">
        <f>IF($H612="","",INDEX(MY_Data,MATCH($H612,Sheet1!$N:$N,1),3))</f>
        <v/>
      </c>
      <c r="E612" s="5" t="str">
        <f>IF($H612="","",INDEX(MY_Data,MATCH($H612,Sheet1!$N:$N,1),4))</f>
        <v/>
      </c>
      <c r="F612" s="5" t="str">
        <f>IF($H612="","",INDEX(MY_Data,MATCH($H612,Sheet1!$N:$N,1),5))</f>
        <v/>
      </c>
      <c r="G612" s="18" t="str">
        <f>IF($H612="","",INDEX(MY_Data,MATCH($H612,Sheet1!$N:$N,1),6))</f>
        <v/>
      </c>
      <c r="H612" s="5" t="str">
        <f>IF(ROW()-6&lt;=MAX(Sheet1!$N:N),ROW()-6,"")</f>
        <v/>
      </c>
    </row>
    <row r="613" spans="2:8">
      <c r="B613" s="5" t="str">
        <f>IF($H613="","",INDEX(MY_Data,MATCH($H613,Sheet1!$N:$N,1),1))</f>
        <v/>
      </c>
      <c r="C613" s="6" t="str">
        <f>IF($H613="","",INDEX(MY_Data,MATCH($H613,Sheet1!$N:$N,1),2))</f>
        <v/>
      </c>
      <c r="D613" s="6" t="str">
        <f>IF($H613="","",INDEX(MY_Data,MATCH($H613,Sheet1!$N:$N,1),3))</f>
        <v/>
      </c>
      <c r="E613" s="5" t="str">
        <f>IF($H613="","",INDEX(MY_Data,MATCH($H613,Sheet1!$N:$N,1),4))</f>
        <v/>
      </c>
      <c r="F613" s="5" t="str">
        <f>IF($H613="","",INDEX(MY_Data,MATCH($H613,Sheet1!$N:$N,1),5))</f>
        <v/>
      </c>
      <c r="G613" s="18" t="str">
        <f>IF($H613="","",INDEX(MY_Data,MATCH($H613,Sheet1!$N:$N,1),6))</f>
        <v/>
      </c>
      <c r="H613" s="5" t="str">
        <f>IF(ROW()-6&lt;=MAX(Sheet1!$N:N),ROW()-6,"")</f>
        <v/>
      </c>
    </row>
    <row r="614" spans="2:8">
      <c r="B614" s="5" t="str">
        <f>IF($H614="","",INDEX(MY_Data,MATCH($H614,Sheet1!$N:$N,1),1))</f>
        <v/>
      </c>
      <c r="C614" s="6" t="str">
        <f>IF($H614="","",INDEX(MY_Data,MATCH($H614,Sheet1!$N:$N,1),2))</f>
        <v/>
      </c>
      <c r="D614" s="6" t="str">
        <f>IF($H614="","",INDEX(MY_Data,MATCH($H614,Sheet1!$N:$N,1),3))</f>
        <v/>
      </c>
      <c r="E614" s="5" t="str">
        <f>IF($H614="","",INDEX(MY_Data,MATCH($H614,Sheet1!$N:$N,1),4))</f>
        <v/>
      </c>
      <c r="F614" s="5" t="str">
        <f>IF($H614="","",INDEX(MY_Data,MATCH($H614,Sheet1!$N:$N,1),5))</f>
        <v/>
      </c>
      <c r="G614" s="18" t="str">
        <f>IF($H614="","",INDEX(MY_Data,MATCH($H614,Sheet1!$N:$N,1),6))</f>
        <v/>
      </c>
      <c r="H614" s="5" t="str">
        <f>IF(ROW()-6&lt;=MAX(Sheet1!$N:N),ROW()-6,"")</f>
        <v/>
      </c>
    </row>
    <row r="615" spans="2:8">
      <c r="B615" s="5" t="str">
        <f>IF($H615="","",INDEX(MY_Data,MATCH($H615,Sheet1!$N:$N,1),1))</f>
        <v/>
      </c>
      <c r="C615" s="6" t="str">
        <f>IF($H615="","",INDEX(MY_Data,MATCH($H615,Sheet1!$N:$N,1),2))</f>
        <v/>
      </c>
      <c r="D615" s="6" t="str">
        <f>IF($H615="","",INDEX(MY_Data,MATCH($H615,Sheet1!$N:$N,1),3))</f>
        <v/>
      </c>
      <c r="E615" s="5" t="str">
        <f>IF($H615="","",INDEX(MY_Data,MATCH($H615,Sheet1!$N:$N,1),4))</f>
        <v/>
      </c>
      <c r="F615" s="5" t="str">
        <f>IF($H615="","",INDEX(MY_Data,MATCH($H615,Sheet1!$N:$N,1),5))</f>
        <v/>
      </c>
      <c r="G615" s="18" t="str">
        <f>IF($H615="","",INDEX(MY_Data,MATCH($H615,Sheet1!$N:$N,1),6))</f>
        <v/>
      </c>
      <c r="H615" s="5" t="str">
        <f>IF(ROW()-6&lt;=MAX(Sheet1!$N:N),ROW()-6,"")</f>
        <v/>
      </c>
    </row>
    <row r="616" spans="2:8">
      <c r="B616" s="5" t="str">
        <f>IF($H616="","",INDEX(MY_Data,MATCH($H616,Sheet1!$N:$N,1),1))</f>
        <v/>
      </c>
      <c r="C616" s="6" t="str">
        <f>IF($H616="","",INDEX(MY_Data,MATCH($H616,Sheet1!$N:$N,1),2))</f>
        <v/>
      </c>
      <c r="D616" s="6" t="str">
        <f>IF($H616="","",INDEX(MY_Data,MATCH($H616,Sheet1!$N:$N,1),3))</f>
        <v/>
      </c>
      <c r="E616" s="5" t="str">
        <f>IF($H616="","",INDEX(MY_Data,MATCH($H616,Sheet1!$N:$N,1),4))</f>
        <v/>
      </c>
      <c r="F616" s="5" t="str">
        <f>IF($H616="","",INDEX(MY_Data,MATCH($H616,Sheet1!$N:$N,1),5))</f>
        <v/>
      </c>
      <c r="G616" s="18" t="str">
        <f>IF($H616="","",INDEX(MY_Data,MATCH($H616,Sheet1!$N:$N,1),6))</f>
        <v/>
      </c>
      <c r="H616" s="5" t="str">
        <f>IF(ROW()-6&lt;=MAX(Sheet1!$N:N),ROW()-6,"")</f>
        <v/>
      </c>
    </row>
    <row r="617" spans="2:8">
      <c r="B617" s="5" t="str">
        <f>IF($H617="","",INDEX(MY_Data,MATCH($H617,Sheet1!$N:$N,1),1))</f>
        <v/>
      </c>
      <c r="C617" s="6" t="str">
        <f>IF($H617="","",INDEX(MY_Data,MATCH($H617,Sheet1!$N:$N,1),2))</f>
        <v/>
      </c>
      <c r="D617" s="6" t="str">
        <f>IF($H617="","",INDEX(MY_Data,MATCH($H617,Sheet1!$N:$N,1),3))</f>
        <v/>
      </c>
      <c r="E617" s="5" t="str">
        <f>IF($H617="","",INDEX(MY_Data,MATCH($H617,Sheet1!$N:$N,1),4))</f>
        <v/>
      </c>
      <c r="F617" s="5" t="str">
        <f>IF($H617="","",INDEX(MY_Data,MATCH($H617,Sheet1!$N:$N,1),5))</f>
        <v/>
      </c>
      <c r="G617" s="18" t="str">
        <f>IF($H617="","",INDEX(MY_Data,MATCH($H617,Sheet1!$N:$N,1),6))</f>
        <v/>
      </c>
      <c r="H617" s="5" t="str">
        <f>IF(ROW()-6&lt;=MAX(Sheet1!$N:N),ROW()-6,"")</f>
        <v/>
      </c>
    </row>
    <row r="618" spans="2:8">
      <c r="B618" s="5" t="str">
        <f>IF($H618="","",INDEX(MY_Data,MATCH($H618,Sheet1!$N:$N,1),1))</f>
        <v/>
      </c>
      <c r="C618" s="6" t="str">
        <f>IF($H618="","",INDEX(MY_Data,MATCH($H618,Sheet1!$N:$N,1),2))</f>
        <v/>
      </c>
      <c r="D618" s="6" t="str">
        <f>IF($H618="","",INDEX(MY_Data,MATCH($H618,Sheet1!$N:$N,1),3))</f>
        <v/>
      </c>
      <c r="E618" s="5" t="str">
        <f>IF($H618="","",INDEX(MY_Data,MATCH($H618,Sheet1!$N:$N,1),4))</f>
        <v/>
      </c>
      <c r="F618" s="5" t="str">
        <f>IF($H618="","",INDEX(MY_Data,MATCH($H618,Sheet1!$N:$N,1),5))</f>
        <v/>
      </c>
      <c r="G618" s="18" t="str">
        <f>IF($H618="","",INDEX(MY_Data,MATCH($H618,Sheet1!$N:$N,1),6))</f>
        <v/>
      </c>
      <c r="H618" s="5" t="str">
        <f>IF(ROW()-6&lt;=MAX(Sheet1!$N:N),ROW()-6,"")</f>
        <v/>
      </c>
    </row>
    <row r="619" spans="2:8">
      <c r="B619" s="5" t="str">
        <f>IF($H619="","",INDEX(MY_Data,MATCH($H619,Sheet1!$N:$N,1),1))</f>
        <v/>
      </c>
      <c r="C619" s="6" t="str">
        <f>IF($H619="","",INDEX(MY_Data,MATCH($H619,Sheet1!$N:$N,1),2))</f>
        <v/>
      </c>
      <c r="D619" s="6" t="str">
        <f>IF($H619="","",INDEX(MY_Data,MATCH($H619,Sheet1!$N:$N,1),3))</f>
        <v/>
      </c>
      <c r="E619" s="5" t="str">
        <f>IF($H619="","",INDEX(MY_Data,MATCH($H619,Sheet1!$N:$N,1),4))</f>
        <v/>
      </c>
      <c r="F619" s="5" t="str">
        <f>IF($H619="","",INDEX(MY_Data,MATCH($H619,Sheet1!$N:$N,1),5))</f>
        <v/>
      </c>
      <c r="G619" s="18" t="str">
        <f>IF($H619="","",INDEX(MY_Data,MATCH($H619,Sheet1!$N:$N,1),6))</f>
        <v/>
      </c>
      <c r="H619" s="5" t="str">
        <f>IF(ROW()-6&lt;=MAX(Sheet1!$N:N),ROW()-6,"")</f>
        <v/>
      </c>
    </row>
    <row r="620" spans="2:8">
      <c r="B620" s="5" t="str">
        <f>IF($H620="","",INDEX(MY_Data,MATCH($H620,Sheet1!$N:$N,1),1))</f>
        <v/>
      </c>
      <c r="C620" s="6" t="str">
        <f>IF($H620="","",INDEX(MY_Data,MATCH($H620,Sheet1!$N:$N,1),2))</f>
        <v/>
      </c>
      <c r="D620" s="6" t="str">
        <f>IF($H620="","",INDEX(MY_Data,MATCH($H620,Sheet1!$N:$N,1),3))</f>
        <v/>
      </c>
      <c r="E620" s="5" t="str">
        <f>IF($H620="","",INDEX(MY_Data,MATCH($H620,Sheet1!$N:$N,1),4))</f>
        <v/>
      </c>
      <c r="F620" s="5" t="str">
        <f>IF($H620="","",INDEX(MY_Data,MATCH($H620,Sheet1!$N:$N,1),5))</f>
        <v/>
      </c>
      <c r="G620" s="18" t="str">
        <f>IF($H620="","",INDEX(MY_Data,MATCH($H620,Sheet1!$N:$N,1),6))</f>
        <v/>
      </c>
      <c r="H620" s="5" t="str">
        <f>IF(ROW()-6&lt;=MAX(Sheet1!$N:N),ROW()-6,"")</f>
        <v/>
      </c>
    </row>
    <row r="621" spans="2:8">
      <c r="B621" s="5" t="str">
        <f>IF($H621="","",INDEX(MY_Data,MATCH($H621,Sheet1!$N:$N,1),1))</f>
        <v/>
      </c>
      <c r="C621" s="6" t="str">
        <f>IF($H621="","",INDEX(MY_Data,MATCH($H621,Sheet1!$N:$N,1),2))</f>
        <v/>
      </c>
      <c r="D621" s="6" t="str">
        <f>IF($H621="","",INDEX(MY_Data,MATCH($H621,Sheet1!$N:$N,1),3))</f>
        <v/>
      </c>
      <c r="E621" s="5" t="str">
        <f>IF($H621="","",INDEX(MY_Data,MATCH($H621,Sheet1!$N:$N,1),4))</f>
        <v/>
      </c>
      <c r="F621" s="5" t="str">
        <f>IF($H621="","",INDEX(MY_Data,MATCH($H621,Sheet1!$N:$N,1),5))</f>
        <v/>
      </c>
      <c r="G621" s="18" t="str">
        <f>IF($H621="","",INDEX(MY_Data,MATCH($H621,Sheet1!$N:$N,1),6))</f>
        <v/>
      </c>
      <c r="H621" s="5" t="str">
        <f>IF(ROW()-6&lt;=MAX(Sheet1!$N:N),ROW()-6,"")</f>
        <v/>
      </c>
    </row>
    <row r="622" spans="2:8">
      <c r="B622" s="5" t="str">
        <f>IF($H622="","",INDEX(MY_Data,MATCH($H622,Sheet1!$N:$N,1),1))</f>
        <v/>
      </c>
      <c r="C622" s="6" t="str">
        <f>IF($H622="","",INDEX(MY_Data,MATCH($H622,Sheet1!$N:$N,1),2))</f>
        <v/>
      </c>
      <c r="D622" s="6" t="str">
        <f>IF($H622="","",INDEX(MY_Data,MATCH($H622,Sheet1!$N:$N,1),3))</f>
        <v/>
      </c>
      <c r="E622" s="5" t="str">
        <f>IF($H622="","",INDEX(MY_Data,MATCH($H622,Sheet1!$N:$N,1),4))</f>
        <v/>
      </c>
      <c r="F622" s="5" t="str">
        <f>IF($H622="","",INDEX(MY_Data,MATCH($H622,Sheet1!$N:$N,1),5))</f>
        <v/>
      </c>
      <c r="G622" s="18" t="str">
        <f>IF($H622="","",INDEX(MY_Data,MATCH($H622,Sheet1!$N:$N,1),6))</f>
        <v/>
      </c>
      <c r="H622" s="5" t="str">
        <f>IF(ROW()-6&lt;=MAX(Sheet1!$N:N),ROW()-6,"")</f>
        <v/>
      </c>
    </row>
    <row r="623" spans="2:8">
      <c r="B623" s="5" t="str">
        <f>IF($H623="","",INDEX(MY_Data,MATCH($H623,Sheet1!$N:$N,1),1))</f>
        <v/>
      </c>
      <c r="C623" s="6" t="str">
        <f>IF($H623="","",INDEX(MY_Data,MATCH($H623,Sheet1!$N:$N,1),2))</f>
        <v/>
      </c>
      <c r="D623" s="6" t="str">
        <f>IF($H623="","",INDEX(MY_Data,MATCH($H623,Sheet1!$N:$N,1),3))</f>
        <v/>
      </c>
      <c r="E623" s="5" t="str">
        <f>IF($H623="","",INDEX(MY_Data,MATCH($H623,Sheet1!$N:$N,1),4))</f>
        <v/>
      </c>
      <c r="F623" s="5" t="str">
        <f>IF($H623="","",INDEX(MY_Data,MATCH($H623,Sheet1!$N:$N,1),5))</f>
        <v/>
      </c>
      <c r="G623" s="18" t="str">
        <f>IF($H623="","",INDEX(MY_Data,MATCH($H623,Sheet1!$N:$N,1),6))</f>
        <v/>
      </c>
      <c r="H623" s="5" t="str">
        <f>IF(ROW()-6&lt;=MAX(Sheet1!$N:N),ROW()-6,"")</f>
        <v/>
      </c>
    </row>
    <row r="624" spans="2:8">
      <c r="B624" s="5" t="str">
        <f>IF($H624="","",INDEX(MY_Data,MATCH($H624,Sheet1!$N:$N,1),1))</f>
        <v/>
      </c>
      <c r="C624" s="6" t="str">
        <f>IF($H624="","",INDEX(MY_Data,MATCH($H624,Sheet1!$N:$N,1),2))</f>
        <v/>
      </c>
      <c r="D624" s="6" t="str">
        <f>IF($H624="","",INDEX(MY_Data,MATCH($H624,Sheet1!$N:$N,1),3))</f>
        <v/>
      </c>
      <c r="E624" s="5" t="str">
        <f>IF($H624="","",INDEX(MY_Data,MATCH($H624,Sheet1!$N:$N,1),4))</f>
        <v/>
      </c>
      <c r="F624" s="5" t="str">
        <f>IF($H624="","",INDEX(MY_Data,MATCH($H624,Sheet1!$N:$N,1),5))</f>
        <v/>
      </c>
      <c r="G624" s="18" t="str">
        <f>IF($H624="","",INDEX(MY_Data,MATCH($H624,Sheet1!$N:$N,1),6))</f>
        <v/>
      </c>
      <c r="H624" s="5" t="str">
        <f>IF(ROW()-6&lt;=MAX(Sheet1!$N:N),ROW()-6,"")</f>
        <v/>
      </c>
    </row>
    <row r="625" spans="2:8">
      <c r="B625" s="5" t="str">
        <f>IF($H625="","",INDEX(MY_Data,MATCH($H625,Sheet1!$N:$N,1),1))</f>
        <v/>
      </c>
      <c r="C625" s="6" t="str">
        <f>IF($H625="","",INDEX(MY_Data,MATCH($H625,Sheet1!$N:$N,1),2))</f>
        <v/>
      </c>
      <c r="D625" s="6" t="str">
        <f>IF($H625="","",INDEX(MY_Data,MATCH($H625,Sheet1!$N:$N,1),3))</f>
        <v/>
      </c>
      <c r="E625" s="5" t="str">
        <f>IF($H625="","",INDEX(MY_Data,MATCH($H625,Sheet1!$N:$N,1),4))</f>
        <v/>
      </c>
      <c r="F625" s="5" t="str">
        <f>IF($H625="","",INDEX(MY_Data,MATCH($H625,Sheet1!$N:$N,1),5))</f>
        <v/>
      </c>
      <c r="G625" s="18" t="str">
        <f>IF($H625="","",INDEX(MY_Data,MATCH($H625,Sheet1!$N:$N,1),6))</f>
        <v/>
      </c>
      <c r="H625" s="5" t="str">
        <f>IF(ROW()-6&lt;=MAX(Sheet1!$N:N),ROW()-6,"")</f>
        <v/>
      </c>
    </row>
    <row r="626" spans="2:8">
      <c r="B626" s="5" t="str">
        <f>IF($H626="","",INDEX(MY_Data,MATCH($H626,Sheet1!$N:$N,1),1))</f>
        <v/>
      </c>
      <c r="C626" s="6" t="str">
        <f>IF($H626="","",INDEX(MY_Data,MATCH($H626,Sheet1!$N:$N,1),2))</f>
        <v/>
      </c>
      <c r="D626" s="6" t="str">
        <f>IF($H626="","",INDEX(MY_Data,MATCH($H626,Sheet1!$N:$N,1),3))</f>
        <v/>
      </c>
      <c r="E626" s="5" t="str">
        <f>IF($H626="","",INDEX(MY_Data,MATCH($H626,Sheet1!$N:$N,1),4))</f>
        <v/>
      </c>
      <c r="F626" s="5" t="str">
        <f>IF($H626="","",INDEX(MY_Data,MATCH($H626,Sheet1!$N:$N,1),5))</f>
        <v/>
      </c>
      <c r="G626" s="18" t="str">
        <f>IF($H626="","",INDEX(MY_Data,MATCH($H626,Sheet1!$N:$N,1),6))</f>
        <v/>
      </c>
      <c r="H626" s="5" t="str">
        <f>IF(ROW()-6&lt;=MAX(Sheet1!$N:N),ROW()-6,"")</f>
        <v/>
      </c>
    </row>
    <row r="627" spans="2:8">
      <c r="B627" s="5" t="str">
        <f>IF($H627="","",INDEX(MY_Data,MATCH($H627,Sheet1!$N:$N,1),1))</f>
        <v/>
      </c>
      <c r="C627" s="6" t="str">
        <f>IF($H627="","",INDEX(MY_Data,MATCH($H627,Sheet1!$N:$N,1),2))</f>
        <v/>
      </c>
      <c r="D627" s="6" t="str">
        <f>IF($H627="","",INDEX(MY_Data,MATCH($H627,Sheet1!$N:$N,1),3))</f>
        <v/>
      </c>
      <c r="E627" s="5" t="str">
        <f>IF($H627="","",INDEX(MY_Data,MATCH($H627,Sheet1!$N:$N,1),4))</f>
        <v/>
      </c>
      <c r="F627" s="5" t="str">
        <f>IF($H627="","",INDEX(MY_Data,MATCH($H627,Sheet1!$N:$N,1),5))</f>
        <v/>
      </c>
      <c r="G627" s="18" t="str">
        <f>IF($H627="","",INDEX(MY_Data,MATCH($H627,Sheet1!$N:$N,1),6))</f>
        <v/>
      </c>
      <c r="H627" s="5" t="str">
        <f>IF(ROW()-6&lt;=MAX(Sheet1!$N:N),ROW()-6,"")</f>
        <v/>
      </c>
    </row>
    <row r="628" spans="2:8">
      <c r="B628" s="5" t="str">
        <f>IF($H628="","",INDEX(MY_Data,MATCH($H628,Sheet1!$N:$N,1),1))</f>
        <v/>
      </c>
      <c r="C628" s="6" t="str">
        <f>IF($H628="","",INDEX(MY_Data,MATCH($H628,Sheet1!$N:$N,1),2))</f>
        <v/>
      </c>
      <c r="D628" s="6" t="str">
        <f>IF($H628="","",INDEX(MY_Data,MATCH($H628,Sheet1!$N:$N,1),3))</f>
        <v/>
      </c>
      <c r="E628" s="5" t="str">
        <f>IF($H628="","",INDEX(MY_Data,MATCH($H628,Sheet1!$N:$N,1),4))</f>
        <v/>
      </c>
      <c r="F628" s="5" t="str">
        <f>IF($H628="","",INDEX(MY_Data,MATCH($H628,Sheet1!$N:$N,1),5))</f>
        <v/>
      </c>
      <c r="G628" s="18" t="str">
        <f>IF($H628="","",INDEX(MY_Data,MATCH($H628,Sheet1!$N:$N,1),6))</f>
        <v/>
      </c>
      <c r="H628" s="5" t="str">
        <f>IF(ROW()-6&lt;=MAX(Sheet1!$N:N),ROW()-6,"")</f>
        <v/>
      </c>
    </row>
    <row r="629" spans="2:8">
      <c r="B629" s="5" t="str">
        <f>IF($H629="","",INDEX(MY_Data,MATCH($H629,Sheet1!$N:$N,1),1))</f>
        <v/>
      </c>
      <c r="C629" s="6" t="str">
        <f>IF($H629="","",INDEX(MY_Data,MATCH($H629,Sheet1!$N:$N,1),2))</f>
        <v/>
      </c>
      <c r="D629" s="6" t="str">
        <f>IF($H629="","",INDEX(MY_Data,MATCH($H629,Sheet1!$N:$N,1),3))</f>
        <v/>
      </c>
      <c r="E629" s="5" t="str">
        <f>IF($H629="","",INDEX(MY_Data,MATCH($H629,Sheet1!$N:$N,1),4))</f>
        <v/>
      </c>
      <c r="F629" s="5" t="str">
        <f>IF($H629="","",INDEX(MY_Data,MATCH($H629,Sheet1!$N:$N,1),5))</f>
        <v/>
      </c>
      <c r="G629" s="18" t="str">
        <f>IF($H629="","",INDEX(MY_Data,MATCH($H629,Sheet1!$N:$N,1),6))</f>
        <v/>
      </c>
      <c r="H629" s="5" t="str">
        <f>IF(ROW()-6&lt;=MAX(Sheet1!$N:N),ROW()-6,"")</f>
        <v/>
      </c>
    </row>
    <row r="630" spans="2:8">
      <c r="B630" s="5" t="str">
        <f>IF($H630="","",INDEX(MY_Data,MATCH($H630,Sheet1!$N:$N,1),1))</f>
        <v/>
      </c>
      <c r="C630" s="6" t="str">
        <f>IF($H630="","",INDEX(MY_Data,MATCH($H630,Sheet1!$N:$N,1),2))</f>
        <v/>
      </c>
      <c r="D630" s="6" t="str">
        <f>IF($H630="","",INDEX(MY_Data,MATCH($H630,Sheet1!$N:$N,1),3))</f>
        <v/>
      </c>
      <c r="E630" s="5" t="str">
        <f>IF($H630="","",INDEX(MY_Data,MATCH($H630,Sheet1!$N:$N,1),4))</f>
        <v/>
      </c>
      <c r="F630" s="5" t="str">
        <f>IF($H630="","",INDEX(MY_Data,MATCH($H630,Sheet1!$N:$N,1),5))</f>
        <v/>
      </c>
      <c r="G630" s="18" t="str">
        <f>IF($H630="","",INDEX(MY_Data,MATCH($H630,Sheet1!$N:$N,1),6))</f>
        <v/>
      </c>
      <c r="H630" s="5" t="str">
        <f>IF(ROW()-6&lt;=MAX(Sheet1!$N:N),ROW()-6,"")</f>
        <v/>
      </c>
    </row>
    <row r="631" spans="2:8">
      <c r="B631" s="5" t="str">
        <f>IF($H631="","",INDEX(MY_Data,MATCH($H631,Sheet1!$N:$N,1),1))</f>
        <v/>
      </c>
      <c r="C631" s="6" t="str">
        <f>IF($H631="","",INDEX(MY_Data,MATCH($H631,Sheet1!$N:$N,1),2))</f>
        <v/>
      </c>
      <c r="D631" s="6" t="str">
        <f>IF($H631="","",INDEX(MY_Data,MATCH($H631,Sheet1!$N:$N,1),3))</f>
        <v/>
      </c>
      <c r="E631" s="5" t="str">
        <f>IF($H631="","",INDEX(MY_Data,MATCH($H631,Sheet1!$N:$N,1),4))</f>
        <v/>
      </c>
      <c r="F631" s="5" t="str">
        <f>IF($H631="","",INDEX(MY_Data,MATCH($H631,Sheet1!$N:$N,1),5))</f>
        <v/>
      </c>
      <c r="G631" s="18" t="str">
        <f>IF($H631="","",INDEX(MY_Data,MATCH($H631,Sheet1!$N:$N,1),6))</f>
        <v/>
      </c>
      <c r="H631" s="5" t="str">
        <f>IF(ROW()-6&lt;=MAX(Sheet1!$N:N),ROW()-6,"")</f>
        <v/>
      </c>
    </row>
    <row r="632" spans="2:8">
      <c r="B632" s="5" t="str">
        <f>IF($H632="","",INDEX(MY_Data,MATCH($H632,Sheet1!$N:$N,1),1))</f>
        <v/>
      </c>
      <c r="C632" s="6" t="str">
        <f>IF($H632="","",INDEX(MY_Data,MATCH($H632,Sheet1!$N:$N,1),2))</f>
        <v/>
      </c>
      <c r="D632" s="6" t="str">
        <f>IF($H632="","",INDEX(MY_Data,MATCH($H632,Sheet1!$N:$N,1),3))</f>
        <v/>
      </c>
      <c r="E632" s="5" t="str">
        <f>IF($H632="","",INDEX(MY_Data,MATCH($H632,Sheet1!$N:$N,1),4))</f>
        <v/>
      </c>
      <c r="F632" s="5" t="str">
        <f>IF($H632="","",INDEX(MY_Data,MATCH($H632,Sheet1!$N:$N,1),5))</f>
        <v/>
      </c>
      <c r="G632" s="18" t="str">
        <f>IF($H632="","",INDEX(MY_Data,MATCH($H632,Sheet1!$N:$N,1),6))</f>
        <v/>
      </c>
      <c r="H632" s="5" t="str">
        <f>IF(ROW()-6&lt;=MAX(Sheet1!$N:N),ROW()-6,"")</f>
        <v/>
      </c>
    </row>
    <row r="633" spans="2:8">
      <c r="B633" s="5" t="str">
        <f>IF($H633="","",INDEX(MY_Data,MATCH($H633,Sheet1!$N:$N,1),1))</f>
        <v/>
      </c>
      <c r="C633" s="6" t="str">
        <f>IF($H633="","",INDEX(MY_Data,MATCH($H633,Sheet1!$N:$N,1),2))</f>
        <v/>
      </c>
      <c r="D633" s="6" t="str">
        <f>IF($H633="","",INDEX(MY_Data,MATCH($H633,Sheet1!$N:$N,1),3))</f>
        <v/>
      </c>
      <c r="E633" s="5" t="str">
        <f>IF($H633="","",INDEX(MY_Data,MATCH($H633,Sheet1!$N:$N,1),4))</f>
        <v/>
      </c>
      <c r="F633" s="5" t="str">
        <f>IF($H633="","",INDEX(MY_Data,MATCH($H633,Sheet1!$N:$N,1),5))</f>
        <v/>
      </c>
      <c r="G633" s="18" t="str">
        <f>IF($H633="","",INDEX(MY_Data,MATCH($H633,Sheet1!$N:$N,1),6))</f>
        <v/>
      </c>
      <c r="H633" s="5" t="str">
        <f>IF(ROW()-6&lt;=MAX(Sheet1!$N:N),ROW()-6,"")</f>
        <v/>
      </c>
    </row>
    <row r="634" spans="2:8">
      <c r="B634" s="5" t="str">
        <f>IF($H634="","",INDEX(MY_Data,MATCH($H634,Sheet1!$N:$N,1),1))</f>
        <v/>
      </c>
      <c r="C634" s="6" t="str">
        <f>IF($H634="","",INDEX(MY_Data,MATCH($H634,Sheet1!$N:$N,1),2))</f>
        <v/>
      </c>
      <c r="D634" s="6" t="str">
        <f>IF($H634="","",INDEX(MY_Data,MATCH($H634,Sheet1!$N:$N,1),3))</f>
        <v/>
      </c>
      <c r="E634" s="5" t="str">
        <f>IF($H634="","",INDEX(MY_Data,MATCH($H634,Sheet1!$N:$N,1),4))</f>
        <v/>
      </c>
      <c r="F634" s="5" t="str">
        <f>IF($H634="","",INDEX(MY_Data,MATCH($H634,Sheet1!$N:$N,1),5))</f>
        <v/>
      </c>
      <c r="G634" s="18" t="str">
        <f>IF($H634="","",INDEX(MY_Data,MATCH($H634,Sheet1!$N:$N,1),6))</f>
        <v/>
      </c>
      <c r="H634" s="5" t="str">
        <f>IF(ROW()-6&lt;=MAX(Sheet1!$N:N),ROW()-6,"")</f>
        <v/>
      </c>
    </row>
    <row r="635" spans="2:8">
      <c r="B635" s="5" t="str">
        <f>IF($H635="","",INDEX(MY_Data,MATCH($H635,Sheet1!$N:$N,1),1))</f>
        <v/>
      </c>
      <c r="C635" s="6" t="str">
        <f>IF($H635="","",INDEX(MY_Data,MATCH($H635,Sheet1!$N:$N,1),2))</f>
        <v/>
      </c>
      <c r="D635" s="6" t="str">
        <f>IF($H635="","",INDEX(MY_Data,MATCH($H635,Sheet1!$N:$N,1),3))</f>
        <v/>
      </c>
      <c r="E635" s="5" t="str">
        <f>IF($H635="","",INDEX(MY_Data,MATCH($H635,Sheet1!$N:$N,1),4))</f>
        <v/>
      </c>
      <c r="F635" s="5" t="str">
        <f>IF($H635="","",INDEX(MY_Data,MATCH($H635,Sheet1!$N:$N,1),5))</f>
        <v/>
      </c>
      <c r="G635" s="18" t="str">
        <f>IF($H635="","",INDEX(MY_Data,MATCH($H635,Sheet1!$N:$N,1),6))</f>
        <v/>
      </c>
      <c r="H635" s="5" t="str">
        <f>IF(ROW()-6&lt;=MAX(Sheet1!$N:N),ROW()-6,"")</f>
        <v/>
      </c>
    </row>
    <row r="636" spans="2:8">
      <c r="B636" s="5" t="str">
        <f>IF($H636="","",INDEX(MY_Data,MATCH($H636,Sheet1!$N:$N,1),1))</f>
        <v/>
      </c>
      <c r="C636" s="6" t="str">
        <f>IF($H636="","",INDEX(MY_Data,MATCH($H636,Sheet1!$N:$N,1),2))</f>
        <v/>
      </c>
      <c r="D636" s="6" t="str">
        <f>IF($H636="","",INDEX(MY_Data,MATCH($H636,Sheet1!$N:$N,1),3))</f>
        <v/>
      </c>
      <c r="E636" s="5" t="str">
        <f>IF($H636="","",INDEX(MY_Data,MATCH($H636,Sheet1!$N:$N,1),4))</f>
        <v/>
      </c>
      <c r="F636" s="5" t="str">
        <f>IF($H636="","",INDEX(MY_Data,MATCH($H636,Sheet1!$N:$N,1),5))</f>
        <v/>
      </c>
      <c r="G636" s="18" t="str">
        <f>IF($H636="","",INDEX(MY_Data,MATCH($H636,Sheet1!$N:$N,1),6))</f>
        <v/>
      </c>
      <c r="H636" s="5" t="str">
        <f>IF(ROW()-6&lt;=MAX(Sheet1!$N:N),ROW()-6,"")</f>
        <v/>
      </c>
    </row>
    <row r="637" spans="2:8">
      <c r="B637" s="5" t="str">
        <f>IF($H637="","",INDEX(MY_Data,MATCH($H637,Sheet1!$N:$N,1),1))</f>
        <v/>
      </c>
      <c r="C637" s="6" t="str">
        <f>IF($H637="","",INDEX(MY_Data,MATCH($H637,Sheet1!$N:$N,1),2))</f>
        <v/>
      </c>
      <c r="D637" s="6" t="str">
        <f>IF($H637="","",INDEX(MY_Data,MATCH($H637,Sheet1!$N:$N,1),3))</f>
        <v/>
      </c>
      <c r="E637" s="5" t="str">
        <f>IF($H637="","",INDEX(MY_Data,MATCH($H637,Sheet1!$N:$N,1),4))</f>
        <v/>
      </c>
      <c r="F637" s="5" t="str">
        <f>IF($H637="","",INDEX(MY_Data,MATCH($H637,Sheet1!$N:$N,1),5))</f>
        <v/>
      </c>
      <c r="G637" s="18" t="str">
        <f>IF($H637="","",INDEX(MY_Data,MATCH($H637,Sheet1!$N:$N,1),6))</f>
        <v/>
      </c>
      <c r="H637" s="5" t="str">
        <f>IF(ROW()-6&lt;=MAX(Sheet1!$N:N),ROW()-6,"")</f>
        <v/>
      </c>
    </row>
    <row r="638" spans="2:8">
      <c r="B638" s="5" t="str">
        <f>IF($H638="","",INDEX(MY_Data,MATCH($H638,Sheet1!$N:$N,1),1))</f>
        <v/>
      </c>
      <c r="C638" s="6" t="str">
        <f>IF($H638="","",INDEX(MY_Data,MATCH($H638,Sheet1!$N:$N,1),2))</f>
        <v/>
      </c>
      <c r="D638" s="6" t="str">
        <f>IF($H638="","",INDEX(MY_Data,MATCH($H638,Sheet1!$N:$N,1),3))</f>
        <v/>
      </c>
      <c r="E638" s="5" t="str">
        <f>IF($H638="","",INDEX(MY_Data,MATCH($H638,Sheet1!$N:$N,1),4))</f>
        <v/>
      </c>
      <c r="F638" s="5" t="str">
        <f>IF($H638="","",INDEX(MY_Data,MATCH($H638,Sheet1!$N:$N,1),5))</f>
        <v/>
      </c>
      <c r="G638" s="18" t="str">
        <f>IF($H638="","",INDEX(MY_Data,MATCH($H638,Sheet1!$N:$N,1),6))</f>
        <v/>
      </c>
      <c r="H638" s="5" t="str">
        <f>IF(ROW()-6&lt;=MAX(Sheet1!$N:N),ROW()-6,"")</f>
        <v/>
      </c>
    </row>
    <row r="639" spans="2:8">
      <c r="B639" s="5" t="str">
        <f>IF($H639="","",INDEX(MY_Data,MATCH($H639,Sheet1!$N:$N,1),1))</f>
        <v/>
      </c>
      <c r="C639" s="6" t="str">
        <f>IF($H639="","",INDEX(MY_Data,MATCH($H639,Sheet1!$N:$N,1),2))</f>
        <v/>
      </c>
      <c r="D639" s="6" t="str">
        <f>IF($H639="","",INDEX(MY_Data,MATCH($H639,Sheet1!$N:$N,1),3))</f>
        <v/>
      </c>
      <c r="E639" s="5" t="str">
        <f>IF($H639="","",INDEX(MY_Data,MATCH($H639,Sheet1!$N:$N,1),4))</f>
        <v/>
      </c>
      <c r="F639" s="5" t="str">
        <f>IF($H639="","",INDEX(MY_Data,MATCH($H639,Sheet1!$N:$N,1),5))</f>
        <v/>
      </c>
      <c r="G639" s="18" t="str">
        <f>IF($H639="","",INDEX(MY_Data,MATCH($H639,Sheet1!$N:$N,1),6))</f>
        <v/>
      </c>
      <c r="H639" s="5" t="str">
        <f>IF(ROW()-6&lt;=MAX(Sheet1!$N:N),ROW()-6,"")</f>
        <v/>
      </c>
    </row>
    <row r="640" spans="2:8">
      <c r="B640" s="5" t="str">
        <f>IF($H640="","",INDEX(MY_Data,MATCH($H640,Sheet1!$N:$N,1),1))</f>
        <v/>
      </c>
      <c r="C640" s="6" t="str">
        <f>IF($H640="","",INDEX(MY_Data,MATCH($H640,Sheet1!$N:$N,1),2))</f>
        <v/>
      </c>
      <c r="D640" s="6" t="str">
        <f>IF($H640="","",INDEX(MY_Data,MATCH($H640,Sheet1!$N:$N,1),3))</f>
        <v/>
      </c>
      <c r="E640" s="5" t="str">
        <f>IF($H640="","",INDEX(MY_Data,MATCH($H640,Sheet1!$N:$N,1),4))</f>
        <v/>
      </c>
      <c r="F640" s="5" t="str">
        <f>IF($H640="","",INDEX(MY_Data,MATCH($H640,Sheet1!$N:$N,1),5))</f>
        <v/>
      </c>
      <c r="G640" s="18" t="str">
        <f>IF($H640="","",INDEX(MY_Data,MATCH($H640,Sheet1!$N:$N,1),6))</f>
        <v/>
      </c>
      <c r="H640" s="5" t="str">
        <f>IF(ROW()-6&lt;=MAX(Sheet1!$N:N),ROW()-6,"")</f>
        <v/>
      </c>
    </row>
    <row r="641" spans="2:8">
      <c r="B641" s="5" t="str">
        <f>IF($H641="","",INDEX(MY_Data,MATCH($H641,Sheet1!$N:$N,1),1))</f>
        <v/>
      </c>
      <c r="C641" s="6" t="str">
        <f>IF($H641="","",INDEX(MY_Data,MATCH($H641,Sheet1!$N:$N,1),2))</f>
        <v/>
      </c>
      <c r="D641" s="6" t="str">
        <f>IF($H641="","",INDEX(MY_Data,MATCH($H641,Sheet1!$N:$N,1),3))</f>
        <v/>
      </c>
      <c r="E641" s="5" t="str">
        <f>IF($H641="","",INDEX(MY_Data,MATCH($H641,Sheet1!$N:$N,1),4))</f>
        <v/>
      </c>
      <c r="F641" s="5" t="str">
        <f>IF($H641="","",INDEX(MY_Data,MATCH($H641,Sheet1!$N:$N,1),5))</f>
        <v/>
      </c>
      <c r="G641" s="18" t="str">
        <f>IF($H641="","",INDEX(MY_Data,MATCH($H641,Sheet1!$N:$N,1),6))</f>
        <v/>
      </c>
      <c r="H641" s="5" t="str">
        <f>IF(ROW()-6&lt;=MAX(Sheet1!$N:N),ROW()-6,"")</f>
        <v/>
      </c>
    </row>
    <row r="642" spans="2:8">
      <c r="B642" s="5" t="str">
        <f>IF($H642="","",INDEX(MY_Data,MATCH($H642,Sheet1!$N:$N,1),1))</f>
        <v/>
      </c>
      <c r="C642" s="6" t="str">
        <f>IF($H642="","",INDEX(MY_Data,MATCH($H642,Sheet1!$N:$N,1),2))</f>
        <v/>
      </c>
      <c r="D642" s="6" t="str">
        <f>IF($H642="","",INDEX(MY_Data,MATCH($H642,Sheet1!$N:$N,1),3))</f>
        <v/>
      </c>
      <c r="E642" s="5" t="str">
        <f>IF($H642="","",INDEX(MY_Data,MATCH($H642,Sheet1!$N:$N,1),4))</f>
        <v/>
      </c>
      <c r="F642" s="5" t="str">
        <f>IF($H642="","",INDEX(MY_Data,MATCH($H642,Sheet1!$N:$N,1),5))</f>
        <v/>
      </c>
      <c r="G642" s="18" t="str">
        <f>IF($H642="","",INDEX(MY_Data,MATCH($H642,Sheet1!$N:$N,1),6))</f>
        <v/>
      </c>
      <c r="H642" s="5" t="str">
        <f>IF(ROW()-6&lt;=MAX(Sheet1!$N:N),ROW()-6,"")</f>
        <v/>
      </c>
    </row>
    <row r="643" spans="2:8">
      <c r="B643" s="5" t="str">
        <f>IF($H643="","",INDEX(MY_Data,MATCH($H643,Sheet1!$N:$N,1),1))</f>
        <v/>
      </c>
      <c r="C643" s="6" t="str">
        <f>IF($H643="","",INDEX(MY_Data,MATCH($H643,Sheet1!$N:$N,1),2))</f>
        <v/>
      </c>
      <c r="D643" s="6" t="str">
        <f>IF($H643="","",INDEX(MY_Data,MATCH($H643,Sheet1!$N:$N,1),3))</f>
        <v/>
      </c>
      <c r="E643" s="5" t="str">
        <f>IF($H643="","",INDEX(MY_Data,MATCH($H643,Sheet1!$N:$N,1),4))</f>
        <v/>
      </c>
      <c r="F643" s="5" t="str">
        <f>IF($H643="","",INDEX(MY_Data,MATCH($H643,Sheet1!$N:$N,1),5))</f>
        <v/>
      </c>
      <c r="G643" s="18" t="str">
        <f>IF($H643="","",INDEX(MY_Data,MATCH($H643,Sheet1!$N:$N,1),6))</f>
        <v/>
      </c>
      <c r="H643" s="5" t="str">
        <f>IF(ROW()-6&lt;=MAX(Sheet1!$N:N),ROW()-6,"")</f>
        <v/>
      </c>
    </row>
    <row r="644" spans="2:8">
      <c r="B644" s="5" t="str">
        <f>IF($H644="","",INDEX(MY_Data,MATCH($H644,Sheet1!$N:$N,1),1))</f>
        <v/>
      </c>
      <c r="C644" s="6" t="str">
        <f>IF($H644="","",INDEX(MY_Data,MATCH($H644,Sheet1!$N:$N,1),2))</f>
        <v/>
      </c>
      <c r="D644" s="6" t="str">
        <f>IF($H644="","",INDEX(MY_Data,MATCH($H644,Sheet1!$N:$N,1),3))</f>
        <v/>
      </c>
      <c r="E644" s="5" t="str">
        <f>IF($H644="","",INDEX(MY_Data,MATCH($H644,Sheet1!$N:$N,1),4))</f>
        <v/>
      </c>
      <c r="F644" s="5" t="str">
        <f>IF($H644="","",INDEX(MY_Data,MATCH($H644,Sheet1!$N:$N,1),5))</f>
        <v/>
      </c>
      <c r="G644" s="18" t="str">
        <f>IF($H644="","",INDEX(MY_Data,MATCH($H644,Sheet1!$N:$N,1),6))</f>
        <v/>
      </c>
      <c r="H644" s="5" t="str">
        <f>IF(ROW()-6&lt;=MAX(Sheet1!$N:N),ROW()-6,"")</f>
        <v/>
      </c>
    </row>
    <row r="645" spans="2:8">
      <c r="B645" s="5" t="str">
        <f>IF($H645="","",INDEX(MY_Data,MATCH($H645,Sheet1!$N:$N,1),1))</f>
        <v/>
      </c>
      <c r="C645" s="6" t="str">
        <f>IF($H645="","",INDEX(MY_Data,MATCH($H645,Sheet1!$N:$N,1),2))</f>
        <v/>
      </c>
      <c r="D645" s="6" t="str">
        <f>IF($H645="","",INDEX(MY_Data,MATCH($H645,Sheet1!$N:$N,1),3))</f>
        <v/>
      </c>
      <c r="E645" s="5" t="str">
        <f>IF($H645="","",INDEX(MY_Data,MATCH($H645,Sheet1!$N:$N,1),4))</f>
        <v/>
      </c>
      <c r="F645" s="5" t="str">
        <f>IF($H645="","",INDEX(MY_Data,MATCH($H645,Sheet1!$N:$N,1),5))</f>
        <v/>
      </c>
      <c r="G645" s="18" t="str">
        <f>IF($H645="","",INDEX(MY_Data,MATCH($H645,Sheet1!$N:$N,1),6))</f>
        <v/>
      </c>
      <c r="H645" s="5" t="str">
        <f>IF(ROW()-6&lt;=MAX(Sheet1!$N:N),ROW()-6,"")</f>
        <v/>
      </c>
    </row>
    <row r="646" spans="2:8">
      <c r="B646" s="5" t="str">
        <f>IF($H646="","",INDEX(MY_Data,MATCH($H646,Sheet1!$N:$N,1),1))</f>
        <v/>
      </c>
      <c r="C646" s="6" t="str">
        <f>IF($H646="","",INDEX(MY_Data,MATCH($H646,Sheet1!$N:$N,1),2))</f>
        <v/>
      </c>
      <c r="D646" s="6" t="str">
        <f>IF($H646="","",INDEX(MY_Data,MATCH($H646,Sheet1!$N:$N,1),3))</f>
        <v/>
      </c>
      <c r="E646" s="5" t="str">
        <f>IF($H646="","",INDEX(MY_Data,MATCH($H646,Sheet1!$N:$N,1),4))</f>
        <v/>
      </c>
      <c r="F646" s="5" t="str">
        <f>IF($H646="","",INDEX(MY_Data,MATCH($H646,Sheet1!$N:$N,1),5))</f>
        <v/>
      </c>
      <c r="G646" s="18" t="str">
        <f>IF($H646="","",INDEX(MY_Data,MATCH($H646,Sheet1!$N:$N,1),6))</f>
        <v/>
      </c>
      <c r="H646" s="5" t="str">
        <f>IF(ROW()-6&lt;=MAX(Sheet1!$N:N),ROW()-6,"")</f>
        <v/>
      </c>
    </row>
    <row r="647" spans="2:8">
      <c r="B647" s="5" t="str">
        <f>IF($H647="","",INDEX(MY_Data,MATCH($H647,Sheet1!$N:$N,1),1))</f>
        <v/>
      </c>
      <c r="C647" s="6" t="str">
        <f>IF($H647="","",INDEX(MY_Data,MATCH($H647,Sheet1!$N:$N,1),2))</f>
        <v/>
      </c>
      <c r="D647" s="6" t="str">
        <f>IF($H647="","",INDEX(MY_Data,MATCH($H647,Sheet1!$N:$N,1),3))</f>
        <v/>
      </c>
      <c r="E647" s="5" t="str">
        <f>IF($H647="","",INDEX(MY_Data,MATCH($H647,Sheet1!$N:$N,1),4))</f>
        <v/>
      </c>
      <c r="F647" s="5" t="str">
        <f>IF($H647="","",INDEX(MY_Data,MATCH($H647,Sheet1!$N:$N,1),5))</f>
        <v/>
      </c>
      <c r="G647" s="18" t="str">
        <f>IF($H647="","",INDEX(MY_Data,MATCH($H647,Sheet1!$N:$N,1),6))</f>
        <v/>
      </c>
      <c r="H647" s="5" t="str">
        <f>IF(ROW()-6&lt;=MAX(Sheet1!$N:N),ROW()-6,"")</f>
        <v/>
      </c>
    </row>
    <row r="648" spans="2:8">
      <c r="B648" s="5" t="str">
        <f>IF($H648="","",INDEX(MY_Data,MATCH($H648,Sheet1!$N:$N,1),1))</f>
        <v/>
      </c>
      <c r="C648" s="6" t="str">
        <f>IF($H648="","",INDEX(MY_Data,MATCH($H648,Sheet1!$N:$N,1),2))</f>
        <v/>
      </c>
      <c r="D648" s="6" t="str">
        <f>IF($H648="","",INDEX(MY_Data,MATCH($H648,Sheet1!$N:$N,1),3))</f>
        <v/>
      </c>
      <c r="E648" s="5" t="str">
        <f>IF($H648="","",INDEX(MY_Data,MATCH($H648,Sheet1!$N:$N,1),4))</f>
        <v/>
      </c>
      <c r="F648" s="5" t="str">
        <f>IF($H648="","",INDEX(MY_Data,MATCH($H648,Sheet1!$N:$N,1),5))</f>
        <v/>
      </c>
      <c r="G648" s="18" t="str">
        <f>IF($H648="","",INDEX(MY_Data,MATCH($H648,Sheet1!$N:$N,1),6))</f>
        <v/>
      </c>
      <c r="H648" s="5" t="str">
        <f>IF(ROW()-6&lt;=MAX(Sheet1!$N:N),ROW()-6,"")</f>
        <v/>
      </c>
    </row>
    <row r="649" spans="2:8">
      <c r="B649" s="5" t="str">
        <f>IF($H649="","",INDEX(MY_Data,MATCH($H649,Sheet1!$N:$N,1),1))</f>
        <v/>
      </c>
      <c r="C649" s="6" t="str">
        <f>IF($H649="","",INDEX(MY_Data,MATCH($H649,Sheet1!$N:$N,1),2))</f>
        <v/>
      </c>
      <c r="D649" s="6" t="str">
        <f>IF($H649="","",INDEX(MY_Data,MATCH($H649,Sheet1!$N:$N,1),3))</f>
        <v/>
      </c>
      <c r="E649" s="5" t="str">
        <f>IF($H649="","",INDEX(MY_Data,MATCH($H649,Sheet1!$N:$N,1),4))</f>
        <v/>
      </c>
      <c r="F649" s="5" t="str">
        <f>IF($H649="","",INDEX(MY_Data,MATCH($H649,Sheet1!$N:$N,1),5))</f>
        <v/>
      </c>
      <c r="G649" s="18" t="str">
        <f>IF($H649="","",INDEX(MY_Data,MATCH($H649,Sheet1!$N:$N,1),6))</f>
        <v/>
      </c>
      <c r="H649" s="5" t="str">
        <f>IF(ROW()-6&lt;=MAX(Sheet1!$N:N),ROW()-6,"")</f>
        <v/>
      </c>
    </row>
    <row r="650" spans="2:8">
      <c r="B650" s="5" t="str">
        <f>IF($H650="","",INDEX(MY_Data,MATCH($H650,Sheet1!$N:$N,1),1))</f>
        <v/>
      </c>
      <c r="C650" s="6" t="str">
        <f>IF($H650="","",INDEX(MY_Data,MATCH($H650,Sheet1!$N:$N,1),2))</f>
        <v/>
      </c>
      <c r="D650" s="6" t="str">
        <f>IF($H650="","",INDEX(MY_Data,MATCH($H650,Sheet1!$N:$N,1),3))</f>
        <v/>
      </c>
      <c r="E650" s="5" t="str">
        <f>IF($H650="","",INDEX(MY_Data,MATCH($H650,Sheet1!$N:$N,1),4))</f>
        <v/>
      </c>
      <c r="F650" s="5" t="str">
        <f>IF($H650="","",INDEX(MY_Data,MATCH($H650,Sheet1!$N:$N,1),5))</f>
        <v/>
      </c>
      <c r="G650" s="18" t="str">
        <f>IF($H650="","",INDEX(MY_Data,MATCH($H650,Sheet1!$N:$N,1),6))</f>
        <v/>
      </c>
      <c r="H650" s="5" t="str">
        <f>IF(ROW()-6&lt;=MAX(Sheet1!$N:N),ROW()-6,"")</f>
        <v/>
      </c>
    </row>
    <row r="651" spans="2:8">
      <c r="B651" s="5" t="str">
        <f>IF($H651="","",INDEX(MY_Data,MATCH($H651,Sheet1!$N:$N,1),1))</f>
        <v/>
      </c>
      <c r="C651" s="6" t="str">
        <f>IF($H651="","",INDEX(MY_Data,MATCH($H651,Sheet1!$N:$N,1),2))</f>
        <v/>
      </c>
      <c r="D651" s="6" t="str">
        <f>IF($H651="","",INDEX(MY_Data,MATCH($H651,Sheet1!$N:$N,1),3))</f>
        <v/>
      </c>
      <c r="E651" s="5" t="str">
        <f>IF($H651="","",INDEX(MY_Data,MATCH($H651,Sheet1!$N:$N,1),4))</f>
        <v/>
      </c>
      <c r="F651" s="5" t="str">
        <f>IF($H651="","",INDEX(MY_Data,MATCH($H651,Sheet1!$N:$N,1),5))</f>
        <v/>
      </c>
      <c r="G651" s="18" t="str">
        <f>IF($H651="","",INDEX(MY_Data,MATCH($H651,Sheet1!$N:$N,1),6))</f>
        <v/>
      </c>
      <c r="H651" s="5" t="str">
        <f>IF(ROW()-6&lt;=MAX(Sheet1!$N:N),ROW()-6,"")</f>
        <v/>
      </c>
    </row>
    <row r="652" spans="2:8">
      <c r="B652" s="5" t="str">
        <f>IF($H652="","",INDEX(MY_Data,MATCH($H652,Sheet1!$N:$N,1),1))</f>
        <v/>
      </c>
      <c r="C652" s="6" t="str">
        <f>IF($H652="","",INDEX(MY_Data,MATCH($H652,Sheet1!$N:$N,1),2))</f>
        <v/>
      </c>
      <c r="D652" s="6" t="str">
        <f>IF($H652="","",INDEX(MY_Data,MATCH($H652,Sheet1!$N:$N,1),3))</f>
        <v/>
      </c>
      <c r="E652" s="5" t="str">
        <f>IF($H652="","",INDEX(MY_Data,MATCH($H652,Sheet1!$N:$N,1),4))</f>
        <v/>
      </c>
      <c r="F652" s="5" t="str">
        <f>IF($H652="","",INDEX(MY_Data,MATCH($H652,Sheet1!$N:$N,1),5))</f>
        <v/>
      </c>
      <c r="G652" s="18" t="str">
        <f>IF($H652="","",INDEX(MY_Data,MATCH($H652,Sheet1!$N:$N,1),6))</f>
        <v/>
      </c>
      <c r="H652" s="5" t="str">
        <f>IF(ROW()-6&lt;=MAX(Sheet1!$N:N),ROW()-6,"")</f>
        <v/>
      </c>
    </row>
    <row r="653" spans="2:8">
      <c r="B653" s="5" t="str">
        <f>IF($H653="","",INDEX(MY_Data,MATCH($H653,Sheet1!$N:$N,1),1))</f>
        <v/>
      </c>
      <c r="C653" s="6" t="str">
        <f>IF($H653="","",INDEX(MY_Data,MATCH($H653,Sheet1!$N:$N,1),2))</f>
        <v/>
      </c>
      <c r="D653" s="6" t="str">
        <f>IF($H653="","",INDEX(MY_Data,MATCH($H653,Sheet1!$N:$N,1),3))</f>
        <v/>
      </c>
      <c r="E653" s="5" t="str">
        <f>IF($H653="","",INDEX(MY_Data,MATCH($H653,Sheet1!$N:$N,1),4))</f>
        <v/>
      </c>
      <c r="F653" s="5" t="str">
        <f>IF($H653="","",INDEX(MY_Data,MATCH($H653,Sheet1!$N:$N,1),5))</f>
        <v/>
      </c>
      <c r="G653" s="18" t="str">
        <f>IF($H653="","",INDEX(MY_Data,MATCH($H653,Sheet1!$N:$N,1),6))</f>
        <v/>
      </c>
      <c r="H653" s="5" t="str">
        <f>IF(ROW()-6&lt;=MAX(Sheet1!$N:N),ROW()-6,"")</f>
        <v/>
      </c>
    </row>
    <row r="654" spans="2:8">
      <c r="B654" s="5" t="str">
        <f>IF($H654="","",INDEX(MY_Data,MATCH($H654,Sheet1!$N:$N,1),1))</f>
        <v/>
      </c>
      <c r="C654" s="6" t="str">
        <f>IF($H654="","",INDEX(MY_Data,MATCH($H654,Sheet1!$N:$N,1),2))</f>
        <v/>
      </c>
      <c r="D654" s="6" t="str">
        <f>IF($H654="","",INDEX(MY_Data,MATCH($H654,Sheet1!$N:$N,1),3))</f>
        <v/>
      </c>
      <c r="E654" s="5" t="str">
        <f>IF($H654="","",INDEX(MY_Data,MATCH($H654,Sheet1!$N:$N,1),4))</f>
        <v/>
      </c>
      <c r="F654" s="5" t="str">
        <f>IF($H654="","",INDEX(MY_Data,MATCH($H654,Sheet1!$N:$N,1),5))</f>
        <v/>
      </c>
      <c r="G654" s="18" t="str">
        <f>IF($H654="","",INDEX(MY_Data,MATCH($H654,Sheet1!$N:$N,1),6))</f>
        <v/>
      </c>
      <c r="H654" s="5" t="str">
        <f>IF(ROW()-6&lt;=MAX(Sheet1!$N:N),ROW()-6,"")</f>
        <v/>
      </c>
    </row>
    <row r="655" spans="2:8">
      <c r="B655" s="5" t="str">
        <f>IF($H655="","",INDEX(MY_Data,MATCH($H655,Sheet1!$N:$N,1),1))</f>
        <v/>
      </c>
      <c r="C655" s="6" t="str">
        <f>IF($H655="","",INDEX(MY_Data,MATCH($H655,Sheet1!$N:$N,1),2))</f>
        <v/>
      </c>
      <c r="D655" s="6" t="str">
        <f>IF($H655="","",INDEX(MY_Data,MATCH($H655,Sheet1!$N:$N,1),3))</f>
        <v/>
      </c>
      <c r="E655" s="5" t="str">
        <f>IF($H655="","",INDEX(MY_Data,MATCH($H655,Sheet1!$N:$N,1),4))</f>
        <v/>
      </c>
      <c r="F655" s="5" t="str">
        <f>IF($H655="","",INDEX(MY_Data,MATCH($H655,Sheet1!$N:$N,1),5))</f>
        <v/>
      </c>
      <c r="G655" s="18" t="str">
        <f>IF($H655="","",INDEX(MY_Data,MATCH($H655,Sheet1!$N:$N,1),6))</f>
        <v/>
      </c>
      <c r="H655" s="5" t="str">
        <f>IF(ROW()-6&lt;=MAX(Sheet1!$N:N),ROW()-6,"")</f>
        <v/>
      </c>
    </row>
    <row r="656" spans="2:8">
      <c r="B656" s="5" t="str">
        <f>IF($H656="","",INDEX(MY_Data,MATCH($H656,Sheet1!$N:$N,1),1))</f>
        <v/>
      </c>
      <c r="C656" s="6" t="str">
        <f>IF($H656="","",INDEX(MY_Data,MATCH($H656,Sheet1!$N:$N,1),2))</f>
        <v/>
      </c>
      <c r="D656" s="6" t="str">
        <f>IF($H656="","",INDEX(MY_Data,MATCH($H656,Sheet1!$N:$N,1),3))</f>
        <v/>
      </c>
      <c r="E656" s="5" t="str">
        <f>IF($H656="","",INDEX(MY_Data,MATCH($H656,Sheet1!$N:$N,1),4))</f>
        <v/>
      </c>
      <c r="F656" s="5" t="str">
        <f>IF($H656="","",INDEX(MY_Data,MATCH($H656,Sheet1!$N:$N,1),5))</f>
        <v/>
      </c>
      <c r="G656" s="18" t="str">
        <f>IF($H656="","",INDEX(MY_Data,MATCH($H656,Sheet1!$N:$N,1),6))</f>
        <v/>
      </c>
      <c r="H656" s="5" t="str">
        <f>IF(ROW()-6&lt;=MAX(Sheet1!$N:N),ROW()-6,"")</f>
        <v/>
      </c>
    </row>
    <row r="657" spans="2:8">
      <c r="B657" s="5" t="str">
        <f>IF($H657="","",INDEX(MY_Data,MATCH($H657,Sheet1!$N:$N,1),1))</f>
        <v/>
      </c>
      <c r="C657" s="6" t="str">
        <f>IF($H657="","",INDEX(MY_Data,MATCH($H657,Sheet1!$N:$N,1),2))</f>
        <v/>
      </c>
      <c r="D657" s="6" t="str">
        <f>IF($H657="","",INDEX(MY_Data,MATCH($H657,Sheet1!$N:$N,1),3))</f>
        <v/>
      </c>
      <c r="E657" s="5" t="str">
        <f>IF($H657="","",INDEX(MY_Data,MATCH($H657,Sheet1!$N:$N,1),4))</f>
        <v/>
      </c>
      <c r="F657" s="5" t="str">
        <f>IF($H657="","",INDEX(MY_Data,MATCH($H657,Sheet1!$N:$N,1),5))</f>
        <v/>
      </c>
      <c r="G657" s="18" t="str">
        <f>IF($H657="","",INDEX(MY_Data,MATCH($H657,Sheet1!$N:$N,1),6))</f>
        <v/>
      </c>
      <c r="H657" s="5" t="str">
        <f>IF(ROW()-6&lt;=MAX(Sheet1!$N:N),ROW()-6,"")</f>
        <v/>
      </c>
    </row>
    <row r="658" spans="2:8">
      <c r="B658" s="5" t="str">
        <f>IF($H658="","",INDEX(MY_Data,MATCH($H658,Sheet1!$N:$N,1),1))</f>
        <v/>
      </c>
      <c r="C658" s="6" t="str">
        <f>IF($H658="","",INDEX(MY_Data,MATCH($H658,Sheet1!$N:$N,1),2))</f>
        <v/>
      </c>
      <c r="D658" s="6" t="str">
        <f>IF($H658="","",INDEX(MY_Data,MATCH($H658,Sheet1!$N:$N,1),3))</f>
        <v/>
      </c>
      <c r="E658" s="5" t="str">
        <f>IF($H658="","",INDEX(MY_Data,MATCH($H658,Sheet1!$N:$N,1),4))</f>
        <v/>
      </c>
      <c r="F658" s="5" t="str">
        <f>IF($H658="","",INDEX(MY_Data,MATCH($H658,Sheet1!$N:$N,1),5))</f>
        <v/>
      </c>
      <c r="G658" s="18" t="str">
        <f>IF($H658="","",INDEX(MY_Data,MATCH($H658,Sheet1!$N:$N,1),6))</f>
        <v/>
      </c>
      <c r="H658" s="5" t="str">
        <f>IF(ROW()-6&lt;=MAX(Sheet1!$N:N),ROW()-6,"")</f>
        <v/>
      </c>
    </row>
    <row r="659" spans="2:8">
      <c r="B659" s="5" t="str">
        <f>IF($H659="","",INDEX(MY_Data,MATCH($H659,Sheet1!$N:$N,1),1))</f>
        <v/>
      </c>
      <c r="C659" s="6" t="str">
        <f>IF($H659="","",INDEX(MY_Data,MATCH($H659,Sheet1!$N:$N,1),2))</f>
        <v/>
      </c>
      <c r="D659" s="6" t="str">
        <f>IF($H659="","",INDEX(MY_Data,MATCH($H659,Sheet1!$N:$N,1),3))</f>
        <v/>
      </c>
      <c r="E659" s="5" t="str">
        <f>IF($H659="","",INDEX(MY_Data,MATCH($H659,Sheet1!$N:$N,1),4))</f>
        <v/>
      </c>
      <c r="F659" s="5" t="str">
        <f>IF($H659="","",INDEX(MY_Data,MATCH($H659,Sheet1!$N:$N,1),5))</f>
        <v/>
      </c>
      <c r="G659" s="18" t="str">
        <f>IF($H659="","",INDEX(MY_Data,MATCH($H659,Sheet1!$N:$N,1),6))</f>
        <v/>
      </c>
      <c r="H659" s="5" t="str">
        <f>IF(ROW()-6&lt;=MAX(Sheet1!$N:N),ROW()-6,"")</f>
        <v/>
      </c>
    </row>
    <row r="660" spans="2:8">
      <c r="B660" s="5" t="str">
        <f>IF($H660="","",INDEX(MY_Data,MATCH($H660,Sheet1!$N:$N,1),1))</f>
        <v/>
      </c>
      <c r="C660" s="6" t="str">
        <f>IF($H660="","",INDEX(MY_Data,MATCH($H660,Sheet1!$N:$N,1),2))</f>
        <v/>
      </c>
      <c r="D660" s="6" t="str">
        <f>IF($H660="","",INDEX(MY_Data,MATCH($H660,Sheet1!$N:$N,1),3))</f>
        <v/>
      </c>
      <c r="E660" s="5" t="str">
        <f>IF($H660="","",INDEX(MY_Data,MATCH($H660,Sheet1!$N:$N,1),4))</f>
        <v/>
      </c>
      <c r="F660" s="5" t="str">
        <f>IF($H660="","",INDEX(MY_Data,MATCH($H660,Sheet1!$N:$N,1),5))</f>
        <v/>
      </c>
      <c r="G660" s="18" t="str">
        <f>IF($H660="","",INDEX(MY_Data,MATCH($H660,Sheet1!$N:$N,1),6))</f>
        <v/>
      </c>
      <c r="H660" s="5" t="str">
        <f>IF(ROW()-6&lt;=MAX(Sheet1!$N:N),ROW()-6,"")</f>
        <v/>
      </c>
    </row>
    <row r="661" spans="2:8">
      <c r="B661" s="5" t="str">
        <f>IF($H661="","",INDEX(MY_Data,MATCH($H661,Sheet1!$N:$N,1),1))</f>
        <v/>
      </c>
      <c r="C661" s="6" t="str">
        <f>IF($H661="","",INDEX(MY_Data,MATCH($H661,Sheet1!$N:$N,1),2))</f>
        <v/>
      </c>
      <c r="D661" s="6" t="str">
        <f>IF($H661="","",INDEX(MY_Data,MATCH($H661,Sheet1!$N:$N,1),3))</f>
        <v/>
      </c>
      <c r="E661" s="5" t="str">
        <f>IF($H661="","",INDEX(MY_Data,MATCH($H661,Sheet1!$N:$N,1),4))</f>
        <v/>
      </c>
      <c r="F661" s="5" t="str">
        <f>IF($H661="","",INDEX(MY_Data,MATCH($H661,Sheet1!$N:$N,1),5))</f>
        <v/>
      </c>
      <c r="G661" s="18" t="str">
        <f>IF($H661="","",INDEX(MY_Data,MATCH($H661,Sheet1!$N:$N,1),6))</f>
        <v/>
      </c>
      <c r="H661" s="5" t="str">
        <f>IF(ROW()-6&lt;=MAX(Sheet1!$N:N),ROW()-6,"")</f>
        <v/>
      </c>
    </row>
    <row r="662" spans="2:8">
      <c r="B662" s="5" t="str">
        <f>IF($H662="","",INDEX(MY_Data,MATCH($H662,Sheet1!$N:$N,1),1))</f>
        <v/>
      </c>
      <c r="C662" s="6" t="str">
        <f>IF($H662="","",INDEX(MY_Data,MATCH($H662,Sheet1!$N:$N,1),2))</f>
        <v/>
      </c>
      <c r="D662" s="6" t="str">
        <f>IF($H662="","",INDEX(MY_Data,MATCH($H662,Sheet1!$N:$N,1),3))</f>
        <v/>
      </c>
      <c r="E662" s="5" t="str">
        <f>IF($H662="","",INDEX(MY_Data,MATCH($H662,Sheet1!$N:$N,1),4))</f>
        <v/>
      </c>
      <c r="F662" s="5" t="str">
        <f>IF($H662="","",INDEX(MY_Data,MATCH($H662,Sheet1!$N:$N,1),5))</f>
        <v/>
      </c>
      <c r="G662" s="18" t="str">
        <f>IF($H662="","",INDEX(MY_Data,MATCH($H662,Sheet1!$N:$N,1),6))</f>
        <v/>
      </c>
      <c r="H662" s="5" t="str">
        <f>IF(ROW()-6&lt;=MAX(Sheet1!$N:N),ROW()-6,"")</f>
        <v/>
      </c>
    </row>
    <row r="663" spans="2:8">
      <c r="B663" s="5" t="str">
        <f>IF($H663="","",INDEX(MY_Data,MATCH($H663,Sheet1!$N:$N,1),1))</f>
        <v/>
      </c>
      <c r="C663" s="6" t="str">
        <f>IF($H663="","",INDEX(MY_Data,MATCH($H663,Sheet1!$N:$N,1),2))</f>
        <v/>
      </c>
      <c r="D663" s="6" t="str">
        <f>IF($H663="","",INDEX(MY_Data,MATCH($H663,Sheet1!$N:$N,1),3))</f>
        <v/>
      </c>
      <c r="E663" s="5" t="str">
        <f>IF($H663="","",INDEX(MY_Data,MATCH($H663,Sheet1!$N:$N,1),4))</f>
        <v/>
      </c>
      <c r="F663" s="5" t="str">
        <f>IF($H663="","",INDEX(MY_Data,MATCH($H663,Sheet1!$N:$N,1),5))</f>
        <v/>
      </c>
      <c r="G663" s="18" t="str">
        <f>IF($H663="","",INDEX(MY_Data,MATCH($H663,Sheet1!$N:$N,1),6))</f>
        <v/>
      </c>
      <c r="H663" s="5" t="str">
        <f>IF(ROW()-6&lt;=MAX(Sheet1!$N:N),ROW()-6,"")</f>
        <v/>
      </c>
    </row>
    <row r="664" spans="2:8">
      <c r="B664" s="5" t="str">
        <f>IF($H664="","",INDEX(MY_Data,MATCH($H664,Sheet1!$N:$N,1),1))</f>
        <v/>
      </c>
      <c r="C664" s="6" t="str">
        <f>IF($H664="","",INDEX(MY_Data,MATCH($H664,Sheet1!$N:$N,1),2))</f>
        <v/>
      </c>
      <c r="D664" s="6" t="str">
        <f>IF($H664="","",INDEX(MY_Data,MATCH($H664,Sheet1!$N:$N,1),3))</f>
        <v/>
      </c>
      <c r="E664" s="5" t="str">
        <f>IF($H664="","",INDEX(MY_Data,MATCH($H664,Sheet1!$N:$N,1),4))</f>
        <v/>
      </c>
      <c r="F664" s="5" t="str">
        <f>IF($H664="","",INDEX(MY_Data,MATCH($H664,Sheet1!$N:$N,1),5))</f>
        <v/>
      </c>
      <c r="G664" s="18" t="str">
        <f>IF($H664="","",INDEX(MY_Data,MATCH($H664,Sheet1!$N:$N,1),6))</f>
        <v/>
      </c>
      <c r="H664" s="5" t="str">
        <f>IF(ROW()-6&lt;=MAX(Sheet1!$N:N),ROW()-6,"")</f>
        <v/>
      </c>
    </row>
    <row r="665" spans="2:8">
      <c r="B665" s="5" t="str">
        <f>IF($H665="","",INDEX(MY_Data,MATCH($H665,Sheet1!$N:$N,1),1))</f>
        <v/>
      </c>
      <c r="C665" s="6" t="str">
        <f>IF($H665="","",INDEX(MY_Data,MATCH($H665,Sheet1!$N:$N,1),2))</f>
        <v/>
      </c>
      <c r="D665" s="6" t="str">
        <f>IF($H665="","",INDEX(MY_Data,MATCH($H665,Sheet1!$N:$N,1),3))</f>
        <v/>
      </c>
      <c r="E665" s="5" t="str">
        <f>IF($H665="","",INDEX(MY_Data,MATCH($H665,Sheet1!$N:$N,1),4))</f>
        <v/>
      </c>
      <c r="F665" s="5" t="str">
        <f>IF($H665="","",INDEX(MY_Data,MATCH($H665,Sheet1!$N:$N,1),5))</f>
        <v/>
      </c>
      <c r="G665" s="18" t="str">
        <f>IF($H665="","",INDEX(MY_Data,MATCH($H665,Sheet1!$N:$N,1),6))</f>
        <v/>
      </c>
      <c r="H665" s="5" t="str">
        <f>IF(ROW()-6&lt;=MAX(Sheet1!$N:N),ROW()-6,"")</f>
        <v/>
      </c>
    </row>
    <row r="666" spans="2:8">
      <c r="B666" s="5" t="str">
        <f>IF($H666="","",INDEX(MY_Data,MATCH($H666,Sheet1!$N:$N,1),1))</f>
        <v/>
      </c>
      <c r="C666" s="6" t="str">
        <f>IF($H666="","",INDEX(MY_Data,MATCH($H666,Sheet1!$N:$N,1),2))</f>
        <v/>
      </c>
      <c r="D666" s="6" t="str">
        <f>IF($H666="","",INDEX(MY_Data,MATCH($H666,Sheet1!$N:$N,1),3))</f>
        <v/>
      </c>
      <c r="E666" s="5" t="str">
        <f>IF($H666="","",INDEX(MY_Data,MATCH($H666,Sheet1!$N:$N,1),4))</f>
        <v/>
      </c>
      <c r="F666" s="5" t="str">
        <f>IF($H666="","",INDEX(MY_Data,MATCH($H666,Sheet1!$N:$N,1),5))</f>
        <v/>
      </c>
      <c r="G666" s="18" t="str">
        <f>IF($H666="","",INDEX(MY_Data,MATCH($H666,Sheet1!$N:$N,1),6))</f>
        <v/>
      </c>
      <c r="H666" s="5" t="str">
        <f>IF(ROW()-6&lt;=MAX(Sheet1!$N:N),ROW()-6,"")</f>
        <v/>
      </c>
    </row>
    <row r="667" spans="2:8">
      <c r="B667" s="5" t="str">
        <f>IF($H667="","",INDEX(MY_Data,MATCH($H667,Sheet1!$N:$N,1),1))</f>
        <v/>
      </c>
      <c r="C667" s="6" t="str">
        <f>IF($H667="","",INDEX(MY_Data,MATCH($H667,Sheet1!$N:$N,1),2))</f>
        <v/>
      </c>
      <c r="D667" s="6" t="str">
        <f>IF($H667="","",INDEX(MY_Data,MATCH($H667,Sheet1!$N:$N,1),3))</f>
        <v/>
      </c>
      <c r="E667" s="5" t="str">
        <f>IF($H667="","",INDEX(MY_Data,MATCH($H667,Sheet1!$N:$N,1),4))</f>
        <v/>
      </c>
      <c r="F667" s="5" t="str">
        <f>IF($H667="","",INDEX(MY_Data,MATCH($H667,Sheet1!$N:$N,1),5))</f>
        <v/>
      </c>
      <c r="G667" s="18" t="str">
        <f>IF($H667="","",INDEX(MY_Data,MATCH($H667,Sheet1!$N:$N,1),6))</f>
        <v/>
      </c>
      <c r="H667" s="5" t="str">
        <f>IF(ROW()-6&lt;=MAX(Sheet1!$N:N),ROW()-6,"")</f>
        <v/>
      </c>
    </row>
    <row r="668" spans="2:8">
      <c r="B668" s="5" t="str">
        <f>IF($H668="","",INDEX(MY_Data,MATCH($H668,Sheet1!$N:$N,1),1))</f>
        <v/>
      </c>
      <c r="C668" s="6" t="str">
        <f>IF($H668="","",INDEX(MY_Data,MATCH($H668,Sheet1!$N:$N,1),2))</f>
        <v/>
      </c>
      <c r="D668" s="6" t="str">
        <f>IF($H668="","",INDEX(MY_Data,MATCH($H668,Sheet1!$N:$N,1),3))</f>
        <v/>
      </c>
      <c r="E668" s="5" t="str">
        <f>IF($H668="","",INDEX(MY_Data,MATCH($H668,Sheet1!$N:$N,1),4))</f>
        <v/>
      </c>
      <c r="F668" s="5" t="str">
        <f>IF($H668="","",INDEX(MY_Data,MATCH($H668,Sheet1!$N:$N,1),5))</f>
        <v/>
      </c>
      <c r="G668" s="18" t="str">
        <f>IF($H668="","",INDEX(MY_Data,MATCH($H668,Sheet1!$N:$N,1),6))</f>
        <v/>
      </c>
      <c r="H668" s="5" t="str">
        <f>IF(ROW()-6&lt;=MAX(Sheet1!$N:N),ROW()-6,"")</f>
        <v/>
      </c>
    </row>
    <row r="669" spans="2:8">
      <c r="B669" s="5" t="str">
        <f>IF($H669="","",INDEX(MY_Data,MATCH($H669,Sheet1!$N:$N,1),1))</f>
        <v/>
      </c>
      <c r="C669" s="6" t="str">
        <f>IF($H669="","",INDEX(MY_Data,MATCH($H669,Sheet1!$N:$N,1),2))</f>
        <v/>
      </c>
      <c r="D669" s="6" t="str">
        <f>IF($H669="","",INDEX(MY_Data,MATCH($H669,Sheet1!$N:$N,1),3))</f>
        <v/>
      </c>
      <c r="E669" s="5" t="str">
        <f>IF($H669="","",INDEX(MY_Data,MATCH($H669,Sheet1!$N:$N,1),4))</f>
        <v/>
      </c>
      <c r="F669" s="5" t="str">
        <f>IF($H669="","",INDEX(MY_Data,MATCH($H669,Sheet1!$N:$N,1),5))</f>
        <v/>
      </c>
      <c r="G669" s="18" t="str">
        <f>IF($H669="","",INDEX(MY_Data,MATCH($H669,Sheet1!$N:$N,1),6))</f>
        <v/>
      </c>
      <c r="H669" s="5" t="str">
        <f>IF(ROW()-6&lt;=MAX(Sheet1!$N:N),ROW()-6,"")</f>
        <v/>
      </c>
    </row>
    <row r="670" spans="2:8">
      <c r="B670" s="5" t="str">
        <f>IF($H670="","",INDEX(MY_Data,MATCH($H670,Sheet1!$N:$N,1),1))</f>
        <v/>
      </c>
      <c r="C670" s="6" t="str">
        <f>IF($H670="","",INDEX(MY_Data,MATCH($H670,Sheet1!$N:$N,1),2))</f>
        <v/>
      </c>
      <c r="D670" s="6" t="str">
        <f>IF($H670="","",INDEX(MY_Data,MATCH($H670,Sheet1!$N:$N,1),3))</f>
        <v/>
      </c>
      <c r="E670" s="5" t="str">
        <f>IF($H670="","",INDEX(MY_Data,MATCH($H670,Sheet1!$N:$N,1),4))</f>
        <v/>
      </c>
      <c r="F670" s="5" t="str">
        <f>IF($H670="","",INDEX(MY_Data,MATCH($H670,Sheet1!$N:$N,1),5))</f>
        <v/>
      </c>
      <c r="G670" s="18" t="str">
        <f>IF($H670="","",INDEX(MY_Data,MATCH($H670,Sheet1!$N:$N,1),6))</f>
        <v/>
      </c>
      <c r="H670" s="5" t="str">
        <f>IF(ROW()-6&lt;=MAX(Sheet1!$N:N),ROW()-6,"")</f>
        <v/>
      </c>
    </row>
    <row r="671" spans="2:8">
      <c r="B671" s="5" t="str">
        <f>IF($H671="","",INDEX(MY_Data,MATCH($H671,Sheet1!$N:$N,1),1))</f>
        <v/>
      </c>
      <c r="C671" s="6" t="str">
        <f>IF($H671="","",INDEX(MY_Data,MATCH($H671,Sheet1!$N:$N,1),2))</f>
        <v/>
      </c>
      <c r="D671" s="6" t="str">
        <f>IF($H671="","",INDEX(MY_Data,MATCH($H671,Sheet1!$N:$N,1),3))</f>
        <v/>
      </c>
      <c r="E671" s="5" t="str">
        <f>IF($H671="","",INDEX(MY_Data,MATCH($H671,Sheet1!$N:$N,1),4))</f>
        <v/>
      </c>
      <c r="F671" s="5" t="str">
        <f>IF($H671="","",INDEX(MY_Data,MATCH($H671,Sheet1!$N:$N,1),5))</f>
        <v/>
      </c>
      <c r="G671" s="18" t="str">
        <f>IF($H671="","",INDEX(MY_Data,MATCH($H671,Sheet1!$N:$N,1),6))</f>
        <v/>
      </c>
      <c r="H671" s="5" t="str">
        <f>IF(ROW()-6&lt;=MAX(Sheet1!$N:N),ROW()-6,"")</f>
        <v/>
      </c>
    </row>
    <row r="672" spans="2:8">
      <c r="B672" s="5" t="str">
        <f>IF($H672="","",INDEX(MY_Data,MATCH($H672,Sheet1!$N:$N,1),1))</f>
        <v/>
      </c>
      <c r="C672" s="6" t="str">
        <f>IF($H672="","",INDEX(MY_Data,MATCH($H672,Sheet1!$N:$N,1),2))</f>
        <v/>
      </c>
      <c r="D672" s="6" t="str">
        <f>IF($H672="","",INDEX(MY_Data,MATCH($H672,Sheet1!$N:$N,1),3))</f>
        <v/>
      </c>
      <c r="E672" s="5" t="str">
        <f>IF($H672="","",INDEX(MY_Data,MATCH($H672,Sheet1!$N:$N,1),4))</f>
        <v/>
      </c>
      <c r="F672" s="5" t="str">
        <f>IF($H672="","",INDEX(MY_Data,MATCH($H672,Sheet1!$N:$N,1),5))</f>
        <v/>
      </c>
      <c r="G672" s="18" t="str">
        <f>IF($H672="","",INDEX(MY_Data,MATCH($H672,Sheet1!$N:$N,1),6))</f>
        <v/>
      </c>
      <c r="H672" s="5" t="str">
        <f>IF(ROW()-6&lt;=MAX(Sheet1!$N:N),ROW()-6,"")</f>
        <v/>
      </c>
    </row>
    <row r="673" spans="2:8">
      <c r="B673" s="5" t="str">
        <f>IF($H673="","",INDEX(MY_Data,MATCH($H673,Sheet1!$N:$N,1),1))</f>
        <v/>
      </c>
      <c r="C673" s="6" t="str">
        <f>IF($H673="","",INDEX(MY_Data,MATCH($H673,Sheet1!$N:$N,1),2))</f>
        <v/>
      </c>
      <c r="D673" s="6" t="str">
        <f>IF($H673="","",INDEX(MY_Data,MATCH($H673,Sheet1!$N:$N,1),3))</f>
        <v/>
      </c>
      <c r="E673" s="5" t="str">
        <f>IF($H673="","",INDEX(MY_Data,MATCH($H673,Sheet1!$N:$N,1),4))</f>
        <v/>
      </c>
      <c r="F673" s="5" t="str">
        <f>IF($H673="","",INDEX(MY_Data,MATCH($H673,Sheet1!$N:$N,1),5))</f>
        <v/>
      </c>
      <c r="G673" s="18" t="str">
        <f>IF($H673="","",INDEX(MY_Data,MATCH($H673,Sheet1!$N:$N,1),6))</f>
        <v/>
      </c>
      <c r="H673" s="5" t="str">
        <f>IF(ROW()-6&lt;=MAX(Sheet1!$N:N),ROW()-6,"")</f>
        <v/>
      </c>
    </row>
    <row r="674" spans="2:8">
      <c r="B674" s="5" t="str">
        <f>IF($H674="","",INDEX(MY_Data,MATCH($H674,Sheet1!$N:$N,1),1))</f>
        <v/>
      </c>
      <c r="C674" s="6" t="str">
        <f>IF($H674="","",INDEX(MY_Data,MATCH($H674,Sheet1!$N:$N,1),2))</f>
        <v/>
      </c>
      <c r="D674" s="6" t="str">
        <f>IF($H674="","",INDEX(MY_Data,MATCH($H674,Sheet1!$N:$N,1),3))</f>
        <v/>
      </c>
      <c r="E674" s="5" t="str">
        <f>IF($H674="","",INDEX(MY_Data,MATCH($H674,Sheet1!$N:$N,1),4))</f>
        <v/>
      </c>
      <c r="F674" s="5" t="str">
        <f>IF($H674="","",INDEX(MY_Data,MATCH($H674,Sheet1!$N:$N,1),5))</f>
        <v/>
      </c>
      <c r="G674" s="18" t="str">
        <f>IF($H674="","",INDEX(MY_Data,MATCH($H674,Sheet1!$N:$N,1),6))</f>
        <v/>
      </c>
      <c r="H674" s="5" t="str">
        <f>IF(ROW()-6&lt;=MAX(Sheet1!$N:N),ROW()-6,"")</f>
        <v/>
      </c>
    </row>
    <row r="675" spans="2:8">
      <c r="B675" s="5" t="str">
        <f>IF($H675="","",INDEX(MY_Data,MATCH($H675,Sheet1!$N:$N,1),1))</f>
        <v/>
      </c>
      <c r="C675" s="6" t="str">
        <f>IF($H675="","",INDEX(MY_Data,MATCH($H675,Sheet1!$N:$N,1),2))</f>
        <v/>
      </c>
      <c r="D675" s="6" t="str">
        <f>IF($H675="","",INDEX(MY_Data,MATCH($H675,Sheet1!$N:$N,1),3))</f>
        <v/>
      </c>
      <c r="E675" s="5" t="str">
        <f>IF($H675="","",INDEX(MY_Data,MATCH($H675,Sheet1!$N:$N,1),4))</f>
        <v/>
      </c>
      <c r="F675" s="5" t="str">
        <f>IF($H675="","",INDEX(MY_Data,MATCH($H675,Sheet1!$N:$N,1),5))</f>
        <v/>
      </c>
      <c r="G675" s="18" t="str">
        <f>IF($H675="","",INDEX(MY_Data,MATCH($H675,Sheet1!$N:$N,1),6))</f>
        <v/>
      </c>
      <c r="H675" s="5" t="str">
        <f>IF(ROW()-6&lt;=MAX(Sheet1!$N:N),ROW()-6,"")</f>
        <v/>
      </c>
    </row>
    <row r="676" spans="2:8">
      <c r="B676" s="5" t="str">
        <f>IF($H676="","",INDEX(MY_Data,MATCH($H676,Sheet1!$N:$N,1),1))</f>
        <v/>
      </c>
      <c r="C676" s="6" t="str">
        <f>IF($H676="","",INDEX(MY_Data,MATCH($H676,Sheet1!$N:$N,1),2))</f>
        <v/>
      </c>
      <c r="D676" s="6" t="str">
        <f>IF($H676="","",INDEX(MY_Data,MATCH($H676,Sheet1!$N:$N,1),3))</f>
        <v/>
      </c>
      <c r="E676" s="5" t="str">
        <f>IF($H676="","",INDEX(MY_Data,MATCH($H676,Sheet1!$N:$N,1),4))</f>
        <v/>
      </c>
      <c r="F676" s="5" t="str">
        <f>IF($H676="","",INDEX(MY_Data,MATCH($H676,Sheet1!$N:$N,1),5))</f>
        <v/>
      </c>
      <c r="G676" s="18" t="str">
        <f>IF($H676="","",INDEX(MY_Data,MATCH($H676,Sheet1!$N:$N,1),6))</f>
        <v/>
      </c>
      <c r="H676" s="5" t="str">
        <f>IF(ROW()-6&lt;=MAX(Sheet1!$N:N),ROW()-6,"")</f>
        <v/>
      </c>
    </row>
    <row r="677" spans="2:8">
      <c r="B677" s="5" t="str">
        <f>IF($H677="","",INDEX(MY_Data,MATCH($H677,Sheet1!$N:$N,1),1))</f>
        <v/>
      </c>
      <c r="C677" s="6" t="str">
        <f>IF($H677="","",INDEX(MY_Data,MATCH($H677,Sheet1!$N:$N,1),2))</f>
        <v/>
      </c>
      <c r="D677" s="6" t="str">
        <f>IF($H677="","",INDEX(MY_Data,MATCH($H677,Sheet1!$N:$N,1),3))</f>
        <v/>
      </c>
      <c r="E677" s="5" t="str">
        <f>IF($H677="","",INDEX(MY_Data,MATCH($H677,Sheet1!$N:$N,1),4))</f>
        <v/>
      </c>
      <c r="F677" s="5" t="str">
        <f>IF($H677="","",INDEX(MY_Data,MATCH($H677,Sheet1!$N:$N,1),5))</f>
        <v/>
      </c>
      <c r="G677" s="18" t="str">
        <f>IF($H677="","",INDEX(MY_Data,MATCH($H677,Sheet1!$N:$N,1),6))</f>
        <v/>
      </c>
      <c r="H677" s="5" t="str">
        <f>IF(ROW()-6&lt;=MAX(Sheet1!$N:N),ROW()-6,"")</f>
        <v/>
      </c>
    </row>
    <row r="678" spans="2:8">
      <c r="B678" s="5" t="str">
        <f>IF($H678="","",INDEX(MY_Data,MATCH($H678,Sheet1!$N:$N,1),1))</f>
        <v/>
      </c>
      <c r="C678" s="6" t="str">
        <f>IF($H678="","",INDEX(MY_Data,MATCH($H678,Sheet1!$N:$N,1),2))</f>
        <v/>
      </c>
      <c r="D678" s="6" t="str">
        <f>IF($H678="","",INDEX(MY_Data,MATCH($H678,Sheet1!$N:$N,1),3))</f>
        <v/>
      </c>
      <c r="E678" s="5" t="str">
        <f>IF($H678="","",INDEX(MY_Data,MATCH($H678,Sheet1!$N:$N,1),4))</f>
        <v/>
      </c>
      <c r="F678" s="5" t="str">
        <f>IF($H678="","",INDEX(MY_Data,MATCH($H678,Sheet1!$N:$N,1),5))</f>
        <v/>
      </c>
      <c r="G678" s="18" t="str">
        <f>IF($H678="","",INDEX(MY_Data,MATCH($H678,Sheet1!$N:$N,1),6))</f>
        <v/>
      </c>
      <c r="H678" s="5" t="str">
        <f>IF(ROW()-6&lt;=MAX(Sheet1!$N:N),ROW()-6,"")</f>
        <v/>
      </c>
    </row>
    <row r="679" spans="2:8">
      <c r="B679" s="5" t="str">
        <f>IF($H679="","",INDEX(MY_Data,MATCH($H679,Sheet1!$N:$N,1),1))</f>
        <v/>
      </c>
      <c r="C679" s="6" t="str">
        <f>IF($H679="","",INDEX(MY_Data,MATCH($H679,Sheet1!$N:$N,1),2))</f>
        <v/>
      </c>
      <c r="D679" s="6" t="str">
        <f>IF($H679="","",INDEX(MY_Data,MATCH($H679,Sheet1!$N:$N,1),3))</f>
        <v/>
      </c>
      <c r="E679" s="5" t="str">
        <f>IF($H679="","",INDEX(MY_Data,MATCH($H679,Sheet1!$N:$N,1),4))</f>
        <v/>
      </c>
      <c r="F679" s="5" t="str">
        <f>IF($H679="","",INDEX(MY_Data,MATCH($H679,Sheet1!$N:$N,1),5))</f>
        <v/>
      </c>
      <c r="G679" s="18" t="str">
        <f>IF($H679="","",INDEX(MY_Data,MATCH($H679,Sheet1!$N:$N,1),6))</f>
        <v/>
      </c>
      <c r="H679" s="5" t="str">
        <f>IF(ROW()-6&lt;=MAX(Sheet1!$N:N),ROW()-6,"")</f>
        <v/>
      </c>
    </row>
    <row r="680" spans="2:8">
      <c r="B680" s="5" t="str">
        <f>IF($H680="","",INDEX(MY_Data,MATCH($H680,Sheet1!$N:$N,1),1))</f>
        <v/>
      </c>
      <c r="C680" s="6" t="str">
        <f>IF($H680="","",INDEX(MY_Data,MATCH($H680,Sheet1!$N:$N,1),2))</f>
        <v/>
      </c>
      <c r="D680" s="6" t="str">
        <f>IF($H680="","",INDEX(MY_Data,MATCH($H680,Sheet1!$N:$N,1),3))</f>
        <v/>
      </c>
      <c r="E680" s="5" t="str">
        <f>IF($H680="","",INDEX(MY_Data,MATCH($H680,Sheet1!$N:$N,1),4))</f>
        <v/>
      </c>
      <c r="F680" s="5" t="str">
        <f>IF($H680="","",INDEX(MY_Data,MATCH($H680,Sheet1!$N:$N,1),5))</f>
        <v/>
      </c>
      <c r="G680" s="18" t="str">
        <f>IF($H680="","",INDEX(MY_Data,MATCH($H680,Sheet1!$N:$N,1),6))</f>
        <v/>
      </c>
      <c r="H680" s="5" t="str">
        <f>IF(ROW()-6&lt;=MAX(Sheet1!$N:N),ROW()-6,"")</f>
        <v/>
      </c>
    </row>
    <row r="681" spans="2:8">
      <c r="B681" s="5" t="str">
        <f>IF($H681="","",INDEX(MY_Data,MATCH($H681,Sheet1!$N:$N,1),1))</f>
        <v/>
      </c>
      <c r="C681" s="6" t="str">
        <f>IF($H681="","",INDEX(MY_Data,MATCH($H681,Sheet1!$N:$N,1),2))</f>
        <v/>
      </c>
      <c r="D681" s="6" t="str">
        <f>IF($H681="","",INDEX(MY_Data,MATCH($H681,Sheet1!$N:$N,1),3))</f>
        <v/>
      </c>
      <c r="E681" s="5" t="str">
        <f>IF($H681="","",INDEX(MY_Data,MATCH($H681,Sheet1!$N:$N,1),4))</f>
        <v/>
      </c>
      <c r="F681" s="5" t="str">
        <f>IF($H681="","",INDEX(MY_Data,MATCH($H681,Sheet1!$N:$N,1),5))</f>
        <v/>
      </c>
      <c r="G681" s="18" t="str">
        <f>IF($H681="","",INDEX(MY_Data,MATCH($H681,Sheet1!$N:$N,1),6))</f>
        <v/>
      </c>
      <c r="H681" s="5" t="str">
        <f>IF(ROW()-6&lt;=MAX(Sheet1!$N:N),ROW()-6,"")</f>
        <v/>
      </c>
    </row>
    <row r="682" spans="2:8">
      <c r="B682" s="5" t="str">
        <f>IF($H682="","",INDEX(MY_Data,MATCH($H682,Sheet1!$N:$N,1),1))</f>
        <v/>
      </c>
      <c r="C682" s="6" t="str">
        <f>IF($H682="","",INDEX(MY_Data,MATCH($H682,Sheet1!$N:$N,1),2))</f>
        <v/>
      </c>
      <c r="D682" s="6" t="str">
        <f>IF($H682="","",INDEX(MY_Data,MATCH($H682,Sheet1!$N:$N,1),3))</f>
        <v/>
      </c>
      <c r="E682" s="5" t="str">
        <f>IF($H682="","",INDEX(MY_Data,MATCH($H682,Sheet1!$N:$N,1),4))</f>
        <v/>
      </c>
      <c r="F682" s="5" t="str">
        <f>IF($H682="","",INDEX(MY_Data,MATCH($H682,Sheet1!$N:$N,1),5))</f>
        <v/>
      </c>
      <c r="G682" s="18" t="str">
        <f>IF($H682="","",INDEX(MY_Data,MATCH($H682,Sheet1!$N:$N,1),6))</f>
        <v/>
      </c>
      <c r="H682" s="5" t="str">
        <f>IF(ROW()-6&lt;=MAX(Sheet1!$N:N),ROW()-6,"")</f>
        <v/>
      </c>
    </row>
    <row r="683" spans="2:8">
      <c r="B683" s="5" t="str">
        <f>IF($H683="","",INDEX(MY_Data,MATCH($H683,Sheet1!$N:$N,1),1))</f>
        <v/>
      </c>
      <c r="C683" s="6" t="str">
        <f>IF($H683="","",INDEX(MY_Data,MATCH($H683,Sheet1!$N:$N,1),2))</f>
        <v/>
      </c>
      <c r="D683" s="6" t="str">
        <f>IF($H683="","",INDEX(MY_Data,MATCH($H683,Sheet1!$N:$N,1),3))</f>
        <v/>
      </c>
      <c r="E683" s="5" t="str">
        <f>IF($H683="","",INDEX(MY_Data,MATCH($H683,Sheet1!$N:$N,1),4))</f>
        <v/>
      </c>
      <c r="F683" s="5" t="str">
        <f>IF($H683="","",INDEX(MY_Data,MATCH($H683,Sheet1!$N:$N,1),5))</f>
        <v/>
      </c>
      <c r="G683" s="18" t="str">
        <f>IF($H683="","",INDEX(MY_Data,MATCH($H683,Sheet1!$N:$N,1),6))</f>
        <v/>
      </c>
      <c r="H683" s="5" t="str">
        <f>IF(ROW()-6&lt;=MAX(Sheet1!$N:N),ROW()-6,"")</f>
        <v/>
      </c>
    </row>
    <row r="684" spans="2:8">
      <c r="B684" s="5" t="str">
        <f>IF($H684="","",INDEX(MY_Data,MATCH($H684,Sheet1!$N:$N,1),1))</f>
        <v/>
      </c>
      <c r="C684" s="6" t="str">
        <f>IF($H684="","",INDEX(MY_Data,MATCH($H684,Sheet1!$N:$N,1),2))</f>
        <v/>
      </c>
      <c r="D684" s="6" t="str">
        <f>IF($H684="","",INDEX(MY_Data,MATCH($H684,Sheet1!$N:$N,1),3))</f>
        <v/>
      </c>
      <c r="E684" s="5" t="str">
        <f>IF($H684="","",INDEX(MY_Data,MATCH($H684,Sheet1!$N:$N,1),4))</f>
        <v/>
      </c>
      <c r="F684" s="5" t="str">
        <f>IF($H684="","",INDEX(MY_Data,MATCH($H684,Sheet1!$N:$N,1),5))</f>
        <v/>
      </c>
      <c r="G684" s="18" t="str">
        <f>IF($H684="","",INDEX(MY_Data,MATCH($H684,Sheet1!$N:$N,1),6))</f>
        <v/>
      </c>
      <c r="H684" s="5" t="str">
        <f>IF(ROW()-6&lt;=MAX(Sheet1!$N:N),ROW()-6,"")</f>
        <v/>
      </c>
    </row>
    <row r="685" spans="2:8">
      <c r="B685" s="5" t="str">
        <f>IF($H685="","",INDEX(MY_Data,MATCH($H685,Sheet1!$N:$N,1),1))</f>
        <v/>
      </c>
      <c r="C685" s="6" t="str">
        <f>IF($H685="","",INDEX(MY_Data,MATCH($H685,Sheet1!$N:$N,1),2))</f>
        <v/>
      </c>
      <c r="D685" s="6" t="str">
        <f>IF($H685="","",INDEX(MY_Data,MATCH($H685,Sheet1!$N:$N,1),3))</f>
        <v/>
      </c>
      <c r="E685" s="5" t="str">
        <f>IF($H685="","",INDEX(MY_Data,MATCH($H685,Sheet1!$N:$N,1),4))</f>
        <v/>
      </c>
      <c r="F685" s="5" t="str">
        <f>IF($H685="","",INDEX(MY_Data,MATCH($H685,Sheet1!$N:$N,1),5))</f>
        <v/>
      </c>
      <c r="G685" s="18" t="str">
        <f>IF($H685="","",INDEX(MY_Data,MATCH($H685,Sheet1!$N:$N,1),6))</f>
        <v/>
      </c>
      <c r="H685" s="5" t="str">
        <f>IF(ROW()-6&lt;=MAX(Sheet1!$N:N),ROW()-6,"")</f>
        <v/>
      </c>
    </row>
    <row r="686" spans="2:8">
      <c r="B686" s="5" t="str">
        <f>IF($H686="","",INDEX(MY_Data,MATCH($H686,Sheet1!$N:$N,1),1))</f>
        <v/>
      </c>
      <c r="C686" s="6" t="str">
        <f>IF($H686="","",INDEX(MY_Data,MATCH($H686,Sheet1!$N:$N,1),2))</f>
        <v/>
      </c>
      <c r="D686" s="6" t="str">
        <f>IF($H686="","",INDEX(MY_Data,MATCH($H686,Sheet1!$N:$N,1),3))</f>
        <v/>
      </c>
      <c r="E686" s="5" t="str">
        <f>IF($H686="","",INDEX(MY_Data,MATCH($H686,Sheet1!$N:$N,1),4))</f>
        <v/>
      </c>
      <c r="F686" s="5" t="str">
        <f>IF($H686="","",INDEX(MY_Data,MATCH($H686,Sheet1!$N:$N,1),5))</f>
        <v/>
      </c>
      <c r="G686" s="18" t="str">
        <f>IF($H686="","",INDEX(MY_Data,MATCH($H686,Sheet1!$N:$N,1),6))</f>
        <v/>
      </c>
      <c r="H686" s="5" t="str">
        <f>IF(ROW()-6&lt;=MAX(Sheet1!$N:N),ROW()-6,"")</f>
        <v/>
      </c>
    </row>
    <row r="687" spans="2:8">
      <c r="B687" s="5" t="str">
        <f>IF($H687="","",INDEX(MY_Data,MATCH($H687,Sheet1!$N:$N,1),1))</f>
        <v/>
      </c>
      <c r="C687" s="6" t="str">
        <f>IF($H687="","",INDEX(MY_Data,MATCH($H687,Sheet1!$N:$N,1),2))</f>
        <v/>
      </c>
      <c r="D687" s="6" t="str">
        <f>IF($H687="","",INDEX(MY_Data,MATCH($H687,Sheet1!$N:$N,1),3))</f>
        <v/>
      </c>
      <c r="E687" s="5" t="str">
        <f>IF($H687="","",INDEX(MY_Data,MATCH($H687,Sheet1!$N:$N,1),4))</f>
        <v/>
      </c>
      <c r="F687" s="5" t="str">
        <f>IF($H687="","",INDEX(MY_Data,MATCH($H687,Sheet1!$N:$N,1),5))</f>
        <v/>
      </c>
      <c r="G687" s="18" t="str">
        <f>IF($H687="","",INDEX(MY_Data,MATCH($H687,Sheet1!$N:$N,1),6))</f>
        <v/>
      </c>
      <c r="H687" s="5" t="str">
        <f>IF(ROW()-6&lt;=MAX(Sheet1!$N:N),ROW()-6,"")</f>
        <v/>
      </c>
    </row>
    <row r="688" spans="2:8">
      <c r="B688" s="5" t="str">
        <f>IF($H688="","",INDEX(MY_Data,MATCH($H688,Sheet1!$N:$N,1),1))</f>
        <v/>
      </c>
      <c r="C688" s="6" t="str">
        <f>IF($H688="","",INDEX(MY_Data,MATCH($H688,Sheet1!$N:$N,1),2))</f>
        <v/>
      </c>
      <c r="D688" s="6" t="str">
        <f>IF($H688="","",INDEX(MY_Data,MATCH($H688,Sheet1!$N:$N,1),3))</f>
        <v/>
      </c>
      <c r="E688" s="5" t="str">
        <f>IF($H688="","",INDEX(MY_Data,MATCH($H688,Sheet1!$N:$N,1),4))</f>
        <v/>
      </c>
      <c r="F688" s="5" t="str">
        <f>IF($H688="","",INDEX(MY_Data,MATCH($H688,Sheet1!$N:$N,1),5))</f>
        <v/>
      </c>
      <c r="G688" s="18" t="str">
        <f>IF($H688="","",INDEX(MY_Data,MATCH($H688,Sheet1!$N:$N,1),6))</f>
        <v/>
      </c>
      <c r="H688" s="5" t="str">
        <f>IF(ROW()-6&lt;=MAX(Sheet1!$N:N),ROW()-6,"")</f>
        <v/>
      </c>
    </row>
    <row r="689" spans="2:8">
      <c r="B689" s="5" t="str">
        <f>IF($H689="","",INDEX(MY_Data,MATCH($H689,Sheet1!$N:$N,1),1))</f>
        <v/>
      </c>
      <c r="C689" s="6" t="str">
        <f>IF($H689="","",INDEX(MY_Data,MATCH($H689,Sheet1!$N:$N,1),2))</f>
        <v/>
      </c>
      <c r="D689" s="6" t="str">
        <f>IF($H689="","",INDEX(MY_Data,MATCH($H689,Sheet1!$N:$N,1),3))</f>
        <v/>
      </c>
      <c r="E689" s="5" t="str">
        <f>IF($H689="","",INDEX(MY_Data,MATCH($H689,Sheet1!$N:$N,1),4))</f>
        <v/>
      </c>
      <c r="F689" s="5" t="str">
        <f>IF($H689="","",INDEX(MY_Data,MATCH($H689,Sheet1!$N:$N,1),5))</f>
        <v/>
      </c>
      <c r="G689" s="18" t="str">
        <f>IF($H689="","",INDEX(MY_Data,MATCH($H689,Sheet1!$N:$N,1),6))</f>
        <v/>
      </c>
      <c r="H689" s="5" t="str">
        <f>IF(ROW()-6&lt;=MAX(Sheet1!$N:N),ROW()-6,"")</f>
        <v/>
      </c>
    </row>
    <row r="690" spans="2:8">
      <c r="B690" s="5" t="str">
        <f>IF($H690="","",INDEX(MY_Data,MATCH($H690,Sheet1!$N:$N,1),1))</f>
        <v/>
      </c>
      <c r="C690" s="6" t="str">
        <f>IF($H690="","",INDEX(MY_Data,MATCH($H690,Sheet1!$N:$N,1),2))</f>
        <v/>
      </c>
      <c r="D690" s="6" t="str">
        <f>IF($H690="","",INDEX(MY_Data,MATCH($H690,Sheet1!$N:$N,1),3))</f>
        <v/>
      </c>
      <c r="E690" s="5" t="str">
        <f>IF($H690="","",INDEX(MY_Data,MATCH($H690,Sheet1!$N:$N,1),4))</f>
        <v/>
      </c>
      <c r="F690" s="5" t="str">
        <f>IF($H690="","",INDEX(MY_Data,MATCH($H690,Sheet1!$N:$N,1),5))</f>
        <v/>
      </c>
      <c r="G690" s="18" t="str">
        <f>IF($H690="","",INDEX(MY_Data,MATCH($H690,Sheet1!$N:$N,1),6))</f>
        <v/>
      </c>
      <c r="H690" s="5" t="str">
        <f>IF(ROW()-6&lt;=MAX(Sheet1!$N:N),ROW()-6,"")</f>
        <v/>
      </c>
    </row>
    <row r="691" spans="2:8">
      <c r="B691" s="5" t="str">
        <f>IF($H691="","",INDEX(MY_Data,MATCH($H691,Sheet1!$N:$N,1),1))</f>
        <v/>
      </c>
      <c r="C691" s="6" t="str">
        <f>IF($H691="","",INDEX(MY_Data,MATCH($H691,Sheet1!$N:$N,1),2))</f>
        <v/>
      </c>
      <c r="D691" s="6" t="str">
        <f>IF($H691="","",INDEX(MY_Data,MATCH($H691,Sheet1!$N:$N,1),3))</f>
        <v/>
      </c>
      <c r="E691" s="5" t="str">
        <f>IF($H691="","",INDEX(MY_Data,MATCH($H691,Sheet1!$N:$N,1),4))</f>
        <v/>
      </c>
      <c r="F691" s="5" t="str">
        <f>IF($H691="","",INDEX(MY_Data,MATCH($H691,Sheet1!$N:$N,1),5))</f>
        <v/>
      </c>
      <c r="G691" s="18" t="str">
        <f>IF($H691="","",INDEX(MY_Data,MATCH($H691,Sheet1!$N:$N,1),6))</f>
        <v/>
      </c>
      <c r="H691" s="5" t="str">
        <f>IF(ROW()-6&lt;=MAX(Sheet1!$N:N),ROW()-6,"")</f>
        <v/>
      </c>
    </row>
    <row r="692" spans="2:8">
      <c r="B692" s="5" t="str">
        <f>IF($H692="","",INDEX(MY_Data,MATCH($H692,Sheet1!$N:$N,1),1))</f>
        <v/>
      </c>
      <c r="C692" s="6" t="str">
        <f>IF($H692="","",INDEX(MY_Data,MATCH($H692,Sheet1!$N:$N,1),2))</f>
        <v/>
      </c>
      <c r="D692" s="6" t="str">
        <f>IF($H692="","",INDEX(MY_Data,MATCH($H692,Sheet1!$N:$N,1),3))</f>
        <v/>
      </c>
      <c r="E692" s="5" t="str">
        <f>IF($H692="","",INDEX(MY_Data,MATCH($H692,Sheet1!$N:$N,1),4))</f>
        <v/>
      </c>
      <c r="F692" s="5" t="str">
        <f>IF($H692="","",INDEX(MY_Data,MATCH($H692,Sheet1!$N:$N,1),5))</f>
        <v/>
      </c>
      <c r="G692" s="18" t="str">
        <f>IF($H692="","",INDEX(MY_Data,MATCH($H692,Sheet1!$N:$N,1),6))</f>
        <v/>
      </c>
      <c r="H692" s="5" t="str">
        <f>IF(ROW()-6&lt;=MAX(Sheet1!$N:N),ROW()-6,"")</f>
        <v/>
      </c>
    </row>
    <row r="693" spans="2:8">
      <c r="B693" s="5" t="str">
        <f>IF($H693="","",INDEX(MY_Data,MATCH($H693,Sheet1!$N:$N,1),1))</f>
        <v/>
      </c>
      <c r="C693" s="6" t="str">
        <f>IF($H693="","",INDEX(MY_Data,MATCH($H693,Sheet1!$N:$N,1),2))</f>
        <v/>
      </c>
      <c r="D693" s="6" t="str">
        <f>IF($H693="","",INDEX(MY_Data,MATCH($H693,Sheet1!$N:$N,1),3))</f>
        <v/>
      </c>
      <c r="E693" s="5" t="str">
        <f>IF($H693="","",INDEX(MY_Data,MATCH($H693,Sheet1!$N:$N,1),4))</f>
        <v/>
      </c>
      <c r="F693" s="5" t="str">
        <f>IF($H693="","",INDEX(MY_Data,MATCH($H693,Sheet1!$N:$N,1),5))</f>
        <v/>
      </c>
      <c r="G693" s="18" t="str">
        <f>IF($H693="","",INDEX(MY_Data,MATCH($H693,Sheet1!$N:$N,1),6))</f>
        <v/>
      </c>
      <c r="H693" s="5" t="str">
        <f>IF(ROW()-6&lt;=MAX(Sheet1!$N:N),ROW()-6,"")</f>
        <v/>
      </c>
    </row>
    <row r="694" spans="2:8">
      <c r="B694" s="5" t="str">
        <f>IF($H694="","",INDEX(MY_Data,MATCH($H694,Sheet1!$N:$N,1),1))</f>
        <v/>
      </c>
      <c r="C694" s="6" t="str">
        <f>IF($H694="","",INDEX(MY_Data,MATCH($H694,Sheet1!$N:$N,1),2))</f>
        <v/>
      </c>
      <c r="D694" s="6" t="str">
        <f>IF($H694="","",INDEX(MY_Data,MATCH($H694,Sheet1!$N:$N,1),3))</f>
        <v/>
      </c>
      <c r="E694" s="5" t="str">
        <f>IF($H694="","",INDEX(MY_Data,MATCH($H694,Sheet1!$N:$N,1),4))</f>
        <v/>
      </c>
      <c r="F694" s="5" t="str">
        <f>IF($H694="","",INDEX(MY_Data,MATCH($H694,Sheet1!$N:$N,1),5))</f>
        <v/>
      </c>
      <c r="G694" s="18" t="str">
        <f>IF($H694="","",INDEX(MY_Data,MATCH($H694,Sheet1!$N:$N,1),6))</f>
        <v/>
      </c>
      <c r="H694" s="5" t="str">
        <f>IF(ROW()-6&lt;=MAX(Sheet1!$N:N),ROW()-6,"")</f>
        <v/>
      </c>
    </row>
    <row r="695" spans="2:8">
      <c r="B695" s="5" t="str">
        <f>IF($H695="","",INDEX(MY_Data,MATCH($H695,Sheet1!$N:$N,1),1))</f>
        <v/>
      </c>
      <c r="C695" s="6" t="str">
        <f>IF($H695="","",INDEX(MY_Data,MATCH($H695,Sheet1!$N:$N,1),2))</f>
        <v/>
      </c>
      <c r="D695" s="6" t="str">
        <f>IF($H695="","",INDEX(MY_Data,MATCH($H695,Sheet1!$N:$N,1),3))</f>
        <v/>
      </c>
      <c r="E695" s="5" t="str">
        <f>IF($H695="","",INDEX(MY_Data,MATCH($H695,Sheet1!$N:$N,1),4))</f>
        <v/>
      </c>
      <c r="F695" s="5" t="str">
        <f>IF($H695="","",INDEX(MY_Data,MATCH($H695,Sheet1!$N:$N,1),5))</f>
        <v/>
      </c>
      <c r="G695" s="18" t="str">
        <f>IF($H695="","",INDEX(MY_Data,MATCH($H695,Sheet1!$N:$N,1),6))</f>
        <v/>
      </c>
      <c r="H695" s="5" t="str">
        <f>IF(ROW()-6&lt;=MAX(Sheet1!$N:N),ROW()-6,"")</f>
        <v/>
      </c>
    </row>
    <row r="696" spans="2:8">
      <c r="B696" s="5" t="str">
        <f>IF($H696="","",INDEX(MY_Data,MATCH($H696,Sheet1!$N:$N,1),1))</f>
        <v/>
      </c>
      <c r="C696" s="6" t="str">
        <f>IF($H696="","",INDEX(MY_Data,MATCH($H696,Sheet1!$N:$N,1),2))</f>
        <v/>
      </c>
      <c r="D696" s="6" t="str">
        <f>IF($H696="","",INDEX(MY_Data,MATCH($H696,Sheet1!$N:$N,1),3))</f>
        <v/>
      </c>
      <c r="E696" s="5" t="str">
        <f>IF($H696="","",INDEX(MY_Data,MATCH($H696,Sheet1!$N:$N,1),4))</f>
        <v/>
      </c>
      <c r="F696" s="5" t="str">
        <f>IF($H696="","",INDEX(MY_Data,MATCH($H696,Sheet1!$N:$N,1),5))</f>
        <v/>
      </c>
      <c r="G696" s="18" t="str">
        <f>IF($H696="","",INDEX(MY_Data,MATCH($H696,Sheet1!$N:$N,1),6))</f>
        <v/>
      </c>
      <c r="H696" s="5" t="str">
        <f>IF(ROW()-6&lt;=MAX(Sheet1!$N:N),ROW()-6,"")</f>
        <v/>
      </c>
    </row>
    <row r="697" spans="2:8">
      <c r="B697" s="5" t="str">
        <f>IF($H697="","",INDEX(MY_Data,MATCH($H697,Sheet1!$N:$N,1),1))</f>
        <v/>
      </c>
      <c r="C697" s="6" t="str">
        <f>IF($H697="","",INDEX(MY_Data,MATCH($H697,Sheet1!$N:$N,1),2))</f>
        <v/>
      </c>
      <c r="D697" s="6" t="str">
        <f>IF($H697="","",INDEX(MY_Data,MATCH($H697,Sheet1!$N:$N,1),3))</f>
        <v/>
      </c>
      <c r="E697" s="5" t="str">
        <f>IF($H697="","",INDEX(MY_Data,MATCH($H697,Sheet1!$N:$N,1),4))</f>
        <v/>
      </c>
      <c r="F697" s="5" t="str">
        <f>IF($H697="","",INDEX(MY_Data,MATCH($H697,Sheet1!$N:$N,1),5))</f>
        <v/>
      </c>
      <c r="G697" s="18" t="str">
        <f>IF($H697="","",INDEX(MY_Data,MATCH($H697,Sheet1!$N:$N,1),6))</f>
        <v/>
      </c>
      <c r="H697" s="5" t="str">
        <f>IF(ROW()-6&lt;=MAX(Sheet1!$N:N),ROW()-6,"")</f>
        <v/>
      </c>
    </row>
    <row r="698" spans="2:8">
      <c r="B698" s="5" t="str">
        <f>IF($H698="","",INDEX(MY_Data,MATCH($H698,Sheet1!$N:$N,1),1))</f>
        <v/>
      </c>
      <c r="C698" s="6" t="str">
        <f>IF($H698="","",INDEX(MY_Data,MATCH($H698,Sheet1!$N:$N,1),2))</f>
        <v/>
      </c>
      <c r="D698" s="6" t="str">
        <f>IF($H698="","",INDEX(MY_Data,MATCH($H698,Sheet1!$N:$N,1),3))</f>
        <v/>
      </c>
      <c r="E698" s="5" t="str">
        <f>IF($H698="","",INDEX(MY_Data,MATCH($H698,Sheet1!$N:$N,1),4))</f>
        <v/>
      </c>
      <c r="F698" s="5" t="str">
        <f>IF($H698="","",INDEX(MY_Data,MATCH($H698,Sheet1!$N:$N,1),5))</f>
        <v/>
      </c>
      <c r="G698" s="18" t="str">
        <f>IF($H698="","",INDEX(MY_Data,MATCH($H698,Sheet1!$N:$N,1),6))</f>
        <v/>
      </c>
      <c r="H698" s="5" t="str">
        <f>IF(ROW()-6&lt;=MAX(Sheet1!$N:N),ROW()-6,"")</f>
        <v/>
      </c>
    </row>
    <row r="699" spans="2:8">
      <c r="B699" s="5" t="str">
        <f>IF($H699="","",INDEX(MY_Data,MATCH($H699,Sheet1!$N:$N,1),1))</f>
        <v/>
      </c>
      <c r="C699" s="6" t="str">
        <f>IF($H699="","",INDEX(MY_Data,MATCH($H699,Sheet1!$N:$N,1),2))</f>
        <v/>
      </c>
      <c r="D699" s="6" t="str">
        <f>IF($H699="","",INDEX(MY_Data,MATCH($H699,Sheet1!$N:$N,1),3))</f>
        <v/>
      </c>
      <c r="E699" s="5" t="str">
        <f>IF($H699="","",INDEX(MY_Data,MATCH($H699,Sheet1!$N:$N,1),4))</f>
        <v/>
      </c>
      <c r="F699" s="5" t="str">
        <f>IF($H699="","",INDEX(MY_Data,MATCH($H699,Sheet1!$N:$N,1),5))</f>
        <v/>
      </c>
      <c r="G699" s="18" t="str">
        <f>IF($H699="","",INDEX(MY_Data,MATCH($H699,Sheet1!$N:$N,1),6))</f>
        <v/>
      </c>
      <c r="H699" s="5" t="str">
        <f>IF(ROW()-6&lt;=MAX(Sheet1!$N:N),ROW()-6,"")</f>
        <v/>
      </c>
    </row>
    <row r="700" spans="2:8">
      <c r="B700" s="5" t="str">
        <f>IF($H700="","",INDEX(MY_Data,MATCH($H700,Sheet1!$N:$N,1),1))</f>
        <v/>
      </c>
      <c r="C700" s="6" t="str">
        <f>IF($H700="","",INDEX(MY_Data,MATCH($H700,Sheet1!$N:$N,1),2))</f>
        <v/>
      </c>
      <c r="D700" s="6" t="str">
        <f>IF($H700="","",INDEX(MY_Data,MATCH($H700,Sheet1!$N:$N,1),3))</f>
        <v/>
      </c>
      <c r="E700" s="5" t="str">
        <f>IF($H700="","",INDEX(MY_Data,MATCH($H700,Sheet1!$N:$N,1),4))</f>
        <v/>
      </c>
      <c r="F700" s="5" t="str">
        <f>IF($H700="","",INDEX(MY_Data,MATCH($H700,Sheet1!$N:$N,1),5))</f>
        <v/>
      </c>
      <c r="G700" s="18" t="str">
        <f>IF($H700="","",INDEX(MY_Data,MATCH($H700,Sheet1!$N:$N,1),6))</f>
        <v/>
      </c>
      <c r="H700" s="5" t="str">
        <f>IF(ROW()-6&lt;=MAX(Sheet1!$N:N),ROW()-6,"")</f>
        <v/>
      </c>
    </row>
    <row r="701" spans="2:8">
      <c r="B701" s="5" t="str">
        <f>IF($H701="","",INDEX(MY_Data,MATCH($H701,Sheet1!$N:$N,1),1))</f>
        <v/>
      </c>
      <c r="C701" s="6" t="str">
        <f>IF($H701="","",INDEX(MY_Data,MATCH($H701,Sheet1!$N:$N,1),2))</f>
        <v/>
      </c>
      <c r="D701" s="6" t="str">
        <f>IF($H701="","",INDEX(MY_Data,MATCH($H701,Sheet1!$N:$N,1),3))</f>
        <v/>
      </c>
      <c r="E701" s="5" t="str">
        <f>IF($H701="","",INDEX(MY_Data,MATCH($H701,Sheet1!$N:$N,1),4))</f>
        <v/>
      </c>
      <c r="F701" s="5" t="str">
        <f>IF($H701="","",INDEX(MY_Data,MATCH($H701,Sheet1!$N:$N,1),5))</f>
        <v/>
      </c>
      <c r="G701" s="18" t="str">
        <f>IF($H701="","",INDEX(MY_Data,MATCH($H701,Sheet1!$N:$N,1),6))</f>
        <v/>
      </c>
      <c r="H701" s="5" t="str">
        <f>IF(ROW()-6&lt;=MAX(Sheet1!$N:N),ROW()-6,"")</f>
        <v/>
      </c>
    </row>
    <row r="702" spans="2:8">
      <c r="B702" s="5" t="str">
        <f>IF($H702="","",INDEX(MY_Data,MATCH($H702,Sheet1!$N:$N,1),1))</f>
        <v/>
      </c>
      <c r="C702" s="6" t="str">
        <f>IF($H702="","",INDEX(MY_Data,MATCH($H702,Sheet1!$N:$N,1),2))</f>
        <v/>
      </c>
      <c r="D702" s="6" t="str">
        <f>IF($H702="","",INDEX(MY_Data,MATCH($H702,Sheet1!$N:$N,1),3))</f>
        <v/>
      </c>
      <c r="E702" s="5" t="str">
        <f>IF($H702="","",INDEX(MY_Data,MATCH($H702,Sheet1!$N:$N,1),4))</f>
        <v/>
      </c>
      <c r="F702" s="5" t="str">
        <f>IF($H702="","",INDEX(MY_Data,MATCH($H702,Sheet1!$N:$N,1),5))</f>
        <v/>
      </c>
      <c r="G702" s="18" t="str">
        <f>IF($H702="","",INDEX(MY_Data,MATCH($H702,Sheet1!$N:$N,1),6))</f>
        <v/>
      </c>
      <c r="H702" s="5" t="str">
        <f>IF(ROW()-6&lt;=MAX(Sheet1!$N:N),ROW()-6,"")</f>
        <v/>
      </c>
    </row>
    <row r="703" spans="2:8">
      <c r="B703" s="5" t="str">
        <f>IF($H703="","",INDEX(MY_Data,MATCH($H703,Sheet1!$N:$N,1),1))</f>
        <v/>
      </c>
      <c r="C703" s="6" t="str">
        <f>IF($H703="","",INDEX(MY_Data,MATCH($H703,Sheet1!$N:$N,1),2))</f>
        <v/>
      </c>
      <c r="D703" s="6" t="str">
        <f>IF($H703="","",INDEX(MY_Data,MATCH($H703,Sheet1!$N:$N,1),3))</f>
        <v/>
      </c>
      <c r="E703" s="5" t="str">
        <f>IF($H703="","",INDEX(MY_Data,MATCH($H703,Sheet1!$N:$N,1),4))</f>
        <v/>
      </c>
      <c r="F703" s="5" t="str">
        <f>IF($H703="","",INDEX(MY_Data,MATCH($H703,Sheet1!$N:$N,1),5))</f>
        <v/>
      </c>
      <c r="G703" s="18" t="str">
        <f>IF($H703="","",INDEX(MY_Data,MATCH($H703,Sheet1!$N:$N,1),6))</f>
        <v/>
      </c>
      <c r="H703" s="5" t="str">
        <f>IF(ROW()-6&lt;=MAX(Sheet1!$N:N),ROW()-6,"")</f>
        <v/>
      </c>
    </row>
    <row r="704" spans="2:8">
      <c r="B704" s="5" t="str">
        <f>IF($H704="","",INDEX(MY_Data,MATCH($H704,Sheet1!$N:$N,1),1))</f>
        <v/>
      </c>
      <c r="C704" s="6" t="str">
        <f>IF($H704="","",INDEX(MY_Data,MATCH($H704,Sheet1!$N:$N,1),2))</f>
        <v/>
      </c>
      <c r="D704" s="6" t="str">
        <f>IF($H704="","",INDEX(MY_Data,MATCH($H704,Sheet1!$N:$N,1),3))</f>
        <v/>
      </c>
      <c r="E704" s="5" t="str">
        <f>IF($H704="","",INDEX(MY_Data,MATCH($H704,Sheet1!$N:$N,1),4))</f>
        <v/>
      </c>
      <c r="F704" s="5" t="str">
        <f>IF($H704="","",INDEX(MY_Data,MATCH($H704,Sheet1!$N:$N,1),5))</f>
        <v/>
      </c>
      <c r="G704" s="18" t="str">
        <f>IF($H704="","",INDEX(MY_Data,MATCH($H704,Sheet1!$N:$N,1),6))</f>
        <v/>
      </c>
      <c r="H704" s="5" t="str">
        <f>IF(ROW()-6&lt;=MAX(Sheet1!$N:N),ROW()-6,"")</f>
        <v/>
      </c>
    </row>
    <row r="705" spans="2:8">
      <c r="B705" s="5" t="str">
        <f>IF($H705="","",INDEX(MY_Data,MATCH($H705,Sheet1!$N:$N,1),1))</f>
        <v/>
      </c>
      <c r="C705" s="6" t="str">
        <f>IF($H705="","",INDEX(MY_Data,MATCH($H705,Sheet1!$N:$N,1),2))</f>
        <v/>
      </c>
      <c r="D705" s="6" t="str">
        <f>IF($H705="","",INDEX(MY_Data,MATCH($H705,Sheet1!$N:$N,1),3))</f>
        <v/>
      </c>
      <c r="E705" s="5" t="str">
        <f>IF($H705="","",INDEX(MY_Data,MATCH($H705,Sheet1!$N:$N,1),4))</f>
        <v/>
      </c>
      <c r="F705" s="5" t="str">
        <f>IF($H705="","",INDEX(MY_Data,MATCH($H705,Sheet1!$N:$N,1),5))</f>
        <v/>
      </c>
      <c r="G705" s="18" t="str">
        <f>IF($H705="","",INDEX(MY_Data,MATCH($H705,Sheet1!$N:$N,1),6))</f>
        <v/>
      </c>
      <c r="H705" s="5" t="str">
        <f>IF(ROW()-6&lt;=MAX(Sheet1!$N:N),ROW()-6,"")</f>
        <v/>
      </c>
    </row>
    <row r="706" spans="2:8">
      <c r="B706" s="5" t="str">
        <f>IF($H706="","",INDEX(MY_Data,MATCH($H706,Sheet1!$N:$N,1),1))</f>
        <v/>
      </c>
      <c r="C706" s="6" t="str">
        <f>IF($H706="","",INDEX(MY_Data,MATCH($H706,Sheet1!$N:$N,1),2))</f>
        <v/>
      </c>
      <c r="D706" s="6" t="str">
        <f>IF($H706="","",INDEX(MY_Data,MATCH($H706,Sheet1!$N:$N,1),3))</f>
        <v/>
      </c>
      <c r="E706" s="5" t="str">
        <f>IF($H706="","",INDEX(MY_Data,MATCH($H706,Sheet1!$N:$N,1),4))</f>
        <v/>
      </c>
      <c r="F706" s="5" t="str">
        <f>IF($H706="","",INDEX(MY_Data,MATCH($H706,Sheet1!$N:$N,1),5))</f>
        <v/>
      </c>
      <c r="G706" s="18" t="str">
        <f>IF($H706="","",INDEX(MY_Data,MATCH($H706,Sheet1!$N:$N,1),6))</f>
        <v/>
      </c>
      <c r="H706" s="5" t="str">
        <f>IF(ROW()-6&lt;=MAX(Sheet1!$N:N),ROW()-6,"")</f>
        <v/>
      </c>
    </row>
    <row r="707" spans="2:8">
      <c r="B707" s="5" t="str">
        <f>IF($H707="","",INDEX(MY_Data,MATCH($H707,Sheet1!$N:$N,1),1))</f>
        <v/>
      </c>
      <c r="C707" s="6" t="str">
        <f>IF($H707="","",INDEX(MY_Data,MATCH($H707,Sheet1!$N:$N,1),2))</f>
        <v/>
      </c>
      <c r="D707" s="6" t="str">
        <f>IF($H707="","",INDEX(MY_Data,MATCH($H707,Sheet1!$N:$N,1),3))</f>
        <v/>
      </c>
      <c r="E707" s="5" t="str">
        <f>IF($H707="","",INDEX(MY_Data,MATCH($H707,Sheet1!$N:$N,1),4))</f>
        <v/>
      </c>
      <c r="F707" s="5" t="str">
        <f>IF($H707="","",INDEX(MY_Data,MATCH($H707,Sheet1!$N:$N,1),5))</f>
        <v/>
      </c>
      <c r="G707" s="18" t="str">
        <f>IF($H707="","",INDEX(MY_Data,MATCH($H707,Sheet1!$N:$N,1),6))</f>
        <v/>
      </c>
      <c r="H707" s="5" t="str">
        <f>IF(ROW()-6&lt;=MAX(Sheet1!$N:N),ROW()-6,"")</f>
        <v/>
      </c>
    </row>
    <row r="708" spans="2:8">
      <c r="B708" s="5" t="str">
        <f>IF($H708="","",INDEX(MY_Data,MATCH($H708,Sheet1!$N:$N,1),1))</f>
        <v/>
      </c>
      <c r="C708" s="6" t="str">
        <f>IF($H708="","",INDEX(MY_Data,MATCH($H708,Sheet1!$N:$N,1),2))</f>
        <v/>
      </c>
      <c r="D708" s="6" t="str">
        <f>IF($H708="","",INDEX(MY_Data,MATCH($H708,Sheet1!$N:$N,1),3))</f>
        <v/>
      </c>
      <c r="E708" s="5" t="str">
        <f>IF($H708="","",INDEX(MY_Data,MATCH($H708,Sheet1!$N:$N,1),4))</f>
        <v/>
      </c>
      <c r="F708" s="5" t="str">
        <f>IF($H708="","",INDEX(MY_Data,MATCH($H708,Sheet1!$N:$N,1),5))</f>
        <v/>
      </c>
      <c r="G708" s="18" t="str">
        <f>IF($H708="","",INDEX(MY_Data,MATCH($H708,Sheet1!$N:$N,1),6))</f>
        <v/>
      </c>
      <c r="H708" s="5" t="str">
        <f>IF(ROW()-6&lt;=MAX(Sheet1!$N:N),ROW()-6,"")</f>
        <v/>
      </c>
    </row>
    <row r="709" spans="2:8">
      <c r="B709" s="5" t="str">
        <f>IF($H709="","",INDEX(MY_Data,MATCH($H709,Sheet1!$N:$N,1),1))</f>
        <v/>
      </c>
      <c r="C709" s="6" t="str">
        <f>IF($H709="","",INDEX(MY_Data,MATCH($H709,Sheet1!$N:$N,1),2))</f>
        <v/>
      </c>
      <c r="D709" s="6" t="str">
        <f>IF($H709="","",INDEX(MY_Data,MATCH($H709,Sheet1!$N:$N,1),3))</f>
        <v/>
      </c>
      <c r="E709" s="5" t="str">
        <f>IF($H709="","",INDEX(MY_Data,MATCH($H709,Sheet1!$N:$N,1),4))</f>
        <v/>
      </c>
      <c r="F709" s="5" t="str">
        <f>IF($H709="","",INDEX(MY_Data,MATCH($H709,Sheet1!$N:$N,1),5))</f>
        <v/>
      </c>
      <c r="G709" s="18" t="str">
        <f>IF($H709="","",INDEX(MY_Data,MATCH($H709,Sheet1!$N:$N,1),6))</f>
        <v/>
      </c>
      <c r="H709" s="5" t="str">
        <f>IF(ROW()-6&lt;=MAX(Sheet1!$N:N),ROW()-6,"")</f>
        <v/>
      </c>
    </row>
    <row r="710" spans="2:8">
      <c r="B710" s="5" t="str">
        <f>IF($H710="","",INDEX(MY_Data,MATCH($H710,Sheet1!$N:$N,1),1))</f>
        <v/>
      </c>
      <c r="C710" s="6" t="str">
        <f>IF($H710="","",INDEX(MY_Data,MATCH($H710,Sheet1!$N:$N,1),2))</f>
        <v/>
      </c>
      <c r="D710" s="6" t="str">
        <f>IF($H710="","",INDEX(MY_Data,MATCH($H710,Sheet1!$N:$N,1),3))</f>
        <v/>
      </c>
      <c r="E710" s="5" t="str">
        <f>IF($H710="","",INDEX(MY_Data,MATCH($H710,Sheet1!$N:$N,1),4))</f>
        <v/>
      </c>
      <c r="F710" s="5" t="str">
        <f>IF($H710="","",INDEX(MY_Data,MATCH($H710,Sheet1!$N:$N,1),5))</f>
        <v/>
      </c>
      <c r="G710" s="18" t="str">
        <f>IF($H710="","",INDEX(MY_Data,MATCH($H710,Sheet1!$N:$N,1),6))</f>
        <v/>
      </c>
      <c r="H710" s="5" t="str">
        <f>IF(ROW()-6&lt;=MAX(Sheet1!$N:N),ROW()-6,"")</f>
        <v/>
      </c>
    </row>
    <row r="711" spans="2:8">
      <c r="B711" s="5" t="str">
        <f>IF($H711="","",INDEX(MY_Data,MATCH($H711,Sheet1!$N:$N,1),1))</f>
        <v/>
      </c>
      <c r="C711" s="6" t="str">
        <f>IF($H711="","",INDEX(MY_Data,MATCH($H711,Sheet1!$N:$N,1),2))</f>
        <v/>
      </c>
      <c r="D711" s="6" t="str">
        <f>IF($H711="","",INDEX(MY_Data,MATCH($H711,Sheet1!$N:$N,1),3))</f>
        <v/>
      </c>
      <c r="E711" s="5" t="str">
        <f>IF($H711="","",INDEX(MY_Data,MATCH($H711,Sheet1!$N:$N,1),4))</f>
        <v/>
      </c>
      <c r="F711" s="5" t="str">
        <f>IF($H711="","",INDEX(MY_Data,MATCH($H711,Sheet1!$N:$N,1),5))</f>
        <v/>
      </c>
      <c r="G711" s="18" t="str">
        <f>IF($H711="","",INDEX(MY_Data,MATCH($H711,Sheet1!$N:$N,1),6))</f>
        <v/>
      </c>
      <c r="H711" s="5" t="str">
        <f>IF(ROW()-6&lt;=MAX(Sheet1!$N:N),ROW()-6,"")</f>
        <v/>
      </c>
    </row>
    <row r="712" spans="2:8">
      <c r="B712" s="5" t="str">
        <f>IF($H712="","",INDEX(MY_Data,MATCH($H712,Sheet1!$N:$N,1),1))</f>
        <v/>
      </c>
      <c r="C712" s="6" t="str">
        <f>IF($H712="","",INDEX(MY_Data,MATCH($H712,Sheet1!$N:$N,1),2))</f>
        <v/>
      </c>
      <c r="D712" s="6" t="str">
        <f>IF($H712="","",INDEX(MY_Data,MATCH($H712,Sheet1!$N:$N,1),3))</f>
        <v/>
      </c>
      <c r="E712" s="5" t="str">
        <f>IF($H712="","",INDEX(MY_Data,MATCH($H712,Sheet1!$N:$N,1),4))</f>
        <v/>
      </c>
      <c r="F712" s="5" t="str">
        <f>IF($H712="","",INDEX(MY_Data,MATCH($H712,Sheet1!$N:$N,1),5))</f>
        <v/>
      </c>
      <c r="G712" s="18" t="str">
        <f>IF($H712="","",INDEX(MY_Data,MATCH($H712,Sheet1!$N:$N,1),6))</f>
        <v/>
      </c>
      <c r="H712" s="5" t="str">
        <f>IF(ROW()-6&lt;=MAX(Sheet1!$N:N),ROW()-6,"")</f>
        <v/>
      </c>
    </row>
    <row r="713" spans="2:8">
      <c r="B713" s="5" t="str">
        <f>IF($H713="","",INDEX(MY_Data,MATCH($H713,Sheet1!$N:$N,1),1))</f>
        <v/>
      </c>
      <c r="C713" s="6" t="str">
        <f>IF($H713="","",INDEX(MY_Data,MATCH($H713,Sheet1!$N:$N,1),2))</f>
        <v/>
      </c>
      <c r="D713" s="6" t="str">
        <f>IF($H713="","",INDEX(MY_Data,MATCH($H713,Sheet1!$N:$N,1),3))</f>
        <v/>
      </c>
      <c r="E713" s="5" t="str">
        <f>IF($H713="","",INDEX(MY_Data,MATCH($H713,Sheet1!$N:$N,1),4))</f>
        <v/>
      </c>
      <c r="F713" s="5" t="str">
        <f>IF($H713="","",INDEX(MY_Data,MATCH($H713,Sheet1!$N:$N,1),5))</f>
        <v/>
      </c>
      <c r="G713" s="18" t="str">
        <f>IF($H713="","",INDEX(MY_Data,MATCH($H713,Sheet1!$N:$N,1),6))</f>
        <v/>
      </c>
      <c r="H713" s="5" t="str">
        <f>IF(ROW()-6&lt;=MAX(Sheet1!$N:N),ROW()-6,"")</f>
        <v/>
      </c>
    </row>
    <row r="714" spans="2:8">
      <c r="B714" s="5" t="str">
        <f>IF($H714="","",INDEX(MY_Data,MATCH($H714,Sheet1!$N:$N,1),1))</f>
        <v/>
      </c>
      <c r="C714" s="6" t="str">
        <f>IF($H714="","",INDEX(MY_Data,MATCH($H714,Sheet1!$N:$N,1),2))</f>
        <v/>
      </c>
      <c r="D714" s="6" t="str">
        <f>IF($H714="","",INDEX(MY_Data,MATCH($H714,Sheet1!$N:$N,1),3))</f>
        <v/>
      </c>
      <c r="E714" s="5" t="str">
        <f>IF($H714="","",INDEX(MY_Data,MATCH($H714,Sheet1!$N:$N,1),4))</f>
        <v/>
      </c>
      <c r="F714" s="5" t="str">
        <f>IF($H714="","",INDEX(MY_Data,MATCH($H714,Sheet1!$N:$N,1),5))</f>
        <v/>
      </c>
      <c r="G714" s="18" t="str">
        <f>IF($H714="","",INDEX(MY_Data,MATCH($H714,Sheet1!$N:$N,1),6))</f>
        <v/>
      </c>
      <c r="H714" s="5" t="str">
        <f>IF(ROW()-6&lt;=MAX(Sheet1!$N:N),ROW()-6,"")</f>
        <v/>
      </c>
    </row>
    <row r="715" spans="2:8">
      <c r="B715" s="5" t="str">
        <f>IF($H715="","",INDEX(MY_Data,MATCH($H715,Sheet1!$N:$N,1),1))</f>
        <v/>
      </c>
      <c r="C715" s="6" t="str">
        <f>IF($H715="","",INDEX(MY_Data,MATCH($H715,Sheet1!$N:$N,1),2))</f>
        <v/>
      </c>
      <c r="D715" s="6" t="str">
        <f>IF($H715="","",INDEX(MY_Data,MATCH($H715,Sheet1!$N:$N,1),3))</f>
        <v/>
      </c>
      <c r="E715" s="5" t="str">
        <f>IF($H715="","",INDEX(MY_Data,MATCH($H715,Sheet1!$N:$N,1),4))</f>
        <v/>
      </c>
      <c r="F715" s="5" t="str">
        <f>IF($H715="","",INDEX(MY_Data,MATCH($H715,Sheet1!$N:$N,1),5))</f>
        <v/>
      </c>
      <c r="G715" s="18" t="str">
        <f>IF($H715="","",INDEX(MY_Data,MATCH($H715,Sheet1!$N:$N,1),6))</f>
        <v/>
      </c>
      <c r="H715" s="5" t="str">
        <f>IF(ROW()-6&lt;=MAX(Sheet1!$N:N),ROW()-6,"")</f>
        <v/>
      </c>
    </row>
    <row r="716" spans="2:8">
      <c r="B716" s="5" t="str">
        <f>IF($H716="","",INDEX(MY_Data,MATCH($H716,Sheet1!$N:$N,1),1))</f>
        <v/>
      </c>
      <c r="C716" s="6" t="str">
        <f>IF($H716="","",INDEX(MY_Data,MATCH($H716,Sheet1!$N:$N,1),2))</f>
        <v/>
      </c>
      <c r="D716" s="6" t="str">
        <f>IF($H716="","",INDEX(MY_Data,MATCH($H716,Sheet1!$N:$N,1),3))</f>
        <v/>
      </c>
      <c r="E716" s="5" t="str">
        <f>IF($H716="","",INDEX(MY_Data,MATCH($H716,Sheet1!$N:$N,1),4))</f>
        <v/>
      </c>
      <c r="F716" s="5" t="str">
        <f>IF($H716="","",INDEX(MY_Data,MATCH($H716,Sheet1!$N:$N,1),5))</f>
        <v/>
      </c>
      <c r="G716" s="18" t="str">
        <f>IF($H716="","",INDEX(MY_Data,MATCH($H716,Sheet1!$N:$N,1),6))</f>
        <v/>
      </c>
      <c r="H716" s="5" t="str">
        <f>IF(ROW()-6&lt;=MAX(Sheet1!$N:N),ROW()-6,"")</f>
        <v/>
      </c>
    </row>
    <row r="717" spans="2:8">
      <c r="B717" s="5" t="str">
        <f>IF($H717="","",INDEX(MY_Data,MATCH($H717,Sheet1!$N:$N,1),1))</f>
        <v/>
      </c>
      <c r="C717" s="6" t="str">
        <f>IF($H717="","",INDEX(MY_Data,MATCH($H717,Sheet1!$N:$N,1),2))</f>
        <v/>
      </c>
      <c r="D717" s="6" t="str">
        <f>IF($H717="","",INDEX(MY_Data,MATCH($H717,Sheet1!$N:$N,1),3))</f>
        <v/>
      </c>
      <c r="E717" s="5" t="str">
        <f>IF($H717="","",INDEX(MY_Data,MATCH($H717,Sheet1!$N:$N,1),4))</f>
        <v/>
      </c>
      <c r="F717" s="5" t="str">
        <f>IF($H717="","",INDEX(MY_Data,MATCH($H717,Sheet1!$N:$N,1),5))</f>
        <v/>
      </c>
      <c r="G717" s="18" t="str">
        <f>IF($H717="","",INDEX(MY_Data,MATCH($H717,Sheet1!$N:$N,1),6))</f>
        <v/>
      </c>
      <c r="H717" s="5" t="str">
        <f>IF(ROW()-6&lt;=MAX(Sheet1!$N:N),ROW()-6,"")</f>
        <v/>
      </c>
    </row>
    <row r="718" spans="2:8">
      <c r="B718" s="5" t="str">
        <f>IF($H718="","",INDEX(MY_Data,MATCH($H718,Sheet1!$N:$N,1),1))</f>
        <v/>
      </c>
      <c r="C718" s="6" t="str">
        <f>IF($H718="","",INDEX(MY_Data,MATCH($H718,Sheet1!$N:$N,1),2))</f>
        <v/>
      </c>
      <c r="D718" s="6" t="str">
        <f>IF($H718="","",INDEX(MY_Data,MATCH($H718,Sheet1!$N:$N,1),3))</f>
        <v/>
      </c>
      <c r="E718" s="5" t="str">
        <f>IF($H718="","",INDEX(MY_Data,MATCH($H718,Sheet1!$N:$N,1),4))</f>
        <v/>
      </c>
      <c r="F718" s="5" t="str">
        <f>IF($H718="","",INDEX(MY_Data,MATCH($H718,Sheet1!$N:$N,1),5))</f>
        <v/>
      </c>
      <c r="G718" s="18" t="str">
        <f>IF($H718="","",INDEX(MY_Data,MATCH($H718,Sheet1!$N:$N,1),6))</f>
        <v/>
      </c>
      <c r="H718" s="5" t="str">
        <f>IF(ROW()-6&lt;=MAX(Sheet1!$N:N),ROW()-6,"")</f>
        <v/>
      </c>
    </row>
    <row r="719" spans="2:8">
      <c r="B719" s="5" t="str">
        <f>IF($H719="","",INDEX(MY_Data,MATCH($H719,Sheet1!$N:$N,1),1))</f>
        <v/>
      </c>
      <c r="C719" s="6" t="str">
        <f>IF($H719="","",INDEX(MY_Data,MATCH($H719,Sheet1!$N:$N,1),2))</f>
        <v/>
      </c>
      <c r="D719" s="6" t="str">
        <f>IF($H719="","",INDEX(MY_Data,MATCH($H719,Sheet1!$N:$N,1),3))</f>
        <v/>
      </c>
      <c r="E719" s="5" t="str">
        <f>IF($H719="","",INDEX(MY_Data,MATCH($H719,Sheet1!$N:$N,1),4))</f>
        <v/>
      </c>
      <c r="F719" s="5" t="str">
        <f>IF($H719="","",INDEX(MY_Data,MATCH($H719,Sheet1!$N:$N,1),5))</f>
        <v/>
      </c>
      <c r="G719" s="18" t="str">
        <f>IF($H719="","",INDEX(MY_Data,MATCH($H719,Sheet1!$N:$N,1),6))</f>
        <v/>
      </c>
      <c r="H719" s="5" t="str">
        <f>IF(ROW()-6&lt;=MAX(Sheet1!$N:N),ROW()-6,"")</f>
        <v/>
      </c>
    </row>
    <row r="720" spans="2:8">
      <c r="B720" s="5" t="str">
        <f>IF($H720="","",INDEX(MY_Data,MATCH($H720,Sheet1!$N:$N,1),1))</f>
        <v/>
      </c>
      <c r="C720" s="6" t="str">
        <f>IF($H720="","",INDEX(MY_Data,MATCH($H720,Sheet1!$N:$N,1),2))</f>
        <v/>
      </c>
      <c r="D720" s="6" t="str">
        <f>IF($H720="","",INDEX(MY_Data,MATCH($H720,Sheet1!$N:$N,1),3))</f>
        <v/>
      </c>
      <c r="E720" s="5" t="str">
        <f>IF($H720="","",INDEX(MY_Data,MATCH($H720,Sheet1!$N:$N,1),4))</f>
        <v/>
      </c>
      <c r="F720" s="5" t="str">
        <f>IF($H720="","",INDEX(MY_Data,MATCH($H720,Sheet1!$N:$N,1),5))</f>
        <v/>
      </c>
      <c r="G720" s="18" t="str">
        <f>IF($H720="","",INDEX(MY_Data,MATCH($H720,Sheet1!$N:$N,1),6))</f>
        <v/>
      </c>
      <c r="H720" s="5" t="str">
        <f>IF(ROW()-6&lt;=MAX(Sheet1!$N:N),ROW()-6,"")</f>
        <v/>
      </c>
    </row>
    <row r="721" spans="2:8">
      <c r="B721" s="5" t="str">
        <f>IF($H721="","",INDEX(MY_Data,MATCH($H721,Sheet1!$N:$N,1),1))</f>
        <v/>
      </c>
      <c r="C721" s="6" t="str">
        <f>IF($H721="","",INDEX(MY_Data,MATCH($H721,Sheet1!$N:$N,1),2))</f>
        <v/>
      </c>
      <c r="D721" s="6" t="str">
        <f>IF($H721="","",INDEX(MY_Data,MATCH($H721,Sheet1!$N:$N,1),3))</f>
        <v/>
      </c>
      <c r="E721" s="5" t="str">
        <f>IF($H721="","",INDEX(MY_Data,MATCH($H721,Sheet1!$N:$N,1),4))</f>
        <v/>
      </c>
      <c r="F721" s="5" t="str">
        <f>IF($H721="","",INDEX(MY_Data,MATCH($H721,Sheet1!$N:$N,1),5))</f>
        <v/>
      </c>
      <c r="G721" s="18" t="str">
        <f>IF($H721="","",INDEX(MY_Data,MATCH($H721,Sheet1!$N:$N,1),6))</f>
        <v/>
      </c>
      <c r="H721" s="5" t="str">
        <f>IF(ROW()-6&lt;=MAX(Sheet1!$N:N),ROW()-6,"")</f>
        <v/>
      </c>
    </row>
  </sheetData>
  <mergeCells count="2">
    <mergeCell ref="E2:F2"/>
    <mergeCell ref="C4:G4"/>
  </mergeCells>
  <conditionalFormatting sqref="B7:B721">
    <cfRule type="expression" dxfId="25" priority="5">
      <formula>IF(B7=ROUNDUP(DATEDIF(TODAY(),C7,"d")/2,0.1),B7)</formula>
    </cfRule>
    <cfRule type="cellIs" dxfId="24" priority="6" operator="equal">
      <formula>"انتهت الاجازة"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Sheet1</vt:lpstr>
      <vt:lpstr>استعلام</vt:lpstr>
      <vt:lpstr>استعلام بتاريخ</vt:lpstr>
      <vt:lpstr>Sheet3</vt:lpstr>
      <vt:lpstr>MY_Data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</dc:creator>
  <cp:lastModifiedBy>Abdo</cp:lastModifiedBy>
  <dcterms:created xsi:type="dcterms:W3CDTF">2014-02-13T18:01:55Z</dcterms:created>
  <dcterms:modified xsi:type="dcterms:W3CDTF">2014-02-14T14:31:54Z</dcterms:modified>
</cp:coreProperties>
</file>